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3_24 - 01.04.24-31.03.2024\RICAVI\"/>
    </mc:Choice>
  </mc:AlternateContent>
  <xr:revisionPtr revIDLastSave="0" documentId="8_{F83C0DF9-B987-4D98-BCE0-A759CAF3DA90}" xr6:coauthVersionLast="47" xr6:coauthVersionMax="47" xr10:uidLastSave="{00000000-0000-0000-0000-000000000000}"/>
  <bookViews>
    <workbookView xWindow="-108" yWindow="-108" windowWidth="23256" windowHeight="12576" xr2:uid="{E149F902-F86F-43F1-AA1E-C53497EDEDEA}"/>
  </bookViews>
  <sheets>
    <sheet name="ricavi panthera 010423 3011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862" i="1" l="1"/>
  <c r="A6861" i="1"/>
  <c r="A6860" i="1"/>
  <c r="A6859" i="1"/>
  <c r="A6820" i="1"/>
  <c r="A6819" i="1"/>
  <c r="A6818" i="1"/>
  <c r="A6817" i="1"/>
  <c r="A6816" i="1"/>
  <c r="A6815" i="1"/>
  <c r="A6814" i="1"/>
  <c r="A6813" i="1"/>
  <c r="A6812" i="1"/>
  <c r="A6811" i="1"/>
  <c r="A6810" i="1"/>
  <c r="A6809" i="1"/>
  <c r="A6808" i="1"/>
  <c r="A6807" i="1"/>
  <c r="A6806" i="1"/>
  <c r="A6805" i="1"/>
  <c r="A6804" i="1"/>
  <c r="A6803" i="1"/>
  <c r="A6802" i="1"/>
  <c r="A6801" i="1"/>
  <c r="A6800" i="1"/>
  <c r="A6799" i="1"/>
  <c r="A6798" i="1"/>
  <c r="A6797" i="1"/>
  <c r="A6796" i="1"/>
  <c r="A6795" i="1"/>
  <c r="A6794" i="1"/>
  <c r="A6793" i="1"/>
  <c r="A6792" i="1"/>
  <c r="A6791" i="1"/>
  <c r="A6790" i="1"/>
  <c r="A6789" i="1"/>
  <c r="A6788" i="1"/>
  <c r="A6787" i="1"/>
  <c r="A6786" i="1"/>
  <c r="A6785" i="1"/>
  <c r="A6784" i="1"/>
  <c r="A6783" i="1"/>
  <c r="A6782" i="1"/>
  <c r="A6781" i="1"/>
  <c r="A6780" i="1"/>
  <c r="A6779" i="1"/>
  <c r="A6778" i="1"/>
  <c r="A6777" i="1"/>
  <c r="A6776" i="1"/>
  <c r="A6775" i="1"/>
  <c r="A6774" i="1"/>
  <c r="A6773" i="1"/>
  <c r="A6772" i="1"/>
  <c r="A6771" i="1"/>
  <c r="A6770" i="1"/>
  <c r="A6769" i="1"/>
  <c r="A6768" i="1"/>
  <c r="A6767" i="1"/>
  <c r="A6766" i="1"/>
  <c r="A6765" i="1"/>
  <c r="A6764" i="1"/>
  <c r="A6763" i="1"/>
  <c r="A6762" i="1"/>
  <c r="A6761" i="1"/>
  <c r="A6760" i="1"/>
  <c r="A6759" i="1"/>
  <c r="A6758" i="1"/>
  <c r="A6757" i="1"/>
  <c r="A6756" i="1"/>
  <c r="A6755" i="1"/>
  <c r="A6754" i="1"/>
  <c r="A6753" i="1"/>
  <c r="A6752" i="1"/>
  <c r="A6751" i="1"/>
  <c r="A6750" i="1"/>
  <c r="A6749" i="1"/>
  <c r="A6748" i="1"/>
  <c r="A6747" i="1"/>
  <c r="A6746" i="1"/>
  <c r="A6745" i="1"/>
  <c r="A6744" i="1"/>
  <c r="A6743" i="1"/>
  <c r="A6742" i="1"/>
  <c r="A6741" i="1"/>
  <c r="A6740" i="1"/>
  <c r="A6739" i="1"/>
  <c r="A6738" i="1"/>
  <c r="A6737" i="1"/>
  <c r="A6736" i="1"/>
  <c r="A6735" i="1"/>
  <c r="A6734" i="1"/>
  <c r="A6733" i="1"/>
  <c r="A6732" i="1"/>
  <c r="A6731" i="1"/>
  <c r="A6730" i="1"/>
  <c r="A6729" i="1"/>
  <c r="A6728" i="1"/>
  <c r="A6727" i="1"/>
  <c r="A6726" i="1"/>
  <c r="A6725" i="1"/>
  <c r="A6724" i="1"/>
  <c r="A6723" i="1"/>
  <c r="A6722" i="1"/>
  <c r="A6721" i="1"/>
  <c r="A6720" i="1"/>
  <c r="A6719" i="1"/>
  <c r="A6718" i="1"/>
  <c r="A6717" i="1"/>
  <c r="A6716" i="1"/>
  <c r="A6715" i="1"/>
  <c r="A6714" i="1"/>
  <c r="A6713" i="1"/>
  <c r="A6712" i="1"/>
  <c r="A6711" i="1"/>
  <c r="A6710" i="1"/>
  <c r="A6709" i="1"/>
  <c r="A6708" i="1"/>
  <c r="A6707" i="1"/>
  <c r="A6706" i="1"/>
  <c r="A6705" i="1"/>
  <c r="A6704" i="1"/>
  <c r="A6703" i="1"/>
  <c r="A6702" i="1"/>
  <c r="A6701" i="1"/>
  <c r="A6700" i="1"/>
  <c r="A6699" i="1"/>
  <c r="A6698" i="1"/>
  <c r="A6697" i="1"/>
  <c r="A6696" i="1"/>
  <c r="A6695" i="1"/>
  <c r="A6694" i="1"/>
  <c r="A6693" i="1"/>
  <c r="A6692" i="1"/>
  <c r="A6691" i="1"/>
  <c r="A6690" i="1"/>
  <c r="A6689" i="1"/>
  <c r="A6688" i="1"/>
  <c r="A6687" i="1"/>
  <c r="A6686" i="1"/>
  <c r="A6685" i="1"/>
  <c r="A6684" i="1"/>
  <c r="A6683" i="1"/>
  <c r="A6682" i="1"/>
  <c r="A6681" i="1"/>
  <c r="A6680" i="1"/>
  <c r="A6679" i="1"/>
  <c r="A6678" i="1"/>
  <c r="A6677" i="1"/>
  <c r="A6676" i="1"/>
  <c r="A6675" i="1"/>
  <c r="A6674" i="1"/>
  <c r="A6673" i="1"/>
  <c r="A6672" i="1"/>
  <c r="A6671" i="1"/>
  <c r="A6670" i="1"/>
  <c r="A6669" i="1"/>
  <c r="A6668" i="1"/>
  <c r="A6667" i="1"/>
  <c r="A6666" i="1"/>
  <c r="A6665" i="1"/>
  <c r="A6664" i="1"/>
  <c r="A6663" i="1"/>
  <c r="A6662" i="1"/>
  <c r="A6661" i="1"/>
  <c r="A6660" i="1"/>
  <c r="A6659" i="1"/>
  <c r="A6658" i="1"/>
  <c r="A6657" i="1"/>
  <c r="A6656" i="1"/>
  <c r="A6655" i="1"/>
  <c r="A6654" i="1"/>
  <c r="A6653" i="1"/>
  <c r="A6652" i="1"/>
  <c r="A6651" i="1"/>
  <c r="A6650" i="1"/>
  <c r="A6649" i="1"/>
  <c r="A6648" i="1"/>
  <c r="A6647" i="1"/>
  <c r="A6646" i="1"/>
  <c r="A6645" i="1"/>
  <c r="A6644" i="1"/>
  <c r="A6643" i="1"/>
  <c r="A6642" i="1"/>
  <c r="A6641" i="1"/>
  <c r="A6640" i="1"/>
  <c r="A6639" i="1"/>
  <c r="A6638" i="1"/>
  <c r="A6637" i="1"/>
  <c r="A6636" i="1"/>
  <c r="A6635" i="1"/>
  <c r="A6634" i="1"/>
  <c r="A6633" i="1"/>
  <c r="A6632" i="1"/>
  <c r="A6631" i="1"/>
  <c r="A6630" i="1"/>
  <c r="A6629" i="1"/>
  <c r="A6628" i="1"/>
  <c r="A6627" i="1"/>
  <c r="A6626" i="1"/>
  <c r="A6625" i="1"/>
  <c r="A6624" i="1"/>
  <c r="A6623" i="1"/>
  <c r="A6622" i="1"/>
  <c r="A6621" i="1"/>
  <c r="A6620" i="1"/>
  <c r="A6619" i="1"/>
  <c r="A6618" i="1"/>
  <c r="A6617" i="1"/>
  <c r="A6616" i="1"/>
  <c r="A6615" i="1"/>
  <c r="A6614" i="1"/>
  <c r="A6613" i="1"/>
  <c r="A6612" i="1"/>
  <c r="A6611" i="1"/>
  <c r="A6610" i="1"/>
  <c r="A6609" i="1"/>
  <c r="A6608" i="1"/>
  <c r="A6607" i="1"/>
  <c r="A6606" i="1"/>
  <c r="A6605" i="1"/>
  <c r="A6604" i="1"/>
  <c r="A6603" i="1"/>
  <c r="A6602" i="1"/>
  <c r="A6601" i="1"/>
  <c r="A6600" i="1"/>
  <c r="A6599" i="1"/>
  <c r="A6598" i="1"/>
  <c r="A6597" i="1"/>
  <c r="A6596" i="1"/>
  <c r="A6595" i="1"/>
  <c r="A6594" i="1"/>
  <c r="A6593" i="1"/>
  <c r="A6592" i="1"/>
  <c r="A6591" i="1"/>
  <c r="A6590" i="1"/>
  <c r="A6589" i="1"/>
  <c r="A6588" i="1"/>
  <c r="A6587" i="1"/>
  <c r="A6586" i="1"/>
  <c r="A6585" i="1"/>
  <c r="A6584" i="1"/>
  <c r="A6583" i="1"/>
  <c r="A6582" i="1"/>
  <c r="A6581" i="1"/>
  <c r="A6580" i="1"/>
  <c r="A6579" i="1"/>
  <c r="A6578" i="1"/>
  <c r="A6577" i="1"/>
  <c r="A6576" i="1"/>
  <c r="A6575" i="1"/>
  <c r="A6574" i="1"/>
  <c r="A6573" i="1"/>
  <c r="A6572" i="1"/>
  <c r="A6571" i="1"/>
  <c r="A6570" i="1"/>
  <c r="A6569" i="1"/>
  <c r="A6568" i="1"/>
  <c r="A6567" i="1"/>
  <c r="A6566" i="1"/>
  <c r="A6565" i="1"/>
  <c r="A6564" i="1"/>
  <c r="A6563" i="1"/>
  <c r="A6562" i="1"/>
  <c r="A6561" i="1"/>
  <c r="A6560" i="1"/>
  <c r="A6559" i="1"/>
  <c r="A6558" i="1"/>
  <c r="A6557" i="1"/>
  <c r="A6556" i="1"/>
  <c r="A6555" i="1"/>
  <c r="A6554" i="1"/>
  <c r="A6553" i="1"/>
  <c r="A6552" i="1"/>
  <c r="A6551" i="1"/>
  <c r="A6550" i="1"/>
  <c r="A6549" i="1"/>
  <c r="A6548" i="1"/>
  <c r="A6547" i="1"/>
  <c r="A6546" i="1"/>
  <c r="A6545" i="1"/>
  <c r="A6544" i="1"/>
  <c r="A6543" i="1"/>
  <c r="A6542" i="1"/>
  <c r="A6541" i="1"/>
  <c r="A6540" i="1"/>
  <c r="A6539" i="1"/>
  <c r="A6538" i="1"/>
  <c r="A6537" i="1"/>
  <c r="A6536" i="1"/>
  <c r="A6535" i="1"/>
  <c r="A6534" i="1"/>
  <c r="A6533" i="1"/>
  <c r="A6532" i="1"/>
  <c r="A6531" i="1"/>
  <c r="A6530" i="1"/>
  <c r="A6529" i="1"/>
  <c r="A6528" i="1"/>
  <c r="A6527" i="1"/>
  <c r="A6526" i="1"/>
  <c r="A6525" i="1"/>
  <c r="A6524" i="1"/>
  <c r="A6523" i="1"/>
  <c r="A6522" i="1"/>
  <c r="A6521" i="1"/>
  <c r="A6520" i="1"/>
  <c r="A6519" i="1"/>
  <c r="A6518" i="1"/>
  <c r="A6517" i="1"/>
  <c r="A6516" i="1"/>
  <c r="A6515" i="1"/>
  <c r="A6514" i="1"/>
  <c r="A6513" i="1"/>
  <c r="A6512" i="1"/>
  <c r="A6511" i="1"/>
  <c r="A6510" i="1"/>
  <c r="A6509" i="1"/>
  <c r="A6508" i="1"/>
  <c r="A6507" i="1"/>
  <c r="A6506" i="1"/>
  <c r="A6505" i="1"/>
  <c r="A6504" i="1"/>
  <c r="A6503" i="1"/>
  <c r="A6502" i="1"/>
  <c r="A6501" i="1"/>
  <c r="A6500" i="1"/>
  <c r="A6499" i="1"/>
  <c r="A6498" i="1"/>
  <c r="A6497" i="1"/>
  <c r="A6496" i="1"/>
  <c r="A6495" i="1"/>
  <c r="A6494" i="1"/>
  <c r="A6493" i="1"/>
  <c r="A6492" i="1"/>
  <c r="A6491" i="1"/>
  <c r="A6490" i="1"/>
  <c r="A6489" i="1"/>
  <c r="A6488" i="1"/>
  <c r="A6487" i="1"/>
  <c r="A6486" i="1"/>
  <c r="A6485" i="1"/>
  <c r="A6484" i="1"/>
  <c r="A6483" i="1"/>
  <c r="A6482" i="1"/>
  <c r="A6481" i="1"/>
  <c r="A6480" i="1"/>
  <c r="A6479" i="1"/>
  <c r="A6478" i="1"/>
  <c r="A6477" i="1"/>
  <c r="A6476" i="1"/>
  <c r="A6475" i="1"/>
  <c r="A6474" i="1"/>
  <c r="A6473" i="1"/>
  <c r="A6472" i="1"/>
  <c r="A6471" i="1"/>
  <c r="A6470" i="1"/>
  <c r="A6469" i="1"/>
  <c r="A6468" i="1"/>
  <c r="A6467" i="1"/>
  <c r="A6466" i="1"/>
  <c r="A6465" i="1"/>
  <c r="A6464" i="1"/>
  <c r="A6463" i="1"/>
  <c r="A6462" i="1"/>
  <c r="A6461" i="1"/>
  <c r="A6460" i="1"/>
  <c r="A6459" i="1"/>
  <c r="A6458" i="1"/>
  <c r="A6457" i="1"/>
  <c r="A6456" i="1"/>
  <c r="A6455" i="1"/>
  <c r="A6454" i="1"/>
  <c r="A6453" i="1"/>
  <c r="A6452" i="1"/>
  <c r="A6451" i="1"/>
  <c r="A6450" i="1"/>
  <c r="A6449" i="1"/>
  <c r="A6448" i="1"/>
  <c r="A6447" i="1"/>
  <c r="A6446" i="1"/>
  <c r="A6445" i="1"/>
  <c r="A6444" i="1"/>
  <c r="A6443" i="1"/>
  <c r="A6442" i="1"/>
  <c r="A6441" i="1"/>
  <c r="A6440" i="1"/>
  <c r="A6439" i="1"/>
  <c r="A6438" i="1"/>
  <c r="A6437" i="1"/>
  <c r="A6436" i="1"/>
  <c r="A6435" i="1"/>
  <c r="A6434" i="1"/>
  <c r="A6433" i="1"/>
  <c r="A6432" i="1"/>
  <c r="A6431" i="1"/>
  <c r="A6430" i="1"/>
  <c r="A6429" i="1"/>
  <c r="A6428" i="1"/>
  <c r="A6427" i="1"/>
  <c r="A6426" i="1"/>
  <c r="A6425" i="1"/>
  <c r="A6424" i="1"/>
  <c r="A6423" i="1"/>
  <c r="A6422" i="1"/>
  <c r="A6421" i="1"/>
  <c r="A6420" i="1"/>
  <c r="A6419" i="1"/>
  <c r="A6418" i="1"/>
  <c r="A6417" i="1"/>
  <c r="A6416" i="1"/>
  <c r="A6415" i="1"/>
  <c r="A6414" i="1"/>
  <c r="A6413" i="1"/>
  <c r="A6412" i="1"/>
  <c r="A6411" i="1"/>
  <c r="A6410" i="1"/>
  <c r="A6409" i="1"/>
  <c r="A6408" i="1"/>
  <c r="A6407" i="1"/>
  <c r="A6406" i="1"/>
  <c r="A6405" i="1"/>
  <c r="A6404" i="1"/>
  <c r="A6403" i="1"/>
  <c r="A6402" i="1"/>
  <c r="A6401" i="1"/>
  <c r="A6400" i="1"/>
  <c r="A6399" i="1"/>
  <c r="A6398" i="1"/>
  <c r="A6397" i="1"/>
  <c r="A6396" i="1"/>
  <c r="A6395" i="1"/>
  <c r="A6394" i="1"/>
  <c r="A6393" i="1"/>
  <c r="A6392" i="1"/>
  <c r="A6391" i="1"/>
  <c r="A6390" i="1"/>
  <c r="A6389" i="1"/>
  <c r="A6388" i="1"/>
  <c r="A6387" i="1"/>
  <c r="A6386" i="1"/>
  <c r="A6385" i="1"/>
  <c r="A6384" i="1"/>
  <c r="A6383" i="1"/>
  <c r="A6382" i="1"/>
  <c r="A6381" i="1"/>
  <c r="A6380" i="1"/>
  <c r="A6379" i="1"/>
  <c r="A6378" i="1"/>
  <c r="A6377" i="1"/>
  <c r="A6376" i="1"/>
  <c r="A6375" i="1"/>
  <c r="A6374" i="1"/>
  <c r="A6373" i="1"/>
  <c r="A6372" i="1"/>
  <c r="A6371" i="1"/>
  <c r="A6370" i="1"/>
  <c r="A6369" i="1"/>
  <c r="A6368" i="1"/>
  <c r="A6367" i="1"/>
  <c r="A6366" i="1"/>
  <c r="A6365" i="1"/>
  <c r="A6364" i="1"/>
  <c r="A6363" i="1"/>
  <c r="A6362" i="1"/>
  <c r="A6361" i="1"/>
  <c r="A6360" i="1"/>
  <c r="A6359" i="1"/>
  <c r="A6358" i="1"/>
  <c r="A6357" i="1"/>
  <c r="A6356" i="1"/>
  <c r="A6355" i="1"/>
  <c r="A6354" i="1"/>
  <c r="A6353" i="1"/>
  <c r="A6352" i="1"/>
  <c r="A6351" i="1"/>
  <c r="A6350" i="1"/>
  <c r="A6349" i="1"/>
  <c r="A6348" i="1"/>
  <c r="A6347" i="1"/>
  <c r="A6346" i="1"/>
  <c r="A6345" i="1"/>
  <c r="A6344" i="1"/>
  <c r="A6343" i="1"/>
  <c r="A6342" i="1"/>
  <c r="A6341" i="1"/>
  <c r="A6340" i="1"/>
  <c r="A6339" i="1"/>
  <c r="A6338" i="1"/>
  <c r="A6337" i="1"/>
  <c r="A6336" i="1"/>
  <c r="A6335" i="1"/>
  <c r="A6334" i="1"/>
  <c r="A6333" i="1"/>
  <c r="A6332" i="1"/>
  <c r="A6331" i="1"/>
  <c r="A6330" i="1"/>
  <c r="A6329" i="1"/>
  <c r="A6328" i="1"/>
  <c r="A6327" i="1"/>
  <c r="A6326" i="1"/>
  <c r="A6325" i="1"/>
  <c r="A6324" i="1"/>
  <c r="A6323" i="1"/>
  <c r="A6322" i="1"/>
  <c r="A6321" i="1"/>
  <c r="A6320" i="1"/>
  <c r="A6319" i="1"/>
  <c r="A6318" i="1"/>
  <c r="A6317" i="1"/>
  <c r="A6316" i="1"/>
  <c r="A6315" i="1"/>
  <c r="A6314" i="1"/>
  <c r="A6313" i="1"/>
  <c r="A6312" i="1"/>
  <c r="A6311" i="1"/>
  <c r="A6310" i="1"/>
  <c r="A6309" i="1"/>
  <c r="A6308" i="1"/>
  <c r="A6307" i="1"/>
  <c r="A6306" i="1"/>
  <c r="A6305" i="1"/>
  <c r="A6304" i="1"/>
  <c r="A6303" i="1"/>
  <c r="A6302" i="1"/>
  <c r="A6301" i="1"/>
  <c r="A6300" i="1"/>
  <c r="A6299" i="1"/>
  <c r="A6298" i="1"/>
  <c r="A6297" i="1"/>
  <c r="A6296" i="1"/>
  <c r="A6295" i="1"/>
  <c r="A6294" i="1"/>
  <c r="A6293" i="1"/>
  <c r="A6292" i="1"/>
  <c r="A6291" i="1"/>
  <c r="A6290" i="1"/>
  <c r="A6289" i="1"/>
  <c r="A6288" i="1"/>
  <c r="A6287" i="1"/>
  <c r="A6286" i="1"/>
  <c r="A6285" i="1"/>
  <c r="A6284" i="1"/>
  <c r="A6283" i="1"/>
  <c r="A6282" i="1"/>
  <c r="A6281" i="1"/>
  <c r="A6280" i="1"/>
  <c r="A6279" i="1"/>
  <c r="A6278" i="1"/>
  <c r="A6277" i="1"/>
  <c r="A6276" i="1"/>
  <c r="A6275" i="1"/>
  <c r="A6274" i="1"/>
  <c r="A6273" i="1"/>
  <c r="A6272" i="1"/>
  <c r="A6271" i="1"/>
  <c r="A6270" i="1"/>
  <c r="A6269" i="1"/>
  <c r="A6268" i="1"/>
  <c r="A6267" i="1"/>
  <c r="A6266" i="1"/>
  <c r="A6265" i="1"/>
  <c r="A6264" i="1"/>
  <c r="A6263" i="1"/>
  <c r="A6262" i="1"/>
  <c r="A6261" i="1"/>
  <c r="A6260" i="1"/>
  <c r="A6259" i="1"/>
  <c r="A6258" i="1"/>
  <c r="A6257" i="1"/>
  <c r="A6256" i="1"/>
  <c r="A6255" i="1"/>
  <c r="A6254" i="1"/>
  <c r="A6253" i="1"/>
  <c r="A6252" i="1"/>
  <c r="A6251" i="1"/>
  <c r="A6250" i="1"/>
  <c r="A6249" i="1"/>
  <c r="A6248" i="1"/>
  <c r="A6247" i="1"/>
  <c r="A6246" i="1"/>
  <c r="A6245" i="1"/>
  <c r="A6244" i="1"/>
  <c r="A6243" i="1"/>
  <c r="A6242" i="1"/>
  <c r="A6241" i="1"/>
  <c r="A6240" i="1"/>
  <c r="A6239" i="1"/>
  <c r="A6238" i="1"/>
  <c r="A6237" i="1"/>
  <c r="A6236" i="1"/>
  <c r="A6235" i="1"/>
  <c r="A6234" i="1"/>
  <c r="A6233" i="1"/>
  <c r="A6232" i="1"/>
  <c r="A6231" i="1"/>
  <c r="A6230" i="1"/>
  <c r="A6229" i="1"/>
  <c r="A6228" i="1"/>
  <c r="A6227" i="1"/>
  <c r="A6226" i="1"/>
  <c r="A6225" i="1"/>
  <c r="A6224" i="1"/>
  <c r="A6223" i="1"/>
  <c r="A6222" i="1"/>
  <c r="A6221" i="1"/>
  <c r="A6220" i="1"/>
  <c r="A6219" i="1"/>
  <c r="A6218" i="1"/>
  <c r="A6217" i="1"/>
  <c r="A6216" i="1"/>
  <c r="A6215" i="1"/>
  <c r="A6214" i="1"/>
  <c r="A6213" i="1"/>
  <c r="A6212" i="1"/>
  <c r="A6211" i="1"/>
  <c r="A6210" i="1"/>
  <c r="A6209" i="1"/>
  <c r="A6208" i="1"/>
  <c r="A6207" i="1"/>
  <c r="A6206" i="1"/>
  <c r="A6205" i="1"/>
  <c r="A6204" i="1"/>
  <c r="A6203" i="1"/>
  <c r="A6202" i="1"/>
  <c r="A6201" i="1"/>
  <c r="A6200" i="1"/>
  <c r="A6199" i="1"/>
  <c r="A6198" i="1"/>
  <c r="A6197" i="1"/>
  <c r="A6196" i="1"/>
  <c r="A6195" i="1"/>
  <c r="A6194" i="1"/>
  <c r="A6193" i="1"/>
  <c r="A6192" i="1"/>
  <c r="A6191" i="1"/>
  <c r="A6190" i="1"/>
  <c r="A6189" i="1"/>
  <c r="A6188" i="1"/>
  <c r="A6187" i="1"/>
  <c r="A6186" i="1"/>
  <c r="A6185" i="1"/>
  <c r="A6184" i="1"/>
  <c r="A6183" i="1"/>
  <c r="A6182" i="1"/>
  <c r="A6181" i="1"/>
  <c r="A6180" i="1"/>
  <c r="A6179" i="1"/>
  <c r="A6178" i="1"/>
  <c r="A6177" i="1"/>
  <c r="A6176" i="1"/>
  <c r="A6175" i="1"/>
  <c r="A6174" i="1"/>
  <c r="A6173" i="1"/>
  <c r="A6172" i="1"/>
  <c r="A6171" i="1"/>
  <c r="A6170" i="1"/>
  <c r="A6169" i="1"/>
  <c r="A6168" i="1"/>
  <c r="A6167" i="1"/>
  <c r="A6166" i="1"/>
  <c r="A6165" i="1"/>
  <c r="A6164" i="1"/>
  <c r="A6163" i="1"/>
  <c r="A6162" i="1"/>
  <c r="A6161" i="1"/>
  <c r="A6160" i="1"/>
  <c r="A6159" i="1"/>
  <c r="A6158" i="1"/>
  <c r="A6157" i="1"/>
  <c r="A6156" i="1"/>
  <c r="A6155" i="1"/>
  <c r="A6154" i="1"/>
  <c r="A6153" i="1"/>
  <c r="A6152" i="1"/>
  <c r="A6151" i="1"/>
  <c r="A6150" i="1"/>
  <c r="A6149" i="1"/>
  <c r="A6148" i="1"/>
  <c r="A6147" i="1"/>
  <c r="A6146" i="1"/>
  <c r="A6145" i="1"/>
  <c r="A6144" i="1"/>
  <c r="A6143" i="1"/>
  <c r="A6142" i="1"/>
  <c r="A6141" i="1"/>
  <c r="A6140" i="1"/>
  <c r="A6139" i="1"/>
  <c r="A6138" i="1"/>
  <c r="A6137" i="1"/>
  <c r="A6136" i="1"/>
  <c r="A6135" i="1"/>
  <c r="A6134" i="1"/>
  <c r="A6133" i="1"/>
  <c r="A6132" i="1"/>
  <c r="A6131" i="1"/>
  <c r="A6130" i="1"/>
  <c r="A6129" i="1"/>
  <c r="A6128" i="1"/>
  <c r="A6127" i="1"/>
  <c r="A6126" i="1"/>
  <c r="A6125" i="1"/>
  <c r="A6124" i="1"/>
  <c r="A6123" i="1"/>
  <c r="A6122" i="1"/>
  <c r="A6121" i="1"/>
  <c r="A6120" i="1"/>
  <c r="A6119" i="1"/>
  <c r="A6118" i="1"/>
  <c r="A6117" i="1"/>
  <c r="A6116" i="1"/>
  <c r="A6115" i="1"/>
  <c r="A6114" i="1"/>
  <c r="A6113" i="1"/>
  <c r="A6112" i="1"/>
  <c r="A6111" i="1"/>
  <c r="A6110" i="1"/>
  <c r="A6109" i="1"/>
  <c r="A6108" i="1"/>
  <c r="A6107" i="1"/>
  <c r="A6106" i="1"/>
  <c r="A6105" i="1"/>
  <c r="A6104" i="1"/>
  <c r="A6103" i="1"/>
  <c r="A6102" i="1"/>
  <c r="A6101" i="1"/>
  <c r="A6100" i="1"/>
  <c r="A6099" i="1"/>
  <c r="A6098" i="1"/>
  <c r="A6097" i="1"/>
  <c r="A6096" i="1"/>
  <c r="A6095" i="1"/>
  <c r="A6094" i="1"/>
  <c r="A6093" i="1"/>
  <c r="A6092" i="1"/>
  <c r="A6091" i="1"/>
  <c r="A6090" i="1"/>
  <c r="A6089" i="1"/>
  <c r="A6088" i="1"/>
  <c r="A6087" i="1"/>
  <c r="A6086" i="1"/>
  <c r="A6085" i="1"/>
  <c r="A6084" i="1"/>
  <c r="A6083" i="1"/>
  <c r="A6082" i="1"/>
  <c r="A6081" i="1"/>
  <c r="A6080" i="1"/>
  <c r="A6079" i="1"/>
  <c r="A6078" i="1"/>
  <c r="A6077" i="1"/>
  <c r="A6076" i="1"/>
  <c r="A6075" i="1"/>
  <c r="A6074" i="1"/>
  <c r="A6073" i="1"/>
  <c r="A6072" i="1"/>
  <c r="A6071" i="1"/>
  <c r="A6070" i="1"/>
  <c r="A6069" i="1"/>
  <c r="A6068" i="1"/>
  <c r="A6067" i="1"/>
  <c r="A6066" i="1"/>
  <c r="A6065" i="1"/>
  <c r="A6064" i="1"/>
  <c r="A6063" i="1"/>
  <c r="A6062" i="1"/>
  <c r="A6061" i="1"/>
  <c r="A6060" i="1"/>
  <c r="A6059" i="1"/>
  <c r="A6058" i="1"/>
  <c r="A6057" i="1"/>
  <c r="A6056" i="1"/>
  <c r="A6055" i="1"/>
  <c r="A6054" i="1"/>
  <c r="A6053" i="1"/>
  <c r="A6052" i="1"/>
  <c r="A6051" i="1"/>
  <c r="A6050" i="1"/>
  <c r="A6049" i="1"/>
  <c r="A6048" i="1"/>
  <c r="A6047" i="1"/>
  <c r="A6046" i="1"/>
  <c r="A6045" i="1"/>
  <c r="A6044" i="1"/>
  <c r="A6043" i="1"/>
  <c r="A6042" i="1"/>
  <c r="A6041" i="1"/>
  <c r="A6040" i="1"/>
  <c r="A6039" i="1"/>
  <c r="A6038" i="1"/>
  <c r="A6037" i="1"/>
  <c r="A6036" i="1"/>
  <c r="A6035" i="1"/>
  <c r="A6034" i="1"/>
  <c r="A6033" i="1"/>
  <c r="A6032" i="1"/>
  <c r="A6031" i="1"/>
  <c r="A6030" i="1"/>
  <c r="A6029" i="1"/>
  <c r="A6028" i="1"/>
  <c r="A6027" i="1"/>
  <c r="A6026" i="1"/>
  <c r="A6025" i="1"/>
  <c r="A6024" i="1"/>
  <c r="A6023" i="1"/>
  <c r="A6022" i="1"/>
  <c r="A6021" i="1"/>
  <c r="A6020" i="1"/>
  <c r="A6019" i="1"/>
  <c r="A6018" i="1"/>
  <c r="A6017" i="1"/>
  <c r="A6016" i="1"/>
  <c r="A6015" i="1"/>
  <c r="A6014" i="1"/>
  <c r="A6013" i="1"/>
  <c r="A6012" i="1"/>
  <c r="A6011" i="1"/>
  <c r="A6010" i="1"/>
  <c r="A6009" i="1"/>
  <c r="A6008" i="1"/>
  <c r="A6007" i="1"/>
  <c r="A6006" i="1"/>
  <c r="A6005" i="1"/>
  <c r="A6004" i="1"/>
  <c r="A6003" i="1"/>
  <c r="A6002" i="1"/>
  <c r="A6001" i="1"/>
  <c r="A6000" i="1"/>
  <c r="A5999" i="1"/>
  <c r="A5998" i="1"/>
  <c r="A5997" i="1"/>
  <c r="A5996" i="1"/>
  <c r="A5995" i="1"/>
  <c r="A5994" i="1"/>
  <c r="A5993" i="1"/>
  <c r="A5992" i="1"/>
  <c r="A5991" i="1"/>
  <c r="A5990" i="1"/>
  <c r="A5989" i="1"/>
  <c r="A5988" i="1"/>
  <c r="A5987" i="1"/>
  <c r="A5986" i="1"/>
  <c r="A5985" i="1"/>
  <c r="A5984" i="1"/>
  <c r="A5983" i="1"/>
  <c r="A5982" i="1"/>
  <c r="A5981" i="1"/>
  <c r="A5980" i="1"/>
  <c r="A5979" i="1"/>
  <c r="A5978" i="1"/>
  <c r="A5977" i="1"/>
  <c r="A5976" i="1"/>
  <c r="A5975" i="1"/>
  <c r="A5974" i="1"/>
  <c r="A5973" i="1"/>
  <c r="A5972" i="1"/>
  <c r="A5971" i="1"/>
  <c r="A5970" i="1"/>
  <c r="A5969" i="1"/>
  <c r="A5968" i="1"/>
  <c r="A5967" i="1"/>
  <c r="A5966" i="1"/>
  <c r="A5965" i="1"/>
  <c r="A5964" i="1"/>
  <c r="A5963" i="1"/>
  <c r="A5962" i="1"/>
  <c r="A5961" i="1"/>
  <c r="A5960" i="1"/>
  <c r="A5959" i="1"/>
  <c r="A5958" i="1"/>
  <c r="A5957" i="1"/>
  <c r="A5956" i="1"/>
  <c r="A5955" i="1"/>
  <c r="A5954" i="1"/>
  <c r="A5953" i="1"/>
  <c r="A5952" i="1"/>
  <c r="A5951" i="1"/>
  <c r="A5950" i="1"/>
  <c r="A5949" i="1"/>
  <c r="A5948" i="1"/>
  <c r="A5947" i="1"/>
  <c r="A5946" i="1"/>
  <c r="A5945" i="1"/>
  <c r="A5944" i="1"/>
  <c r="A5943" i="1"/>
  <c r="A5942" i="1"/>
  <c r="A5941" i="1"/>
  <c r="A5940" i="1"/>
  <c r="A5939" i="1"/>
  <c r="A5938" i="1"/>
  <c r="A5937" i="1"/>
  <c r="A5936" i="1"/>
  <c r="A5935" i="1"/>
  <c r="A5934" i="1"/>
  <c r="A5933" i="1"/>
  <c r="A5932" i="1"/>
  <c r="A5931" i="1"/>
  <c r="A5930" i="1"/>
  <c r="A5929" i="1"/>
  <c r="A5928" i="1"/>
  <c r="A5927" i="1"/>
  <c r="A5926" i="1"/>
  <c r="A5925" i="1"/>
  <c r="A5924" i="1"/>
  <c r="A5923" i="1"/>
  <c r="A5922" i="1"/>
  <c r="A5921" i="1"/>
  <c r="A5920" i="1"/>
  <c r="A5919" i="1"/>
  <c r="A5918" i="1"/>
  <c r="A5917" i="1"/>
  <c r="A5916" i="1"/>
  <c r="A5915" i="1"/>
  <c r="A5914" i="1"/>
  <c r="A5913" i="1"/>
  <c r="A5912" i="1"/>
  <c r="A5911" i="1"/>
  <c r="A5910" i="1"/>
  <c r="A5909" i="1"/>
  <c r="A5908" i="1"/>
  <c r="A5907" i="1"/>
  <c r="A5906" i="1"/>
  <c r="A5905" i="1"/>
  <c r="A5904" i="1"/>
  <c r="A5903" i="1"/>
  <c r="A5902" i="1"/>
  <c r="A5901" i="1"/>
  <c r="A5900" i="1"/>
  <c r="A5899" i="1"/>
  <c r="A5898" i="1"/>
  <c r="A5897" i="1"/>
  <c r="A5896" i="1"/>
  <c r="A5895" i="1"/>
  <c r="A5894" i="1"/>
  <c r="A5893" i="1"/>
  <c r="A5892" i="1"/>
  <c r="A5891" i="1"/>
  <c r="A5890" i="1"/>
  <c r="A5889" i="1"/>
  <c r="A5888" i="1"/>
  <c r="A5887" i="1"/>
  <c r="A5886" i="1"/>
  <c r="A5885" i="1"/>
  <c r="A5884" i="1"/>
  <c r="A5883" i="1"/>
  <c r="A5882" i="1"/>
  <c r="A5881" i="1"/>
  <c r="A5880" i="1"/>
  <c r="A5879" i="1"/>
  <c r="A5878" i="1"/>
  <c r="A5877" i="1"/>
  <c r="A5876" i="1"/>
  <c r="A5875" i="1"/>
  <c r="A5874" i="1"/>
  <c r="A5873" i="1"/>
  <c r="A5872" i="1"/>
  <c r="A5871" i="1"/>
  <c r="A5870" i="1"/>
  <c r="A5869" i="1"/>
  <c r="A5868" i="1"/>
  <c r="A5867" i="1"/>
  <c r="A5866" i="1"/>
  <c r="A5865" i="1"/>
  <c r="A5864" i="1"/>
  <c r="A5863" i="1"/>
  <c r="A5862" i="1"/>
  <c r="A5861" i="1"/>
  <c r="A5860" i="1"/>
  <c r="A5859" i="1"/>
  <c r="A5858" i="1"/>
  <c r="A5857" i="1"/>
  <c r="A5856" i="1"/>
  <c r="A5855" i="1"/>
  <c r="A5854" i="1"/>
  <c r="A5853" i="1"/>
  <c r="A5852" i="1"/>
  <c r="A5851" i="1"/>
  <c r="A5850" i="1"/>
  <c r="A5849" i="1"/>
  <c r="A5848" i="1"/>
  <c r="A5847" i="1"/>
  <c r="A5846" i="1"/>
  <c r="A5845" i="1"/>
  <c r="A5844" i="1"/>
  <c r="A5843" i="1"/>
  <c r="A5842" i="1"/>
  <c r="A5841" i="1"/>
  <c r="A5840" i="1"/>
  <c r="A5839" i="1"/>
  <c r="A5838" i="1"/>
  <c r="A5837" i="1"/>
  <c r="A5836" i="1"/>
  <c r="A5835" i="1"/>
  <c r="A5834" i="1"/>
  <c r="A5833" i="1"/>
  <c r="A5832" i="1"/>
  <c r="A5831" i="1"/>
  <c r="A5830" i="1"/>
  <c r="A5829" i="1"/>
  <c r="A5828" i="1"/>
  <c r="A5827" i="1"/>
  <c r="A5826" i="1"/>
  <c r="A5825" i="1"/>
  <c r="A5824" i="1"/>
  <c r="A5823" i="1"/>
  <c r="A5822" i="1"/>
  <c r="A5821" i="1"/>
  <c r="A5820" i="1"/>
  <c r="A5819" i="1"/>
  <c r="A5818" i="1"/>
  <c r="A5817" i="1"/>
  <c r="A5816" i="1"/>
  <c r="A5815" i="1"/>
  <c r="A5814" i="1"/>
  <c r="A5813" i="1"/>
  <c r="A5812" i="1"/>
  <c r="A5811" i="1"/>
  <c r="A5810" i="1"/>
  <c r="A5809" i="1"/>
  <c r="A5808" i="1"/>
  <c r="A5807" i="1"/>
  <c r="A5806" i="1"/>
  <c r="A5805" i="1"/>
  <c r="A5804" i="1"/>
  <c r="A5803" i="1"/>
  <c r="A5802" i="1"/>
  <c r="A5801" i="1"/>
  <c r="A5800" i="1"/>
  <c r="A5799" i="1"/>
  <c r="A5798" i="1"/>
  <c r="A5797" i="1"/>
  <c r="A5796" i="1"/>
  <c r="A5795" i="1"/>
  <c r="A5794" i="1"/>
  <c r="A5793" i="1"/>
  <c r="A5792" i="1"/>
  <c r="A5791" i="1"/>
  <c r="A5790" i="1"/>
  <c r="A5789" i="1"/>
  <c r="A5788" i="1"/>
  <c r="A5787" i="1"/>
  <c r="A5786" i="1"/>
  <c r="A5785" i="1"/>
  <c r="A5784" i="1"/>
  <c r="A5783" i="1"/>
  <c r="A5782" i="1"/>
  <c r="A5781" i="1"/>
  <c r="A5780" i="1"/>
  <c r="A5779" i="1"/>
  <c r="A5778" i="1"/>
  <c r="A5777" i="1"/>
  <c r="A5776" i="1"/>
  <c r="A5775" i="1"/>
  <c r="A5774" i="1"/>
  <c r="A5773" i="1"/>
  <c r="A5772" i="1"/>
  <c r="A5771" i="1"/>
  <c r="A5770" i="1"/>
  <c r="A5769" i="1"/>
  <c r="A5768" i="1"/>
  <c r="A5767" i="1"/>
  <c r="A5766" i="1"/>
  <c r="A5765" i="1"/>
  <c r="A5764" i="1"/>
  <c r="A5763" i="1"/>
  <c r="A5762" i="1"/>
  <c r="A5761" i="1"/>
  <c r="A5760" i="1"/>
  <c r="A5759" i="1"/>
  <c r="A5758" i="1"/>
  <c r="A5757" i="1"/>
  <c r="A5756" i="1"/>
  <c r="A5755" i="1"/>
  <c r="A5754" i="1"/>
  <c r="A5753" i="1"/>
  <c r="A5752" i="1"/>
  <c r="A5751" i="1"/>
  <c r="A5750" i="1"/>
  <c r="A5749" i="1"/>
  <c r="A5748" i="1"/>
  <c r="A5747" i="1"/>
  <c r="A5746" i="1"/>
  <c r="A5745" i="1"/>
  <c r="A5744" i="1"/>
  <c r="A5743" i="1"/>
  <c r="A5742" i="1"/>
  <c r="A5741" i="1"/>
  <c r="A5740" i="1"/>
  <c r="A5739" i="1"/>
  <c r="A5738" i="1"/>
  <c r="A5737" i="1"/>
  <c r="A5736" i="1"/>
  <c r="A5735" i="1"/>
  <c r="A5734" i="1"/>
  <c r="A5733" i="1"/>
  <c r="A5732" i="1"/>
  <c r="A5731" i="1"/>
  <c r="A5730" i="1"/>
  <c r="A5729" i="1"/>
  <c r="A5728" i="1"/>
  <c r="A5727" i="1"/>
  <c r="A5726" i="1"/>
  <c r="A5725" i="1"/>
  <c r="A5724" i="1"/>
  <c r="A5723" i="1"/>
  <c r="A5722" i="1"/>
  <c r="A5721" i="1"/>
  <c r="A5720" i="1"/>
  <c r="A5719" i="1"/>
  <c r="A5718" i="1"/>
  <c r="A5717" i="1"/>
  <c r="A5716" i="1"/>
  <c r="A5715" i="1"/>
  <c r="A5714" i="1"/>
  <c r="A5713" i="1"/>
  <c r="A5712" i="1"/>
  <c r="A5711" i="1"/>
  <c r="A5710" i="1"/>
  <c r="A5709" i="1"/>
  <c r="A5708" i="1"/>
  <c r="A5707" i="1"/>
  <c r="A5706" i="1"/>
  <c r="A5705" i="1"/>
  <c r="A5704" i="1"/>
  <c r="A5703" i="1"/>
  <c r="A5702" i="1"/>
  <c r="A5701" i="1"/>
  <c r="A5700" i="1"/>
  <c r="A5699" i="1"/>
  <c r="A5698" i="1"/>
  <c r="A5697" i="1"/>
  <c r="A5696" i="1"/>
  <c r="A5695" i="1"/>
  <c r="A5694" i="1"/>
  <c r="A5693" i="1"/>
  <c r="A5692" i="1"/>
  <c r="A5691" i="1"/>
  <c r="A5690" i="1"/>
  <c r="A5689" i="1"/>
  <c r="A5688" i="1"/>
  <c r="A5687" i="1"/>
  <c r="A5686" i="1"/>
  <c r="A5685" i="1"/>
  <c r="A5684" i="1"/>
  <c r="A5683" i="1"/>
  <c r="A5682" i="1"/>
  <c r="A5681" i="1"/>
  <c r="A5680" i="1"/>
  <c r="A5679" i="1"/>
  <c r="A5678" i="1"/>
  <c r="A5677" i="1"/>
  <c r="A5676" i="1"/>
  <c r="A5675" i="1"/>
  <c r="A5674" i="1"/>
  <c r="A5673" i="1"/>
  <c r="A5672" i="1"/>
  <c r="A5671" i="1"/>
  <c r="A5670" i="1"/>
  <c r="A5669" i="1"/>
  <c r="A5668" i="1"/>
  <c r="A5667" i="1"/>
  <c r="A5666" i="1"/>
  <c r="A5665" i="1"/>
  <c r="A5664" i="1"/>
  <c r="A5663" i="1"/>
  <c r="A5662" i="1"/>
  <c r="A5661" i="1"/>
  <c r="A5660" i="1"/>
  <c r="A5659" i="1"/>
  <c r="A5658" i="1"/>
  <c r="A5657" i="1"/>
  <c r="A5656" i="1"/>
  <c r="A5655" i="1"/>
  <c r="A5654" i="1"/>
  <c r="A5653" i="1"/>
  <c r="A5652" i="1"/>
  <c r="A5651" i="1"/>
  <c r="A5650" i="1"/>
  <c r="A5649" i="1"/>
  <c r="A5648" i="1"/>
  <c r="A5647" i="1"/>
  <c r="A5646" i="1"/>
  <c r="A5645" i="1"/>
  <c r="A5644" i="1"/>
  <c r="L5643" i="1"/>
  <c r="A5643" i="1"/>
  <c r="L5642" i="1"/>
  <c r="A5642" i="1"/>
  <c r="L5641" i="1"/>
  <c r="A5641" i="1"/>
  <c r="L5640" i="1"/>
  <c r="A5640" i="1"/>
  <c r="L5639" i="1"/>
  <c r="A5639" i="1"/>
  <c r="L5638" i="1"/>
  <c r="A5638" i="1"/>
  <c r="L5637" i="1"/>
  <c r="A5637" i="1"/>
  <c r="L5636" i="1"/>
  <c r="A5636" i="1"/>
  <c r="A5635" i="1"/>
  <c r="L5634" i="1"/>
  <c r="A5634" i="1"/>
  <c r="L5633" i="1"/>
  <c r="A5633" i="1"/>
  <c r="L5632" i="1"/>
  <c r="A5632" i="1"/>
  <c r="L5631" i="1"/>
  <c r="A5631" i="1"/>
  <c r="L5630" i="1"/>
  <c r="A5630" i="1"/>
  <c r="L5629" i="1"/>
  <c r="A5629" i="1"/>
  <c r="L5628" i="1"/>
  <c r="A5628" i="1"/>
  <c r="L5627" i="1"/>
  <c r="A5627" i="1"/>
  <c r="L5626" i="1"/>
  <c r="A5626" i="1"/>
  <c r="L5625" i="1"/>
  <c r="A5625" i="1"/>
  <c r="L5624" i="1"/>
  <c r="A5624" i="1"/>
  <c r="L5623" i="1"/>
  <c r="A5623" i="1"/>
  <c r="L5622" i="1"/>
  <c r="A5622" i="1"/>
  <c r="L5621" i="1"/>
  <c r="A5621" i="1"/>
  <c r="L5620" i="1"/>
  <c r="A5620" i="1"/>
  <c r="L5619" i="1"/>
  <c r="A5619" i="1"/>
  <c r="L5618" i="1"/>
  <c r="A5618" i="1"/>
  <c r="L5617" i="1"/>
  <c r="A5617" i="1"/>
  <c r="L5616" i="1"/>
  <c r="A5616" i="1"/>
  <c r="L5615" i="1"/>
  <c r="A5615" i="1"/>
  <c r="A5614" i="1"/>
  <c r="L5613" i="1"/>
  <c r="A5613" i="1"/>
  <c r="L5612" i="1"/>
  <c r="A5612" i="1"/>
  <c r="L5611" i="1"/>
  <c r="A5611" i="1"/>
  <c r="L5610" i="1"/>
  <c r="A5610" i="1"/>
  <c r="L5609" i="1"/>
  <c r="A5609" i="1"/>
  <c r="L5608" i="1"/>
  <c r="A5608" i="1"/>
  <c r="L5607" i="1"/>
  <c r="A5607" i="1"/>
  <c r="L5606" i="1"/>
  <c r="A5606" i="1"/>
  <c r="L5605" i="1"/>
  <c r="A5605" i="1"/>
  <c r="L5604" i="1"/>
  <c r="A5604" i="1"/>
  <c r="L5603" i="1"/>
  <c r="A5603" i="1"/>
  <c r="L5602" i="1"/>
  <c r="A5602" i="1"/>
  <c r="L5601" i="1"/>
  <c r="A5601" i="1"/>
  <c r="L5600" i="1"/>
  <c r="A5600" i="1"/>
  <c r="L5599" i="1"/>
  <c r="A5599" i="1"/>
  <c r="L5598" i="1"/>
  <c r="A5598" i="1"/>
  <c r="L5597" i="1"/>
  <c r="A5597" i="1"/>
  <c r="L5596" i="1"/>
  <c r="A5596" i="1"/>
  <c r="L5595" i="1"/>
  <c r="A5595" i="1"/>
  <c r="L5594" i="1"/>
  <c r="A5594" i="1"/>
  <c r="L5593" i="1"/>
  <c r="A5593" i="1"/>
  <c r="L5592" i="1"/>
  <c r="A5592" i="1"/>
  <c r="L5591" i="1"/>
  <c r="A5591" i="1"/>
  <c r="L5590" i="1"/>
  <c r="A5590" i="1"/>
  <c r="A5589" i="1"/>
  <c r="A5588" i="1"/>
  <c r="A5587" i="1"/>
  <c r="A5586" i="1"/>
  <c r="A5585" i="1"/>
  <c r="A5584" i="1"/>
  <c r="A5583" i="1"/>
  <c r="A5582" i="1"/>
  <c r="A5581" i="1"/>
  <c r="A5580" i="1"/>
  <c r="A5579" i="1"/>
  <c r="A5578" i="1"/>
  <c r="A5577" i="1"/>
  <c r="A5576" i="1"/>
  <c r="A5575" i="1"/>
  <c r="A5574" i="1"/>
  <c r="A5573" i="1"/>
  <c r="A5572" i="1"/>
  <c r="A5571" i="1"/>
  <c r="A5570" i="1"/>
  <c r="A5569" i="1"/>
  <c r="A5568" i="1"/>
  <c r="A5567" i="1"/>
  <c r="A5566" i="1"/>
  <c r="A5565" i="1"/>
  <c r="A5564" i="1"/>
  <c r="A5563" i="1"/>
  <c r="A5562" i="1"/>
  <c r="A5561" i="1"/>
  <c r="A5560" i="1"/>
  <c r="A5559" i="1"/>
  <c r="A5558" i="1"/>
  <c r="A5557" i="1"/>
  <c r="A5556" i="1"/>
  <c r="A5555" i="1"/>
  <c r="A5554" i="1"/>
  <c r="A5553" i="1"/>
  <c r="A5552" i="1"/>
  <c r="A5551" i="1"/>
  <c r="A5550" i="1"/>
  <c r="A5549" i="1"/>
  <c r="A5548" i="1"/>
  <c r="A5547" i="1"/>
  <c r="A5546" i="1"/>
  <c r="A5545" i="1"/>
  <c r="A5544" i="1"/>
  <c r="A5543" i="1"/>
  <c r="A5542" i="1"/>
  <c r="A5541" i="1"/>
  <c r="A5540" i="1"/>
  <c r="A5539" i="1"/>
  <c r="A5538" i="1"/>
  <c r="A5537" i="1"/>
  <c r="A5536" i="1"/>
  <c r="A5535" i="1"/>
  <c r="A5534" i="1"/>
  <c r="A5533" i="1"/>
  <c r="A5532" i="1"/>
  <c r="A5531" i="1"/>
  <c r="A5530" i="1"/>
  <c r="A5529" i="1"/>
  <c r="A5528" i="1"/>
  <c r="A5527" i="1"/>
  <c r="A5526" i="1"/>
  <c r="A5525" i="1"/>
  <c r="A5524" i="1"/>
  <c r="A5523" i="1"/>
  <c r="A5522" i="1"/>
  <c r="A5521" i="1"/>
  <c r="A5520" i="1"/>
  <c r="A5519" i="1"/>
  <c r="A5518" i="1"/>
  <c r="A5517" i="1"/>
  <c r="A5516" i="1"/>
  <c r="A5515" i="1"/>
  <c r="A5514" i="1"/>
  <c r="A5513" i="1"/>
  <c r="A5512" i="1"/>
  <c r="A5511" i="1"/>
  <c r="A5510" i="1"/>
  <c r="A5509" i="1"/>
  <c r="A5508" i="1"/>
  <c r="A5507" i="1"/>
  <c r="A5506" i="1"/>
  <c r="A5505" i="1"/>
  <c r="A5504" i="1"/>
  <c r="A5503" i="1"/>
  <c r="A5502" i="1"/>
  <c r="A5501" i="1"/>
  <c r="A5500" i="1"/>
  <c r="A5499" i="1"/>
  <c r="A5498" i="1"/>
  <c r="A5497" i="1"/>
  <c r="A5496" i="1"/>
  <c r="A5495" i="1"/>
  <c r="A5494" i="1"/>
  <c r="A5493" i="1"/>
  <c r="A5492" i="1"/>
  <c r="A5491" i="1"/>
  <c r="A5490" i="1"/>
  <c r="A5489" i="1"/>
  <c r="A5488" i="1"/>
  <c r="A5487" i="1"/>
  <c r="A5486" i="1"/>
  <c r="A5485" i="1"/>
  <c r="A5484" i="1"/>
  <c r="A5483" i="1"/>
  <c r="A5482" i="1"/>
  <c r="A5481" i="1"/>
  <c r="A5480" i="1"/>
  <c r="A5479" i="1"/>
  <c r="A5478" i="1"/>
  <c r="A5477" i="1"/>
  <c r="A5476" i="1"/>
  <c r="A5475" i="1"/>
  <c r="A5474" i="1"/>
  <c r="A5473" i="1"/>
  <c r="A5472" i="1"/>
  <c r="A5471" i="1"/>
  <c r="A5470" i="1"/>
  <c r="A5469" i="1"/>
  <c r="A5468" i="1"/>
  <c r="A5467" i="1"/>
  <c r="A5466" i="1"/>
  <c r="A5465" i="1"/>
  <c r="A5464" i="1"/>
  <c r="A5463" i="1"/>
  <c r="A5462" i="1"/>
  <c r="A5461" i="1"/>
  <c r="A5460" i="1"/>
  <c r="A5459" i="1"/>
  <c r="A5458" i="1"/>
  <c r="A5457" i="1"/>
  <c r="A5456" i="1"/>
  <c r="A5455" i="1"/>
  <c r="A5454" i="1"/>
  <c r="A5453" i="1"/>
  <c r="A5452" i="1"/>
  <c r="A5451" i="1"/>
  <c r="A5450" i="1"/>
  <c r="A5449" i="1"/>
  <c r="A5448" i="1"/>
  <c r="A5447" i="1"/>
  <c r="A5446" i="1"/>
  <c r="A5445" i="1"/>
  <c r="A5444" i="1"/>
  <c r="A5443" i="1"/>
  <c r="A5442" i="1"/>
  <c r="A5441" i="1"/>
  <c r="A5440" i="1"/>
  <c r="A5439" i="1"/>
  <c r="A5438" i="1"/>
  <c r="A5437" i="1"/>
  <c r="A5436" i="1"/>
  <c r="A5435" i="1"/>
  <c r="A5434" i="1"/>
  <c r="A5433" i="1"/>
  <c r="A5432" i="1"/>
  <c r="A5431" i="1"/>
  <c r="A5430" i="1"/>
  <c r="A5429" i="1"/>
  <c r="A5428" i="1"/>
  <c r="A5427" i="1"/>
  <c r="A5426" i="1"/>
  <c r="A5425" i="1"/>
  <c r="A5424" i="1"/>
  <c r="A5423" i="1"/>
  <c r="A5422" i="1"/>
  <c r="A5421" i="1"/>
  <c r="A5420" i="1"/>
  <c r="A5419" i="1"/>
  <c r="A5418" i="1"/>
  <c r="A5417" i="1"/>
  <c r="A5416" i="1"/>
  <c r="A5415" i="1"/>
  <c r="A5414" i="1"/>
  <c r="A5413" i="1"/>
  <c r="A5412" i="1"/>
  <c r="A5411" i="1"/>
  <c r="A5410" i="1"/>
  <c r="A5409" i="1"/>
  <c r="A5408" i="1"/>
  <c r="A5407" i="1"/>
  <c r="A5406" i="1"/>
  <c r="A5405" i="1"/>
  <c r="A5404" i="1"/>
  <c r="A5403" i="1"/>
  <c r="A5402" i="1"/>
  <c r="A5401" i="1"/>
  <c r="A5400" i="1"/>
  <c r="A5399" i="1"/>
  <c r="A5398" i="1"/>
  <c r="A5397" i="1"/>
  <c r="A5396" i="1"/>
  <c r="A5395" i="1"/>
  <c r="A5394" i="1"/>
  <c r="A5393" i="1"/>
  <c r="A5392" i="1"/>
  <c r="A5391" i="1"/>
  <c r="A5390" i="1"/>
  <c r="A5389" i="1"/>
  <c r="A5388" i="1"/>
  <c r="A5387" i="1"/>
  <c r="A5386" i="1"/>
  <c r="A5385" i="1"/>
  <c r="A5384" i="1"/>
  <c r="A5383" i="1"/>
  <c r="A5382" i="1"/>
  <c r="A5381" i="1"/>
  <c r="A5380" i="1"/>
  <c r="A5379" i="1"/>
  <c r="A5378" i="1"/>
  <c r="A5377" i="1"/>
  <c r="A5376" i="1"/>
  <c r="A5375" i="1"/>
  <c r="A5374" i="1"/>
  <c r="A5373" i="1"/>
  <c r="A5372" i="1"/>
  <c r="A5371" i="1"/>
  <c r="A5370" i="1"/>
  <c r="A5369" i="1"/>
  <c r="A5368" i="1"/>
  <c r="A5367" i="1"/>
  <c r="A5366" i="1"/>
  <c r="A5365" i="1"/>
  <c r="A5364" i="1"/>
  <c r="A5363" i="1"/>
  <c r="A5362" i="1"/>
  <c r="A5361" i="1"/>
  <c r="A5360" i="1"/>
  <c r="A5359" i="1"/>
  <c r="A5358" i="1"/>
  <c r="A5357" i="1"/>
  <c r="A5356" i="1"/>
  <c r="A5355" i="1"/>
  <c r="A5354" i="1"/>
  <c r="A5353" i="1"/>
  <c r="A5352" i="1"/>
  <c r="A5351" i="1"/>
  <c r="A5350" i="1"/>
  <c r="A5349" i="1"/>
  <c r="A5348" i="1"/>
  <c r="A5347" i="1"/>
  <c r="A5346" i="1"/>
  <c r="A5345" i="1"/>
  <c r="A5344" i="1"/>
  <c r="A5343" i="1"/>
  <c r="A5342" i="1"/>
  <c r="A5341" i="1"/>
  <c r="A5340" i="1"/>
  <c r="A5339" i="1"/>
  <c r="A5338" i="1"/>
  <c r="A5337" i="1"/>
  <c r="A5336" i="1"/>
  <c r="A5335" i="1"/>
  <c r="A5334" i="1"/>
  <c r="A5333" i="1"/>
  <c r="A5332" i="1"/>
  <c r="A5331" i="1"/>
  <c r="A5330" i="1"/>
  <c r="A5329" i="1"/>
  <c r="A5328" i="1"/>
  <c r="A5327" i="1"/>
  <c r="A5326" i="1"/>
  <c r="A5325" i="1"/>
  <c r="A5324" i="1"/>
  <c r="A5323" i="1"/>
  <c r="A5322" i="1"/>
  <c r="A5321" i="1"/>
  <c r="A5320" i="1"/>
  <c r="A5319" i="1"/>
  <c r="A5318" i="1"/>
  <c r="A5317" i="1"/>
  <c r="A5316" i="1"/>
  <c r="A5315" i="1"/>
  <c r="A5314" i="1"/>
  <c r="A5313" i="1"/>
  <c r="A5312" i="1"/>
  <c r="A5311" i="1"/>
  <c r="A5310" i="1"/>
  <c r="A5309" i="1"/>
  <c r="A5308" i="1"/>
  <c r="A5307" i="1"/>
  <c r="A5306" i="1"/>
  <c r="A5305" i="1"/>
  <c r="A5304" i="1"/>
  <c r="A5303" i="1"/>
  <c r="A5302" i="1"/>
  <c r="A5301" i="1"/>
  <c r="A5300" i="1"/>
  <c r="A5299" i="1"/>
  <c r="A5298" i="1"/>
  <c r="A5297" i="1"/>
  <c r="A5296" i="1"/>
  <c r="A5295" i="1"/>
  <c r="A5294" i="1"/>
  <c r="A5293" i="1"/>
  <c r="A5292" i="1"/>
  <c r="A5291" i="1"/>
  <c r="A5290" i="1"/>
  <c r="A5289" i="1"/>
  <c r="A5288" i="1"/>
  <c r="A5287" i="1"/>
  <c r="A5286" i="1"/>
  <c r="A5285" i="1"/>
  <c r="A5284" i="1"/>
  <c r="A5283" i="1"/>
  <c r="A5282" i="1"/>
  <c r="A5281" i="1"/>
  <c r="A5280" i="1"/>
  <c r="A5279" i="1"/>
  <c r="A5278" i="1"/>
  <c r="A5277" i="1"/>
  <c r="A5276" i="1"/>
  <c r="A5275" i="1"/>
  <c r="A5274" i="1"/>
  <c r="A5273" i="1"/>
  <c r="A5272" i="1"/>
  <c r="A5271" i="1"/>
  <c r="A5270" i="1"/>
  <c r="A5269" i="1"/>
  <c r="A5268" i="1"/>
  <c r="A5267" i="1"/>
  <c r="A5266" i="1"/>
  <c r="A5265" i="1"/>
  <c r="A5264" i="1"/>
  <c r="A5263" i="1"/>
  <c r="A5262" i="1"/>
  <c r="A5261" i="1"/>
  <c r="A5260" i="1"/>
  <c r="A5259" i="1"/>
  <c r="A5258" i="1"/>
  <c r="A5257" i="1"/>
  <c r="A5256" i="1"/>
  <c r="A5255" i="1"/>
  <c r="A5254" i="1"/>
  <c r="A5253" i="1"/>
  <c r="A5252" i="1"/>
  <c r="A5251" i="1"/>
  <c r="A5250" i="1"/>
  <c r="A5249" i="1"/>
  <c r="A5248" i="1"/>
  <c r="A5247" i="1"/>
  <c r="A5246" i="1"/>
  <c r="A5245" i="1"/>
  <c r="A5244" i="1"/>
  <c r="A5243" i="1"/>
  <c r="A5242" i="1"/>
  <c r="A5241" i="1"/>
  <c r="A5240" i="1"/>
  <c r="A5239" i="1"/>
  <c r="A5238" i="1"/>
  <c r="A5237" i="1"/>
  <c r="A5236" i="1"/>
  <c r="A5235" i="1"/>
  <c r="A5234" i="1"/>
  <c r="A5233" i="1"/>
  <c r="A5232" i="1"/>
  <c r="A5231" i="1"/>
  <c r="A5230" i="1"/>
  <c r="A5229" i="1"/>
  <c r="A5228" i="1"/>
  <c r="A5227" i="1"/>
  <c r="A5226" i="1"/>
  <c r="A5225" i="1"/>
  <c r="A5224" i="1"/>
  <c r="A5223" i="1"/>
  <c r="A5222" i="1"/>
  <c r="A5221" i="1"/>
  <c r="A5220" i="1"/>
  <c r="A5219" i="1"/>
  <c r="A5218" i="1"/>
  <c r="A5217" i="1"/>
  <c r="A5216" i="1"/>
  <c r="A5215" i="1"/>
  <c r="A5214" i="1"/>
  <c r="A5213" i="1"/>
  <c r="A5212" i="1"/>
  <c r="A5211" i="1"/>
  <c r="A5210" i="1"/>
  <c r="A5209" i="1"/>
  <c r="A5208" i="1"/>
  <c r="A5207" i="1"/>
  <c r="A5206" i="1"/>
  <c r="A5205" i="1"/>
  <c r="A5204" i="1"/>
  <c r="A5203" i="1"/>
  <c r="A5202" i="1"/>
  <c r="A5201" i="1"/>
  <c r="A5200" i="1"/>
  <c r="A5199" i="1"/>
  <c r="A5198" i="1"/>
  <c r="A5197" i="1"/>
  <c r="A5196" i="1"/>
  <c r="A5195" i="1"/>
  <c r="A5194" i="1"/>
  <c r="A5193" i="1"/>
  <c r="A5192" i="1"/>
  <c r="A5191" i="1"/>
  <c r="A5190" i="1"/>
  <c r="A5189" i="1"/>
  <c r="A5188" i="1"/>
  <c r="A5187" i="1"/>
  <c r="A5186" i="1"/>
  <c r="A5185" i="1"/>
  <c r="A5184" i="1"/>
  <c r="A5183" i="1"/>
  <c r="A5182" i="1"/>
  <c r="A5181" i="1"/>
  <c r="A5180" i="1"/>
  <c r="A5179" i="1"/>
  <c r="A5178" i="1"/>
  <c r="A5177" i="1"/>
  <c r="A5176" i="1"/>
  <c r="A5175" i="1"/>
  <c r="A5174" i="1"/>
  <c r="A5173" i="1"/>
  <c r="A5172" i="1"/>
  <c r="A5171" i="1"/>
  <c r="A5170" i="1"/>
  <c r="A5169" i="1"/>
  <c r="A5168" i="1"/>
  <c r="A5167" i="1"/>
  <c r="A5166" i="1"/>
  <c r="A5165" i="1"/>
  <c r="A5164" i="1"/>
  <c r="A5163" i="1"/>
  <c r="A5162" i="1"/>
  <c r="A5161" i="1"/>
  <c r="A5160" i="1"/>
  <c r="A5159" i="1"/>
  <c r="A5158" i="1"/>
  <c r="A5157" i="1"/>
  <c r="A5156" i="1"/>
  <c r="A5155" i="1"/>
  <c r="A5154" i="1"/>
  <c r="A5153" i="1"/>
  <c r="A5152" i="1"/>
  <c r="A5151" i="1"/>
  <c r="A5150" i="1"/>
  <c r="A5149" i="1"/>
  <c r="A5148" i="1"/>
  <c r="A5147" i="1"/>
  <c r="A5146" i="1"/>
  <c r="A5145" i="1"/>
  <c r="A5144" i="1"/>
  <c r="A5143" i="1"/>
  <c r="A5142" i="1"/>
  <c r="A5141" i="1"/>
  <c r="A5140" i="1"/>
  <c r="A5139" i="1"/>
  <c r="A5138" i="1"/>
  <c r="A5137" i="1"/>
  <c r="A5136" i="1"/>
  <c r="A5135" i="1"/>
  <c r="A5134" i="1"/>
  <c r="A5133" i="1"/>
  <c r="A5132" i="1"/>
  <c r="A5131" i="1"/>
  <c r="A5130" i="1"/>
  <c r="A5129" i="1"/>
  <c r="A5128" i="1"/>
  <c r="A5127" i="1"/>
  <c r="A5126" i="1"/>
  <c r="A5125" i="1"/>
  <c r="A5124" i="1"/>
  <c r="A5123" i="1"/>
  <c r="A5122" i="1"/>
  <c r="A5121" i="1"/>
  <c r="A5120" i="1"/>
  <c r="A5119" i="1"/>
  <c r="A5118" i="1"/>
  <c r="A5117" i="1"/>
  <c r="A5116" i="1"/>
  <c r="A5115" i="1"/>
  <c r="A5114" i="1"/>
  <c r="A5113" i="1"/>
  <c r="A5112" i="1"/>
  <c r="A5111" i="1"/>
  <c r="A5110" i="1"/>
  <c r="A5109" i="1"/>
  <c r="A5108" i="1"/>
  <c r="A5107" i="1"/>
  <c r="A5106" i="1"/>
  <c r="A5105" i="1"/>
  <c r="A5104" i="1"/>
  <c r="A5103" i="1"/>
  <c r="A5102" i="1"/>
  <c r="A5101" i="1"/>
  <c r="A5100" i="1"/>
  <c r="A5099" i="1"/>
  <c r="A5098" i="1"/>
  <c r="A5097" i="1"/>
  <c r="A5096" i="1"/>
  <c r="A5095" i="1"/>
  <c r="A5094" i="1"/>
  <c r="A5093" i="1"/>
  <c r="A5092" i="1"/>
  <c r="A5091" i="1"/>
  <c r="A5090" i="1"/>
  <c r="A5089" i="1"/>
  <c r="A5088" i="1"/>
  <c r="A5087" i="1"/>
  <c r="A5086" i="1"/>
  <c r="A5085" i="1"/>
  <c r="A5084" i="1"/>
  <c r="A5083" i="1"/>
  <c r="A5082" i="1"/>
  <c r="A5081" i="1"/>
  <c r="A5080" i="1"/>
  <c r="A5079" i="1"/>
  <c r="A5078" i="1"/>
  <c r="A5077" i="1"/>
  <c r="A5076" i="1"/>
  <c r="A5075" i="1"/>
  <c r="A5074" i="1"/>
  <c r="A5073" i="1"/>
  <c r="A5072" i="1"/>
  <c r="A5071" i="1"/>
  <c r="A5070" i="1"/>
  <c r="A5069" i="1"/>
  <c r="A5068" i="1"/>
  <c r="A5067" i="1"/>
  <c r="A5066" i="1"/>
  <c r="A5065" i="1"/>
  <c r="A5064" i="1"/>
  <c r="A5063" i="1"/>
  <c r="A5062" i="1"/>
  <c r="A5061" i="1"/>
  <c r="A5060" i="1"/>
  <c r="A5059" i="1"/>
  <c r="A5058" i="1"/>
  <c r="A5057" i="1"/>
  <c r="A5056" i="1"/>
  <c r="A5055" i="1"/>
  <c r="A5054" i="1"/>
  <c r="A5053" i="1"/>
  <c r="A5052" i="1"/>
  <c r="A5051" i="1"/>
  <c r="A5050" i="1"/>
  <c r="A5049" i="1"/>
  <c r="A5048" i="1"/>
  <c r="A5047" i="1"/>
  <c r="A5046" i="1"/>
  <c r="A5045" i="1"/>
  <c r="A5044" i="1"/>
  <c r="A5043" i="1"/>
  <c r="A5042" i="1"/>
  <c r="A5041" i="1"/>
  <c r="A5040" i="1"/>
  <c r="A5039" i="1"/>
  <c r="A5038" i="1"/>
  <c r="A5037" i="1"/>
  <c r="A5036" i="1"/>
  <c r="A5035" i="1"/>
  <c r="A5034" i="1"/>
  <c r="A5033" i="1"/>
  <c r="A5032" i="1"/>
  <c r="A5031" i="1"/>
  <c r="A5030" i="1"/>
  <c r="A5029" i="1"/>
  <c r="A5028" i="1"/>
  <c r="A5027" i="1"/>
  <c r="A5026" i="1"/>
  <c r="A5025" i="1"/>
  <c r="A5024" i="1"/>
  <c r="A5023" i="1"/>
  <c r="A5022" i="1"/>
  <c r="A5021" i="1"/>
  <c r="A5020" i="1"/>
  <c r="A5019" i="1"/>
  <c r="A5018" i="1"/>
  <c r="A5017" i="1"/>
  <c r="A5016" i="1"/>
  <c r="A5015" i="1"/>
  <c r="A5014" i="1"/>
  <c r="A5013" i="1"/>
  <c r="A5012" i="1"/>
  <c r="A5011" i="1"/>
  <c r="A5010" i="1"/>
  <c r="A5009" i="1"/>
  <c r="A5008" i="1"/>
  <c r="A5007" i="1"/>
  <c r="A5006" i="1"/>
  <c r="A5005" i="1"/>
  <c r="A5004" i="1"/>
  <c r="A5003" i="1"/>
  <c r="A5002" i="1"/>
  <c r="A5001" i="1"/>
  <c r="A5000" i="1"/>
  <c r="A4999" i="1"/>
  <c r="A4998" i="1"/>
  <c r="A4997" i="1"/>
  <c r="A4996" i="1"/>
  <c r="A4995" i="1"/>
  <c r="A4994" i="1"/>
  <c r="A4993" i="1"/>
  <c r="A4992" i="1"/>
  <c r="A4991" i="1"/>
  <c r="A4990" i="1"/>
  <c r="A4989" i="1"/>
  <c r="A4988" i="1"/>
  <c r="A4987" i="1"/>
  <c r="A4986" i="1"/>
  <c r="A4985" i="1"/>
  <c r="A4984" i="1"/>
  <c r="A4983" i="1"/>
  <c r="A4982" i="1"/>
  <c r="A4981" i="1"/>
  <c r="A4980" i="1"/>
  <c r="A4979" i="1"/>
  <c r="A4978" i="1"/>
  <c r="A4977" i="1"/>
  <c r="A4976" i="1"/>
  <c r="A4975" i="1"/>
  <c r="A4974" i="1"/>
  <c r="A4973" i="1"/>
  <c r="A4972" i="1"/>
  <c r="A4971" i="1"/>
  <c r="A4970" i="1"/>
  <c r="A4969" i="1"/>
  <c r="A4968" i="1"/>
  <c r="A4967" i="1"/>
  <c r="A4966" i="1"/>
  <c r="A4965" i="1"/>
  <c r="A4964" i="1"/>
  <c r="A4963" i="1"/>
  <c r="A4962" i="1"/>
  <c r="A4961" i="1"/>
  <c r="A4960" i="1"/>
  <c r="A4959" i="1"/>
  <c r="A4958" i="1"/>
  <c r="A4957" i="1"/>
  <c r="A4956" i="1"/>
  <c r="A4955" i="1"/>
  <c r="A4954" i="1"/>
  <c r="A4953" i="1"/>
  <c r="A4952" i="1"/>
  <c r="A4951" i="1"/>
  <c r="A4950" i="1"/>
  <c r="A4949" i="1"/>
  <c r="A4948" i="1"/>
  <c r="A4947" i="1"/>
  <c r="A4946" i="1"/>
  <c r="A4945" i="1"/>
  <c r="A4944" i="1"/>
  <c r="A4943" i="1"/>
  <c r="A4942" i="1"/>
  <c r="A4941" i="1"/>
  <c r="A4940" i="1"/>
  <c r="A4939" i="1"/>
  <c r="A4938" i="1"/>
  <c r="A4937" i="1"/>
  <c r="A4936" i="1"/>
  <c r="A4935" i="1"/>
  <c r="A4934" i="1"/>
  <c r="A4933" i="1"/>
  <c r="A4932" i="1"/>
  <c r="A4931" i="1"/>
  <c r="A4930" i="1"/>
  <c r="A4929" i="1"/>
  <c r="A4928" i="1"/>
  <c r="A4927" i="1"/>
  <c r="A4926" i="1"/>
  <c r="A4925" i="1"/>
  <c r="A4924" i="1"/>
  <c r="A4923" i="1"/>
  <c r="A4922" i="1"/>
  <c r="A4921" i="1"/>
  <c r="A4920" i="1"/>
  <c r="A4919" i="1"/>
  <c r="A4918" i="1"/>
  <c r="A4917" i="1"/>
  <c r="A4916" i="1"/>
  <c r="A4915" i="1"/>
  <c r="A4914" i="1"/>
  <c r="A4913" i="1"/>
  <c r="A4912" i="1"/>
  <c r="A4911" i="1"/>
  <c r="A4910" i="1"/>
  <c r="A4909" i="1"/>
  <c r="A4908" i="1"/>
  <c r="A4907" i="1"/>
  <c r="A4906" i="1"/>
  <c r="A4905" i="1"/>
  <c r="A4904" i="1"/>
  <c r="A4903" i="1"/>
  <c r="A4902" i="1"/>
  <c r="A4901" i="1"/>
  <c r="A4900" i="1"/>
  <c r="A4899" i="1"/>
  <c r="A4898" i="1"/>
  <c r="A4897" i="1"/>
  <c r="A4896" i="1"/>
  <c r="A4895" i="1"/>
  <c r="A4894" i="1"/>
  <c r="A4893" i="1"/>
  <c r="L4892" i="1"/>
  <c r="A4892" i="1"/>
  <c r="L4891" i="1"/>
  <c r="A4891" i="1"/>
  <c r="L4890" i="1"/>
  <c r="A4890" i="1"/>
  <c r="L4889" i="1"/>
  <c r="A4889" i="1"/>
  <c r="L4888" i="1"/>
  <c r="A4888" i="1"/>
  <c r="L4887" i="1"/>
  <c r="A4887" i="1"/>
  <c r="L4886" i="1"/>
  <c r="A4886" i="1"/>
  <c r="L4885" i="1"/>
  <c r="A4885" i="1"/>
  <c r="L4884" i="1"/>
  <c r="A4884" i="1"/>
  <c r="L4883" i="1"/>
  <c r="A4883" i="1"/>
  <c r="L4882" i="1"/>
  <c r="A4882" i="1"/>
  <c r="L4881" i="1"/>
  <c r="A4881" i="1"/>
  <c r="L4880" i="1"/>
  <c r="A4880" i="1"/>
  <c r="L4879" i="1"/>
  <c r="A4879" i="1"/>
  <c r="L4878" i="1"/>
  <c r="A4878" i="1"/>
  <c r="L4877" i="1"/>
  <c r="A4877" i="1"/>
  <c r="L4876" i="1"/>
  <c r="A4876" i="1"/>
  <c r="L4875" i="1"/>
  <c r="A4875" i="1"/>
  <c r="L4874" i="1"/>
  <c r="A4874" i="1"/>
  <c r="L4873" i="1"/>
  <c r="A4873" i="1"/>
  <c r="L4872" i="1"/>
  <c r="A4872" i="1"/>
  <c r="L4871" i="1"/>
  <c r="A4871" i="1"/>
  <c r="L4870" i="1"/>
  <c r="A4870" i="1"/>
  <c r="L4869" i="1"/>
  <c r="A4869" i="1"/>
  <c r="L4868" i="1"/>
  <c r="A4868" i="1"/>
  <c r="L4867" i="1"/>
  <c r="A4867" i="1"/>
  <c r="L4866" i="1"/>
  <c r="A4866" i="1"/>
  <c r="L4865" i="1"/>
  <c r="A4865" i="1"/>
  <c r="L4864" i="1"/>
  <c r="A4864" i="1"/>
  <c r="L4863" i="1"/>
  <c r="A4863" i="1"/>
  <c r="L4862" i="1"/>
  <c r="A4862" i="1"/>
  <c r="L4861" i="1"/>
  <c r="A4861" i="1"/>
  <c r="L4860" i="1"/>
  <c r="A4860" i="1"/>
  <c r="L4859" i="1"/>
  <c r="A4859" i="1"/>
  <c r="L4858" i="1"/>
  <c r="A4858" i="1"/>
  <c r="L4857" i="1"/>
  <c r="A4857" i="1"/>
  <c r="L4856" i="1"/>
  <c r="A4856" i="1"/>
  <c r="L4855" i="1"/>
  <c r="A4855" i="1"/>
  <c r="L4854" i="1"/>
  <c r="A4854" i="1"/>
  <c r="L4853" i="1"/>
  <c r="A4853" i="1"/>
  <c r="L4852" i="1"/>
  <c r="A4852" i="1"/>
  <c r="L4851" i="1"/>
  <c r="A4851" i="1"/>
  <c r="L4850" i="1"/>
  <c r="A4850" i="1"/>
  <c r="L4849" i="1"/>
  <c r="A4849" i="1"/>
  <c r="L4848" i="1"/>
  <c r="A4848" i="1"/>
  <c r="L4847" i="1"/>
  <c r="A4847" i="1"/>
  <c r="L4846" i="1"/>
  <c r="A4846" i="1"/>
  <c r="L4845" i="1"/>
  <c r="A4845" i="1"/>
  <c r="L4844" i="1"/>
  <c r="A4844" i="1"/>
  <c r="L4843" i="1"/>
  <c r="A4843" i="1"/>
  <c r="L4842" i="1"/>
  <c r="A4842" i="1"/>
  <c r="L4841" i="1"/>
  <c r="A4841" i="1"/>
  <c r="L4840" i="1"/>
  <c r="A4840" i="1"/>
  <c r="L4839" i="1"/>
  <c r="A4839" i="1"/>
  <c r="L4838" i="1"/>
  <c r="A4838" i="1"/>
  <c r="L4837" i="1"/>
  <c r="A4837" i="1"/>
  <c r="L4836" i="1"/>
  <c r="A4836" i="1"/>
  <c r="L4835" i="1"/>
  <c r="A4835" i="1"/>
  <c r="L4834" i="1"/>
  <c r="A4834" i="1"/>
  <c r="L4833" i="1"/>
  <c r="A4833" i="1"/>
  <c r="L4832" i="1"/>
  <c r="A4832" i="1"/>
  <c r="L4831" i="1"/>
  <c r="A4831" i="1"/>
  <c r="L4830" i="1"/>
  <c r="A4830" i="1"/>
  <c r="L4829" i="1"/>
  <c r="A4829" i="1"/>
  <c r="L4828" i="1"/>
  <c r="A4828" i="1"/>
  <c r="L4827" i="1"/>
  <c r="A4827" i="1"/>
  <c r="L4826" i="1"/>
  <c r="A4826" i="1"/>
  <c r="L4825" i="1"/>
  <c r="A4825" i="1"/>
  <c r="L4824" i="1"/>
  <c r="A4824" i="1"/>
  <c r="L4823" i="1"/>
  <c r="A4823" i="1"/>
  <c r="L4822" i="1"/>
  <c r="A4822" i="1"/>
  <c r="L4821" i="1"/>
  <c r="A4821" i="1"/>
  <c r="L4820" i="1"/>
  <c r="A4820" i="1"/>
  <c r="L4819" i="1"/>
  <c r="A4819" i="1"/>
  <c r="L4818" i="1"/>
  <c r="A4818" i="1"/>
  <c r="L4817" i="1"/>
  <c r="A4817" i="1"/>
  <c r="L4816" i="1"/>
  <c r="A4816" i="1"/>
  <c r="L4815" i="1"/>
  <c r="A4815" i="1"/>
  <c r="L4814" i="1"/>
  <c r="A4814" i="1"/>
  <c r="L4813" i="1"/>
  <c r="A4813" i="1"/>
  <c r="L4812" i="1"/>
  <c r="A4812" i="1"/>
  <c r="L4811" i="1"/>
  <c r="A4811" i="1"/>
  <c r="L4810" i="1"/>
  <c r="A4810" i="1"/>
  <c r="L4809" i="1"/>
  <c r="A4809" i="1"/>
  <c r="L4808" i="1"/>
  <c r="A4808" i="1"/>
  <c r="L4807" i="1"/>
  <c r="A4807" i="1"/>
  <c r="L4806" i="1"/>
  <c r="A4806" i="1"/>
  <c r="L4805" i="1"/>
  <c r="A4805" i="1"/>
  <c r="L4804" i="1"/>
  <c r="A4804" i="1"/>
  <c r="L4803" i="1"/>
  <c r="A4803" i="1"/>
  <c r="L4802" i="1"/>
  <c r="A4802" i="1"/>
  <c r="L4801" i="1"/>
  <c r="A4801" i="1"/>
  <c r="L4800" i="1"/>
  <c r="A4800" i="1"/>
  <c r="L4799" i="1"/>
  <c r="A4799" i="1"/>
  <c r="L4798" i="1"/>
  <c r="A4798" i="1"/>
  <c r="L4797" i="1"/>
  <c r="A4797" i="1"/>
  <c r="L4796" i="1"/>
  <c r="A4796" i="1"/>
  <c r="L4795" i="1"/>
  <c r="A4795" i="1"/>
  <c r="L4794" i="1"/>
  <c r="A4794" i="1"/>
  <c r="L4793" i="1"/>
  <c r="A4793" i="1"/>
  <c r="L4792" i="1"/>
  <c r="A4792" i="1"/>
  <c r="L4791" i="1"/>
  <c r="A4791" i="1"/>
  <c r="L4790" i="1"/>
  <c r="A4790" i="1"/>
  <c r="L4789" i="1"/>
  <c r="A4789" i="1"/>
  <c r="L4788" i="1"/>
  <c r="A4788" i="1"/>
  <c r="L4787" i="1"/>
  <c r="A4787" i="1"/>
  <c r="L4786" i="1"/>
  <c r="A4786" i="1"/>
  <c r="L4785" i="1"/>
  <c r="A4785" i="1"/>
  <c r="L4784" i="1"/>
  <c r="A4784" i="1"/>
  <c r="A4783" i="1"/>
  <c r="A4782" i="1"/>
  <c r="A4781" i="1"/>
  <c r="A4780" i="1"/>
  <c r="A4779" i="1"/>
  <c r="A4778" i="1"/>
  <c r="A4777" i="1"/>
  <c r="A4776" i="1"/>
  <c r="A4775" i="1"/>
  <c r="A4774" i="1"/>
  <c r="A4773" i="1"/>
  <c r="A4772" i="1"/>
  <c r="A4771" i="1"/>
  <c r="A4770" i="1"/>
  <c r="A4769" i="1"/>
  <c r="A4768" i="1"/>
  <c r="A4767" i="1"/>
  <c r="A4766" i="1"/>
  <c r="A4765" i="1"/>
  <c r="A4764" i="1"/>
  <c r="A4763" i="1"/>
  <c r="A4762" i="1"/>
  <c r="A4761" i="1"/>
  <c r="A4760" i="1"/>
  <c r="A4759" i="1"/>
  <c r="A4758" i="1"/>
  <c r="A4757" i="1"/>
  <c r="A4756" i="1"/>
  <c r="A4755" i="1"/>
  <c r="A4754" i="1"/>
  <c r="A4753" i="1"/>
  <c r="A4752" i="1"/>
  <c r="A4751" i="1"/>
  <c r="A4750" i="1"/>
  <c r="A4749" i="1"/>
  <c r="A4748" i="1"/>
  <c r="A4747" i="1"/>
  <c r="A4746" i="1"/>
  <c r="A4745" i="1"/>
  <c r="A4744" i="1"/>
  <c r="A4743" i="1"/>
  <c r="A4742" i="1"/>
  <c r="A4741" i="1"/>
  <c r="A4740" i="1"/>
  <c r="A4739" i="1"/>
  <c r="A4738" i="1"/>
  <c r="A4737" i="1"/>
  <c r="A4736" i="1"/>
  <c r="A4735" i="1"/>
  <c r="A4734" i="1"/>
  <c r="A4733" i="1"/>
  <c r="A4732" i="1"/>
  <c r="A4731" i="1"/>
  <c r="A4730" i="1"/>
  <c r="A4729" i="1"/>
  <c r="A4728" i="1"/>
  <c r="A4727" i="1"/>
  <c r="A4726" i="1"/>
  <c r="A4725" i="1"/>
  <c r="A4724" i="1"/>
  <c r="A4723" i="1"/>
  <c r="A4722" i="1"/>
  <c r="A4721" i="1"/>
  <c r="A4720" i="1"/>
  <c r="A4719" i="1"/>
  <c r="A4718" i="1"/>
  <c r="A4717" i="1"/>
  <c r="A4716" i="1"/>
  <c r="A4715" i="1"/>
  <c r="A4714" i="1"/>
  <c r="A4713" i="1"/>
  <c r="A4712" i="1"/>
  <c r="A4711" i="1"/>
  <c r="A4710" i="1"/>
  <c r="A4709" i="1"/>
  <c r="A4708" i="1"/>
  <c r="A4707" i="1"/>
  <c r="A4706" i="1"/>
  <c r="A4705" i="1"/>
  <c r="A4704" i="1"/>
  <c r="A4703" i="1"/>
  <c r="A4702" i="1"/>
  <c r="A4701" i="1"/>
  <c r="A4700" i="1"/>
  <c r="A4699" i="1"/>
  <c r="A4698" i="1"/>
  <c r="A4697" i="1"/>
  <c r="A4696" i="1"/>
  <c r="A4695" i="1"/>
  <c r="A4694" i="1"/>
  <c r="A4693" i="1"/>
  <c r="A4692" i="1"/>
  <c r="A4691" i="1"/>
  <c r="A4690" i="1"/>
  <c r="A4689" i="1"/>
  <c r="A4688" i="1"/>
  <c r="A4687" i="1"/>
  <c r="A4686" i="1"/>
  <c r="A4685" i="1"/>
  <c r="A4684" i="1"/>
  <c r="A4683" i="1"/>
  <c r="A4682" i="1"/>
  <c r="A4681" i="1"/>
  <c r="A4680" i="1"/>
  <c r="A4679" i="1"/>
  <c r="A4678" i="1"/>
  <c r="A4677" i="1"/>
  <c r="A4676" i="1"/>
  <c r="A4675" i="1"/>
  <c r="A4674" i="1"/>
  <c r="A4673" i="1"/>
  <c r="A4672" i="1"/>
  <c r="A4671" i="1"/>
  <c r="A4670" i="1"/>
  <c r="A4669" i="1"/>
  <c r="A4668" i="1"/>
  <c r="A4667" i="1"/>
  <c r="A4666" i="1"/>
  <c r="A4665" i="1"/>
  <c r="A4664" i="1"/>
  <c r="A4663" i="1"/>
  <c r="A4662" i="1"/>
  <c r="A4661" i="1"/>
  <c r="A4660" i="1"/>
  <c r="A4659" i="1"/>
  <c r="A4658" i="1"/>
  <c r="A4657" i="1"/>
  <c r="A4656" i="1"/>
  <c r="A4655" i="1"/>
  <c r="A4654" i="1"/>
  <c r="A4653" i="1"/>
  <c r="A4652" i="1"/>
  <c r="A4651" i="1"/>
  <c r="A4650" i="1"/>
  <c r="A4649" i="1"/>
  <c r="A4648" i="1"/>
  <c r="A4647" i="1"/>
  <c r="A4646" i="1"/>
  <c r="A4645" i="1"/>
  <c r="A4644" i="1"/>
  <c r="A4643" i="1"/>
  <c r="A4642" i="1"/>
  <c r="A4641" i="1"/>
  <c r="A4640" i="1"/>
  <c r="A4639" i="1"/>
  <c r="A4638" i="1"/>
  <c r="A4637" i="1"/>
  <c r="A4636" i="1"/>
  <c r="A4635" i="1"/>
  <c r="A4634" i="1"/>
  <c r="A4633" i="1"/>
  <c r="A4632" i="1"/>
  <c r="A4631" i="1"/>
  <c r="A4630" i="1"/>
  <c r="A4629" i="1"/>
  <c r="A4628" i="1"/>
  <c r="A4627" i="1"/>
  <c r="A4626" i="1"/>
  <c r="A4625" i="1"/>
  <c r="A4624" i="1"/>
  <c r="A4623" i="1"/>
  <c r="A4622" i="1"/>
  <c r="A4621" i="1"/>
  <c r="A4620" i="1"/>
  <c r="A4619" i="1"/>
  <c r="A4618" i="1"/>
  <c r="A4617" i="1"/>
  <c r="A4616" i="1"/>
  <c r="A4615" i="1"/>
  <c r="A4614" i="1"/>
  <c r="A4613" i="1"/>
  <c r="A4612" i="1"/>
  <c r="A4611" i="1"/>
  <c r="A4610" i="1"/>
  <c r="A4609" i="1"/>
  <c r="A4608" i="1"/>
  <c r="A4607" i="1"/>
  <c r="A4606" i="1"/>
  <c r="A4605" i="1"/>
  <c r="A4604" i="1"/>
  <c r="A4603" i="1"/>
  <c r="A4602" i="1"/>
  <c r="A4601" i="1"/>
  <c r="A4600" i="1"/>
  <c r="A4599" i="1"/>
  <c r="A4598" i="1"/>
  <c r="A4597" i="1"/>
  <c r="A4596" i="1"/>
  <c r="A4595" i="1"/>
  <c r="A4594" i="1"/>
  <c r="A4593" i="1"/>
  <c r="A4592" i="1"/>
  <c r="A4591" i="1"/>
  <c r="A4590" i="1"/>
  <c r="A4589" i="1"/>
  <c r="A4588" i="1"/>
  <c r="A4587" i="1"/>
  <c r="A4586" i="1"/>
  <c r="A4585" i="1"/>
  <c r="A4584" i="1"/>
  <c r="A4583" i="1"/>
  <c r="A4582" i="1"/>
  <c r="A4581" i="1"/>
  <c r="A4580" i="1"/>
  <c r="A4579" i="1"/>
  <c r="A4578" i="1"/>
  <c r="A4577" i="1"/>
  <c r="A4576" i="1"/>
  <c r="A4575" i="1"/>
  <c r="A4574" i="1"/>
  <c r="A4573" i="1"/>
  <c r="A4572" i="1"/>
  <c r="A4571" i="1"/>
  <c r="A4570" i="1"/>
  <c r="A4569" i="1"/>
  <c r="A4568" i="1"/>
  <c r="A4567" i="1"/>
  <c r="A4566" i="1"/>
  <c r="A4565" i="1"/>
  <c r="A4564" i="1"/>
  <c r="A4563" i="1"/>
  <c r="A4562" i="1"/>
  <c r="A4561" i="1"/>
  <c r="A4560" i="1"/>
  <c r="A4559" i="1"/>
  <c r="A4558" i="1"/>
  <c r="A4557" i="1"/>
  <c r="A4556" i="1"/>
  <c r="A4555" i="1"/>
  <c r="A4554" i="1"/>
  <c r="A4553" i="1"/>
  <c r="A4552" i="1"/>
  <c r="A4551" i="1"/>
  <c r="A4550" i="1"/>
  <c r="A4549" i="1"/>
  <c r="A4548" i="1"/>
  <c r="A4547" i="1"/>
  <c r="A4546" i="1"/>
  <c r="A4545" i="1"/>
  <c r="A4544" i="1"/>
  <c r="A4543" i="1"/>
  <c r="A4542" i="1"/>
  <c r="A4541" i="1"/>
  <c r="A4540" i="1"/>
  <c r="A4539" i="1"/>
  <c r="A4538" i="1"/>
  <c r="A4537" i="1"/>
  <c r="A4536" i="1"/>
  <c r="A4535" i="1"/>
  <c r="A4534" i="1"/>
  <c r="A4533" i="1"/>
  <c r="A4532" i="1"/>
  <c r="A4531" i="1"/>
  <c r="A4530" i="1"/>
  <c r="A4529" i="1"/>
  <c r="A4528" i="1"/>
  <c r="A4527" i="1"/>
  <c r="A4526" i="1"/>
  <c r="A4525" i="1"/>
  <c r="A4524" i="1"/>
  <c r="A4523" i="1"/>
  <c r="A4522" i="1"/>
  <c r="A4521" i="1"/>
  <c r="A4520" i="1"/>
  <c r="A4519" i="1"/>
  <c r="A4518" i="1"/>
  <c r="A4517" i="1"/>
  <c r="A4516" i="1"/>
  <c r="A4515" i="1"/>
  <c r="A4514" i="1"/>
  <c r="A4513" i="1"/>
  <c r="A4512" i="1"/>
  <c r="A4511" i="1"/>
  <c r="A4510" i="1"/>
  <c r="A4509" i="1"/>
  <c r="A4508" i="1"/>
  <c r="A4507" i="1"/>
  <c r="A4506" i="1"/>
  <c r="A4505" i="1"/>
  <c r="A4504" i="1"/>
  <c r="A4503" i="1"/>
  <c r="A4502" i="1"/>
  <c r="A4501" i="1"/>
  <c r="A4500" i="1"/>
  <c r="A4499" i="1"/>
  <c r="A4498" i="1"/>
  <c r="A4497" i="1"/>
  <c r="A4496" i="1"/>
  <c r="A4495" i="1"/>
  <c r="A4494" i="1"/>
  <c r="A4493" i="1"/>
  <c r="A4492" i="1"/>
  <c r="A4491" i="1"/>
  <c r="A4490" i="1"/>
  <c r="A4489" i="1"/>
  <c r="A4488" i="1"/>
  <c r="A4487" i="1"/>
  <c r="A4486" i="1"/>
  <c r="A4485" i="1"/>
  <c r="A4484" i="1"/>
  <c r="A4483" i="1"/>
  <c r="A4482" i="1"/>
  <c r="A4481" i="1"/>
  <c r="A4480" i="1"/>
  <c r="A4479" i="1"/>
  <c r="A4478" i="1"/>
  <c r="A4477" i="1"/>
  <c r="A4476" i="1"/>
  <c r="A4475" i="1"/>
  <c r="A4474" i="1"/>
  <c r="A4473" i="1"/>
  <c r="A4472" i="1"/>
  <c r="A4471" i="1"/>
  <c r="A4470" i="1"/>
  <c r="A4469" i="1"/>
  <c r="A4468" i="1"/>
  <c r="A4467" i="1"/>
  <c r="A4466" i="1"/>
  <c r="A4465" i="1"/>
  <c r="A4464" i="1"/>
  <c r="A4463" i="1"/>
  <c r="A4462" i="1"/>
  <c r="A4461" i="1"/>
  <c r="A4460" i="1"/>
  <c r="A4459" i="1"/>
  <c r="A4458" i="1"/>
  <c r="A4457" i="1"/>
  <c r="A4456" i="1"/>
  <c r="A4455" i="1"/>
  <c r="A4454" i="1"/>
  <c r="A4453" i="1"/>
  <c r="A4452" i="1"/>
  <c r="A4451" i="1"/>
  <c r="A4450" i="1"/>
  <c r="A4449" i="1"/>
  <c r="A4448" i="1"/>
  <c r="A4447" i="1"/>
  <c r="A4446" i="1"/>
  <c r="A4445" i="1"/>
  <c r="A4444" i="1"/>
  <c r="A4443" i="1"/>
  <c r="A4442" i="1"/>
  <c r="A4441" i="1"/>
  <c r="A4440" i="1"/>
  <c r="A4439" i="1"/>
  <c r="A4438" i="1"/>
  <c r="A4437" i="1"/>
  <c r="A4436" i="1"/>
  <c r="A4435" i="1"/>
  <c r="A4434" i="1"/>
  <c r="A4433" i="1"/>
  <c r="A4432" i="1"/>
  <c r="A4431" i="1"/>
  <c r="A4430" i="1"/>
  <c r="A4429" i="1"/>
  <c r="A4428" i="1"/>
  <c r="A4427" i="1"/>
  <c r="A4426" i="1"/>
  <c r="A4425" i="1"/>
  <c r="A4424" i="1"/>
  <c r="A4423" i="1"/>
  <c r="A4422" i="1"/>
  <c r="A4421" i="1"/>
  <c r="A4420" i="1"/>
  <c r="A4419" i="1"/>
  <c r="A4418" i="1"/>
  <c r="A4417" i="1"/>
  <c r="A4416" i="1"/>
  <c r="A4415" i="1"/>
  <c r="A4414" i="1"/>
  <c r="A4413" i="1"/>
  <c r="A4412" i="1"/>
  <c r="A4411" i="1"/>
  <c r="A4410" i="1"/>
  <c r="A4409" i="1"/>
  <c r="A4408" i="1"/>
  <c r="A4407" i="1"/>
  <c r="A4406" i="1"/>
  <c r="A4405" i="1"/>
  <c r="A4404" i="1"/>
  <c r="A4403" i="1"/>
  <c r="A4402" i="1"/>
  <c r="L4401" i="1"/>
  <c r="A4401" i="1"/>
  <c r="L4400" i="1"/>
  <c r="A4400" i="1"/>
  <c r="L4399" i="1"/>
  <c r="A4399" i="1"/>
  <c r="L4398" i="1"/>
  <c r="A4398" i="1"/>
  <c r="L4397" i="1"/>
  <c r="A4397" i="1"/>
  <c r="L4396" i="1"/>
  <c r="A4396" i="1"/>
  <c r="L4395" i="1"/>
  <c r="A4395" i="1"/>
  <c r="L4394" i="1"/>
  <c r="A4394" i="1"/>
  <c r="L4393" i="1"/>
  <c r="A4393" i="1"/>
  <c r="L4392" i="1"/>
  <c r="A4392" i="1"/>
  <c r="L4391" i="1"/>
  <c r="A4391" i="1"/>
  <c r="L4390" i="1"/>
  <c r="A4390" i="1"/>
  <c r="L4389" i="1"/>
  <c r="A4389" i="1"/>
  <c r="L4388" i="1"/>
  <c r="A4388" i="1"/>
  <c r="L4387" i="1"/>
  <c r="A4387" i="1"/>
  <c r="L4386" i="1"/>
  <c r="A4386" i="1"/>
  <c r="L4385" i="1"/>
  <c r="A4385" i="1"/>
  <c r="L4384" i="1"/>
  <c r="A4384" i="1"/>
  <c r="L4383" i="1"/>
  <c r="A4383" i="1"/>
  <c r="A4382" i="1"/>
  <c r="A4381" i="1"/>
  <c r="L4380" i="1"/>
  <c r="A4380" i="1"/>
  <c r="L4379" i="1"/>
  <c r="A4379" i="1"/>
  <c r="L4378" i="1"/>
  <c r="A4378" i="1"/>
  <c r="L4377" i="1"/>
  <c r="A4377" i="1"/>
  <c r="L4376" i="1"/>
  <c r="A4376" i="1"/>
  <c r="L4375" i="1"/>
  <c r="A4375" i="1"/>
  <c r="L4374" i="1"/>
  <c r="A4374" i="1"/>
  <c r="L4373" i="1"/>
  <c r="A4373" i="1"/>
  <c r="L4372" i="1"/>
  <c r="A4372" i="1"/>
  <c r="L4371" i="1"/>
  <c r="A4371" i="1"/>
  <c r="L4370" i="1"/>
  <c r="A4370" i="1"/>
  <c r="L4369" i="1"/>
  <c r="A4369" i="1"/>
  <c r="L4368" i="1"/>
  <c r="A4368" i="1"/>
  <c r="L4367" i="1"/>
  <c r="A4367" i="1"/>
  <c r="L4366" i="1"/>
  <c r="A4366" i="1"/>
  <c r="L4365" i="1"/>
  <c r="A4365" i="1"/>
  <c r="L4364" i="1"/>
  <c r="A4364" i="1"/>
  <c r="L4363" i="1"/>
  <c r="A4363" i="1"/>
  <c r="L4362" i="1"/>
  <c r="A4362" i="1"/>
  <c r="L4361" i="1"/>
  <c r="A4361" i="1"/>
  <c r="L4360" i="1"/>
  <c r="A4360" i="1"/>
  <c r="L4359" i="1"/>
  <c r="A4359" i="1"/>
  <c r="L4358" i="1"/>
  <c r="A4358" i="1"/>
  <c r="L4357" i="1"/>
  <c r="A4357" i="1"/>
  <c r="L4356" i="1"/>
  <c r="A4356" i="1"/>
  <c r="L4355" i="1"/>
  <c r="A4355" i="1"/>
  <c r="L4354" i="1"/>
  <c r="A4354" i="1"/>
  <c r="L4353" i="1"/>
  <c r="A4353" i="1"/>
  <c r="L4352" i="1"/>
  <c r="A4352" i="1"/>
  <c r="L4351" i="1"/>
  <c r="A4351" i="1"/>
  <c r="L4350" i="1"/>
  <c r="A4350" i="1"/>
  <c r="L4349" i="1"/>
  <c r="A4349" i="1"/>
  <c r="L4348" i="1"/>
  <c r="A4348" i="1"/>
  <c r="L4347" i="1"/>
  <c r="A4347" i="1"/>
  <c r="L4346" i="1"/>
  <c r="A4346" i="1"/>
  <c r="L4345" i="1"/>
  <c r="A4345" i="1"/>
  <c r="L4344" i="1"/>
  <c r="A4344" i="1"/>
  <c r="L4343" i="1"/>
  <c r="A4343" i="1"/>
  <c r="L4342" i="1"/>
  <c r="A4342" i="1"/>
  <c r="L4341" i="1"/>
  <c r="A4341" i="1"/>
  <c r="L4340" i="1"/>
  <c r="A4340" i="1"/>
  <c r="A4339" i="1"/>
  <c r="L4338" i="1"/>
  <c r="A4338" i="1"/>
  <c r="L4337" i="1"/>
  <c r="A4337" i="1"/>
  <c r="L4336" i="1"/>
  <c r="A4336" i="1"/>
  <c r="A4335" i="1"/>
  <c r="A4334" i="1"/>
  <c r="A4333" i="1"/>
  <c r="A4332" i="1"/>
  <c r="L4331" i="1"/>
  <c r="A4331" i="1"/>
  <c r="L4330" i="1"/>
  <c r="A4330" i="1"/>
  <c r="L4329" i="1"/>
  <c r="A4329" i="1"/>
  <c r="L4328" i="1"/>
  <c r="A4328" i="1"/>
  <c r="L4327" i="1"/>
  <c r="A4327" i="1"/>
  <c r="L4326" i="1"/>
  <c r="A4326" i="1"/>
  <c r="L4325" i="1"/>
  <c r="A4325" i="1"/>
  <c r="L4324" i="1"/>
  <c r="A4324" i="1"/>
  <c r="A4323" i="1"/>
  <c r="A4322" i="1"/>
  <c r="L4321" i="1"/>
  <c r="A4321" i="1"/>
  <c r="L4320" i="1"/>
  <c r="A4320" i="1"/>
  <c r="L4319" i="1"/>
  <c r="A4319" i="1"/>
  <c r="L4318" i="1"/>
  <c r="A4318" i="1"/>
  <c r="L4317" i="1"/>
  <c r="A4317" i="1"/>
  <c r="A4316" i="1"/>
  <c r="A4315" i="1"/>
  <c r="A4314" i="1"/>
  <c r="A4313" i="1"/>
  <c r="L4312" i="1"/>
  <c r="A4312" i="1"/>
  <c r="L4311" i="1"/>
  <c r="A4311" i="1"/>
  <c r="L4310" i="1"/>
  <c r="A4310" i="1"/>
  <c r="L4309" i="1"/>
  <c r="A4309" i="1"/>
  <c r="L4308" i="1"/>
  <c r="A4308" i="1"/>
  <c r="A4307" i="1"/>
  <c r="A4306" i="1"/>
  <c r="A4305" i="1"/>
  <c r="A4304" i="1"/>
  <c r="L4303" i="1"/>
  <c r="A4303" i="1"/>
  <c r="L4302" i="1"/>
  <c r="A4302" i="1"/>
  <c r="L4301" i="1"/>
  <c r="A4301" i="1"/>
  <c r="L4300" i="1"/>
  <c r="A4300" i="1"/>
  <c r="L4299" i="1"/>
  <c r="A4299" i="1"/>
  <c r="L4298" i="1"/>
  <c r="A4298" i="1"/>
  <c r="L4297" i="1"/>
  <c r="A4297" i="1"/>
  <c r="L4296" i="1"/>
  <c r="A4296" i="1"/>
  <c r="L4295" i="1"/>
  <c r="A4295" i="1"/>
  <c r="A4294" i="1"/>
  <c r="A4293" i="1"/>
  <c r="L4292" i="1"/>
  <c r="A4292" i="1"/>
  <c r="L4291" i="1"/>
  <c r="A4291" i="1"/>
  <c r="L4290" i="1"/>
  <c r="A4290" i="1"/>
  <c r="L4289" i="1"/>
  <c r="A4289" i="1"/>
  <c r="L4288" i="1"/>
  <c r="A4288" i="1"/>
  <c r="L4287" i="1"/>
  <c r="A4287" i="1"/>
  <c r="L4286" i="1"/>
  <c r="A4286" i="1"/>
  <c r="A4285" i="1"/>
  <c r="L4284" i="1"/>
  <c r="A4284" i="1"/>
  <c r="L4283" i="1"/>
  <c r="A4283" i="1"/>
  <c r="L4282" i="1"/>
  <c r="A4282" i="1"/>
  <c r="A4281" i="1"/>
  <c r="A4280" i="1"/>
  <c r="A4279" i="1"/>
  <c r="A4278" i="1"/>
  <c r="A4277" i="1"/>
  <c r="A4276" i="1"/>
  <c r="A4275" i="1"/>
  <c r="A4274" i="1"/>
  <c r="A4273" i="1"/>
  <c r="A4272" i="1"/>
  <c r="A4271" i="1"/>
  <c r="A4270" i="1"/>
  <c r="A4269" i="1"/>
  <c r="A4268" i="1"/>
  <c r="A4267" i="1"/>
  <c r="A4266" i="1"/>
  <c r="A4265" i="1"/>
  <c r="A4264" i="1"/>
  <c r="A4263" i="1"/>
  <c r="A4262" i="1"/>
  <c r="A4261" i="1"/>
  <c r="A4260" i="1"/>
  <c r="A4259" i="1"/>
  <c r="A4258" i="1"/>
  <c r="A4257" i="1"/>
  <c r="A4256" i="1"/>
  <c r="A4255" i="1"/>
  <c r="A4254" i="1"/>
  <c r="A4253" i="1"/>
  <c r="A4252" i="1"/>
  <c r="A4251" i="1"/>
  <c r="A4250" i="1"/>
  <c r="A4249" i="1"/>
  <c r="A4248" i="1"/>
  <c r="A4247" i="1"/>
  <c r="A4246" i="1"/>
  <c r="A4245" i="1"/>
  <c r="A4244" i="1"/>
  <c r="A4243" i="1"/>
  <c r="A4242" i="1"/>
  <c r="A4241" i="1"/>
  <c r="A4240" i="1"/>
  <c r="A4239" i="1"/>
  <c r="A4238" i="1"/>
  <c r="A4237" i="1"/>
  <c r="A4236" i="1"/>
  <c r="A4235" i="1"/>
  <c r="A4234" i="1"/>
  <c r="A4233" i="1"/>
  <c r="A4232" i="1"/>
  <c r="A4231" i="1"/>
  <c r="A4230" i="1"/>
  <c r="A4229" i="1"/>
  <c r="A4228" i="1"/>
  <c r="A4227" i="1"/>
  <c r="A4226" i="1"/>
  <c r="A4225" i="1"/>
  <c r="A4224" i="1"/>
  <c r="A4223" i="1"/>
  <c r="A4222" i="1"/>
  <c r="A4221" i="1"/>
  <c r="A4220" i="1"/>
  <c r="A4219" i="1"/>
  <c r="A4218" i="1"/>
  <c r="A4217" i="1"/>
  <c r="A4216" i="1"/>
  <c r="A4215" i="1"/>
  <c r="A4214" i="1"/>
  <c r="A4213" i="1"/>
  <c r="A4212" i="1"/>
  <c r="A4211" i="1"/>
  <c r="A4210" i="1"/>
  <c r="A4209" i="1"/>
  <c r="A4208" i="1"/>
  <c r="A4207" i="1"/>
  <c r="A4206" i="1"/>
  <c r="A4205" i="1"/>
  <c r="A4204" i="1"/>
  <c r="A4203" i="1"/>
  <c r="A4202" i="1"/>
  <c r="A4201" i="1"/>
  <c r="A4200" i="1"/>
  <c r="A4199" i="1"/>
  <c r="A4198" i="1"/>
  <c r="A4197" i="1"/>
  <c r="A4196" i="1"/>
  <c r="A4195" i="1"/>
  <c r="A4194" i="1"/>
  <c r="A4193" i="1"/>
  <c r="A4192" i="1"/>
  <c r="A4191" i="1"/>
  <c r="A4190" i="1"/>
  <c r="A4189" i="1"/>
  <c r="A4188" i="1"/>
  <c r="A4187" i="1"/>
  <c r="A4186" i="1"/>
  <c r="A4185" i="1"/>
  <c r="A4184" i="1"/>
  <c r="A4183" i="1"/>
  <c r="A4182" i="1"/>
  <c r="A4181" i="1"/>
  <c r="A4180" i="1"/>
  <c r="A4179" i="1"/>
  <c r="A4178" i="1"/>
  <c r="A4177" i="1"/>
  <c r="A4176" i="1"/>
  <c r="A4175" i="1"/>
  <c r="A4174" i="1"/>
  <c r="A4173" i="1"/>
  <c r="A4172" i="1"/>
  <c r="A4171" i="1"/>
  <c r="A4170" i="1"/>
  <c r="A4169" i="1"/>
  <c r="A4168" i="1"/>
  <c r="A4167" i="1"/>
  <c r="A4166" i="1"/>
  <c r="A4165" i="1"/>
  <c r="A4164" i="1"/>
  <c r="A4163" i="1"/>
  <c r="A4162" i="1"/>
  <c r="A4161" i="1"/>
  <c r="A4160" i="1"/>
  <c r="A4159" i="1"/>
  <c r="A4158" i="1"/>
  <c r="A4157" i="1"/>
  <c r="A4156" i="1"/>
  <c r="A4155" i="1"/>
  <c r="A4154" i="1"/>
  <c r="A4153" i="1"/>
  <c r="A4152" i="1"/>
  <c r="A4151" i="1"/>
  <c r="A4150" i="1"/>
  <c r="A4149" i="1"/>
  <c r="A4148" i="1"/>
  <c r="A4147" i="1"/>
  <c r="A4146" i="1"/>
  <c r="A4145" i="1"/>
  <c r="A4144" i="1"/>
  <c r="A4143" i="1"/>
  <c r="A4142" i="1"/>
  <c r="A4141" i="1"/>
  <c r="A4140" i="1"/>
  <c r="A4139" i="1"/>
  <c r="A4138" i="1"/>
  <c r="A4137" i="1"/>
  <c r="A4136" i="1"/>
  <c r="A4135" i="1"/>
  <c r="A4134" i="1"/>
  <c r="A4133" i="1"/>
  <c r="A4132" i="1"/>
  <c r="A4131" i="1"/>
  <c r="A4130" i="1"/>
  <c r="A4129" i="1"/>
  <c r="A4128" i="1"/>
  <c r="A4127" i="1"/>
  <c r="A4126" i="1"/>
  <c r="A4125" i="1"/>
  <c r="A4124" i="1"/>
  <c r="A4123" i="1"/>
  <c r="A4122" i="1"/>
  <c r="A4121" i="1"/>
  <c r="A4120" i="1"/>
  <c r="A4119" i="1"/>
  <c r="A4118" i="1"/>
  <c r="A4117" i="1"/>
  <c r="A4116" i="1"/>
  <c r="A4115" i="1"/>
  <c r="A4114" i="1"/>
  <c r="A4113" i="1"/>
  <c r="A4112" i="1"/>
  <c r="A4111" i="1"/>
  <c r="A4110" i="1"/>
  <c r="A4109" i="1"/>
  <c r="A4108" i="1"/>
  <c r="A4107" i="1"/>
  <c r="A4106" i="1"/>
  <c r="A4105" i="1"/>
  <c r="A4104" i="1"/>
  <c r="A4103" i="1"/>
  <c r="A4102" i="1"/>
  <c r="A4101" i="1"/>
  <c r="A4100" i="1"/>
  <c r="A4099" i="1"/>
  <c r="A4098" i="1"/>
  <c r="A4097" i="1"/>
  <c r="A4096" i="1"/>
  <c r="A4095" i="1"/>
  <c r="A4094" i="1"/>
  <c r="A4093" i="1"/>
  <c r="A4092" i="1"/>
  <c r="A4091" i="1"/>
  <c r="A4090" i="1"/>
  <c r="A4089" i="1"/>
  <c r="A4088" i="1"/>
  <c r="A4087" i="1"/>
  <c r="A4086" i="1"/>
  <c r="A4085" i="1"/>
  <c r="A4084" i="1"/>
  <c r="A4083" i="1"/>
  <c r="A4082" i="1"/>
  <c r="A4081" i="1"/>
  <c r="A4080" i="1"/>
  <c r="A4079" i="1"/>
  <c r="A4078" i="1"/>
  <c r="A4077" i="1"/>
  <c r="A4076" i="1"/>
  <c r="A4075" i="1"/>
  <c r="A4074" i="1"/>
  <c r="A4073" i="1"/>
  <c r="A4072" i="1"/>
  <c r="A4071" i="1"/>
  <c r="A4070" i="1"/>
  <c r="A4069" i="1"/>
  <c r="A4068" i="1"/>
  <c r="A4067" i="1"/>
  <c r="A4066" i="1"/>
  <c r="A4065" i="1"/>
  <c r="A4064" i="1"/>
  <c r="A4063" i="1"/>
  <c r="A4062" i="1"/>
  <c r="A4061" i="1"/>
  <c r="A4060" i="1"/>
  <c r="A4059" i="1"/>
  <c r="A4058" i="1"/>
  <c r="A4057" i="1"/>
  <c r="A4056" i="1"/>
  <c r="A4055" i="1"/>
  <c r="A4054" i="1"/>
  <c r="A4053" i="1"/>
  <c r="A4052" i="1"/>
  <c r="A4051" i="1"/>
  <c r="A4050" i="1"/>
  <c r="A4049" i="1"/>
  <c r="A4048" i="1"/>
  <c r="A4047" i="1"/>
  <c r="A4046" i="1"/>
  <c r="A4045" i="1"/>
  <c r="A4044" i="1"/>
  <c r="A4043" i="1"/>
  <c r="A4042" i="1"/>
  <c r="A4041" i="1"/>
  <c r="A4040" i="1"/>
  <c r="A4039" i="1"/>
  <c r="A4038" i="1"/>
  <c r="A4037" i="1"/>
  <c r="A4036" i="1"/>
  <c r="A4035" i="1"/>
  <c r="A4034" i="1"/>
  <c r="A4033" i="1"/>
  <c r="A4032" i="1"/>
  <c r="A4031" i="1"/>
  <c r="A4030" i="1"/>
  <c r="A4029" i="1"/>
  <c r="A4028" i="1"/>
  <c r="A4027" i="1"/>
  <c r="A4026" i="1"/>
  <c r="A4025" i="1"/>
  <c r="A4024" i="1"/>
  <c r="A4023" i="1"/>
  <c r="A4022" i="1"/>
  <c r="A4021" i="1"/>
  <c r="A4020" i="1"/>
  <c r="A4019" i="1"/>
  <c r="A4018" i="1"/>
  <c r="A4017" i="1"/>
  <c r="A4016" i="1"/>
  <c r="A4015" i="1"/>
  <c r="A4014" i="1"/>
  <c r="A4013" i="1"/>
  <c r="A4012" i="1"/>
  <c r="A4011" i="1"/>
  <c r="A4010" i="1"/>
  <c r="A4009" i="1"/>
  <c r="A4008" i="1"/>
  <c r="A4007" i="1"/>
  <c r="A4006" i="1"/>
  <c r="A4005" i="1"/>
  <c r="A4004" i="1"/>
  <c r="A4003" i="1"/>
  <c r="A4002" i="1"/>
  <c r="A4001" i="1"/>
  <c r="A4000" i="1"/>
  <c r="A3999" i="1"/>
  <c r="A3998" i="1"/>
  <c r="A3997" i="1"/>
  <c r="A3996" i="1"/>
  <c r="A3995" i="1"/>
  <c r="A3994" i="1"/>
  <c r="A3993" i="1"/>
  <c r="A3992" i="1"/>
  <c r="A3991" i="1"/>
  <c r="A3990" i="1"/>
  <c r="A3989" i="1"/>
  <c r="A3988" i="1"/>
  <c r="A3987" i="1"/>
  <c r="A3986" i="1"/>
  <c r="A3985" i="1"/>
  <c r="A3984" i="1"/>
  <c r="A3983" i="1"/>
  <c r="A3982" i="1"/>
  <c r="A3981" i="1"/>
  <c r="A3980" i="1"/>
  <c r="A3979" i="1"/>
  <c r="A3978" i="1"/>
  <c r="A3977" i="1"/>
  <c r="A3976" i="1"/>
  <c r="A3975" i="1"/>
  <c r="A3974" i="1"/>
  <c r="A3973" i="1"/>
  <c r="A3972" i="1"/>
  <c r="A3971" i="1"/>
  <c r="A3970" i="1"/>
  <c r="A3969" i="1"/>
  <c r="A3968" i="1"/>
  <c r="A3967" i="1"/>
  <c r="A3966" i="1"/>
  <c r="A3965" i="1"/>
  <c r="A3964" i="1"/>
  <c r="A3963" i="1"/>
  <c r="A3962" i="1"/>
  <c r="A3961" i="1"/>
  <c r="A3960" i="1"/>
  <c r="A3959" i="1"/>
  <c r="A3958" i="1"/>
  <c r="A3957" i="1"/>
  <c r="A3956" i="1"/>
  <c r="A3955" i="1"/>
  <c r="A3954" i="1"/>
  <c r="A3953" i="1"/>
  <c r="A3952" i="1"/>
  <c r="A3951" i="1"/>
  <c r="A3950" i="1"/>
  <c r="A3949" i="1"/>
  <c r="A3948" i="1"/>
  <c r="A3947" i="1"/>
  <c r="A3946" i="1"/>
  <c r="A3945" i="1"/>
  <c r="A3944" i="1"/>
  <c r="A3943" i="1"/>
  <c r="A3942" i="1"/>
  <c r="A3941" i="1"/>
  <c r="A3940" i="1"/>
  <c r="A3939" i="1"/>
  <c r="A3938" i="1"/>
  <c r="A3937" i="1"/>
  <c r="A3936" i="1"/>
  <c r="A3935" i="1"/>
  <c r="A3934" i="1"/>
  <c r="A3933" i="1"/>
  <c r="A3932" i="1"/>
  <c r="A3931" i="1"/>
  <c r="A3930" i="1"/>
  <c r="A3929" i="1"/>
  <c r="A3928" i="1"/>
  <c r="A3927" i="1"/>
  <c r="A3926" i="1"/>
  <c r="A3925" i="1"/>
  <c r="A3924" i="1"/>
  <c r="A3923" i="1"/>
  <c r="A3922" i="1"/>
  <c r="A3921" i="1"/>
  <c r="A3920" i="1"/>
  <c r="A3919" i="1"/>
  <c r="A3918" i="1"/>
  <c r="A3917" i="1"/>
  <c r="A3916" i="1"/>
  <c r="A3915" i="1"/>
  <c r="A3914" i="1"/>
  <c r="A3913" i="1"/>
  <c r="A3912" i="1"/>
  <c r="A3911" i="1"/>
  <c r="A3910" i="1"/>
  <c r="A3909" i="1"/>
  <c r="A3908" i="1"/>
  <c r="A3907" i="1"/>
  <c r="A3906" i="1"/>
  <c r="A3905" i="1"/>
  <c r="A3904" i="1"/>
  <c r="A3903" i="1"/>
  <c r="A3902" i="1"/>
  <c r="A3901" i="1"/>
  <c r="A3900" i="1"/>
  <c r="A3899" i="1"/>
  <c r="A3898" i="1"/>
  <c r="A3897" i="1"/>
  <c r="A3896" i="1"/>
  <c r="A3895" i="1"/>
  <c r="A3894" i="1"/>
  <c r="A3893" i="1"/>
  <c r="A3892" i="1"/>
  <c r="A3891" i="1"/>
  <c r="A3890" i="1"/>
  <c r="A3889" i="1"/>
  <c r="A3888" i="1"/>
  <c r="A3887" i="1"/>
  <c r="A3886" i="1"/>
  <c r="A3885" i="1"/>
  <c r="A3884" i="1"/>
  <c r="A3883" i="1"/>
  <c r="A3882" i="1"/>
  <c r="A3881" i="1"/>
  <c r="A3880" i="1"/>
  <c r="A3879" i="1"/>
  <c r="A3878" i="1"/>
  <c r="A3877" i="1"/>
  <c r="A3876" i="1"/>
  <c r="A3875" i="1"/>
  <c r="A3874" i="1"/>
  <c r="A3873" i="1"/>
  <c r="A3872" i="1"/>
  <c r="A3871" i="1"/>
  <c r="A3870" i="1"/>
  <c r="A3869" i="1"/>
  <c r="A3868" i="1"/>
  <c r="A3867" i="1"/>
  <c r="A3866" i="1"/>
  <c r="A3865" i="1"/>
  <c r="A3864" i="1"/>
  <c r="A3863" i="1"/>
  <c r="A3862" i="1"/>
  <c r="A3861" i="1"/>
  <c r="A3860" i="1"/>
  <c r="A3859" i="1"/>
  <c r="A3858" i="1"/>
  <c r="A3857" i="1"/>
  <c r="A3856" i="1"/>
  <c r="A3855" i="1"/>
  <c r="A3854" i="1"/>
  <c r="A3853" i="1"/>
  <c r="A3852" i="1"/>
  <c r="A3851" i="1"/>
  <c r="A3850" i="1"/>
  <c r="A3849" i="1"/>
  <c r="A3848" i="1"/>
  <c r="A3847" i="1"/>
  <c r="A3846" i="1"/>
  <c r="A3845" i="1"/>
  <c r="A3844" i="1"/>
  <c r="A3843" i="1"/>
  <c r="A3842" i="1"/>
  <c r="A3841" i="1"/>
  <c r="A3840" i="1"/>
  <c r="A3839" i="1"/>
  <c r="A3838" i="1"/>
  <c r="A3837" i="1"/>
  <c r="A3836" i="1"/>
  <c r="A3835" i="1"/>
  <c r="A3834" i="1"/>
  <c r="A3833" i="1"/>
  <c r="A3832" i="1"/>
  <c r="A3831" i="1"/>
  <c r="A3830" i="1"/>
  <c r="A3829" i="1"/>
  <c r="A3828" i="1"/>
  <c r="A3827" i="1"/>
  <c r="A3826" i="1"/>
  <c r="A3825" i="1"/>
  <c r="A3824" i="1"/>
  <c r="A3823" i="1"/>
  <c r="A3822" i="1"/>
  <c r="A3821" i="1"/>
  <c r="A3820" i="1"/>
  <c r="A3819" i="1"/>
  <c r="A3818" i="1"/>
  <c r="A3817" i="1"/>
  <c r="A3816" i="1"/>
  <c r="A3815" i="1"/>
  <c r="A3814" i="1"/>
  <c r="A3813" i="1"/>
  <c r="A3812" i="1"/>
  <c r="A3811" i="1"/>
  <c r="A3810" i="1"/>
  <c r="A3809" i="1"/>
  <c r="A3808" i="1"/>
  <c r="A3807" i="1"/>
  <c r="A3806" i="1"/>
  <c r="A3805" i="1"/>
  <c r="A3804" i="1"/>
  <c r="A3803" i="1"/>
  <c r="A3802" i="1"/>
  <c r="A3801" i="1"/>
  <c r="A3800" i="1"/>
  <c r="A3799" i="1"/>
  <c r="A3798" i="1"/>
  <c r="A3797" i="1"/>
  <c r="A3796" i="1"/>
  <c r="A3795" i="1"/>
  <c r="A3794" i="1"/>
  <c r="A3793" i="1"/>
  <c r="A3792" i="1"/>
  <c r="A3791" i="1"/>
  <c r="A3790" i="1"/>
  <c r="A3789" i="1"/>
  <c r="A3788" i="1"/>
  <c r="A3787" i="1"/>
  <c r="A3786" i="1"/>
  <c r="A3785" i="1"/>
  <c r="A3784" i="1"/>
  <c r="A3783" i="1"/>
  <c r="A3782" i="1"/>
  <c r="A3781" i="1"/>
  <c r="A3780" i="1"/>
  <c r="A3779" i="1"/>
  <c r="A3778" i="1"/>
  <c r="A3777" i="1"/>
  <c r="A3776" i="1"/>
  <c r="A3775" i="1"/>
  <c r="A3774" i="1"/>
  <c r="A3773" i="1"/>
  <c r="A3772" i="1"/>
  <c r="A3771" i="1"/>
  <c r="A3770" i="1"/>
  <c r="A3769" i="1"/>
  <c r="A3768" i="1"/>
  <c r="A3767" i="1"/>
  <c r="A3766" i="1"/>
  <c r="A3765" i="1"/>
  <c r="A3764" i="1"/>
  <c r="A3763" i="1"/>
  <c r="A3762" i="1"/>
  <c r="A3761" i="1"/>
  <c r="A3760" i="1"/>
  <c r="A3759" i="1"/>
  <c r="A3758" i="1"/>
  <c r="A3757" i="1"/>
  <c r="A3756" i="1"/>
  <c r="A3755" i="1"/>
  <c r="A3754" i="1"/>
  <c r="A3753" i="1"/>
  <c r="A3752" i="1"/>
  <c r="A3751" i="1"/>
  <c r="A3750" i="1"/>
  <c r="A3749" i="1"/>
  <c r="A3748" i="1"/>
  <c r="A3747" i="1"/>
  <c r="A3746" i="1"/>
  <c r="A3745" i="1"/>
  <c r="A3744" i="1"/>
  <c r="A3743" i="1"/>
  <c r="A3742" i="1"/>
  <c r="A3741" i="1"/>
  <c r="A3740" i="1"/>
  <c r="A3739" i="1"/>
  <c r="A3738" i="1"/>
  <c r="A3737" i="1"/>
  <c r="A3736" i="1"/>
  <c r="A3735" i="1"/>
  <c r="A3734" i="1"/>
  <c r="A3733" i="1"/>
  <c r="A3732" i="1"/>
  <c r="A3731" i="1"/>
  <c r="A3730" i="1"/>
  <c r="A3729" i="1"/>
  <c r="A3728" i="1"/>
  <c r="A3727" i="1"/>
  <c r="A3726" i="1"/>
  <c r="A3725" i="1"/>
  <c r="A3724" i="1"/>
  <c r="A3723" i="1"/>
  <c r="A3722" i="1"/>
  <c r="A3721" i="1"/>
  <c r="A3720" i="1"/>
  <c r="A3719" i="1"/>
  <c r="A3718" i="1"/>
  <c r="A3717" i="1"/>
  <c r="A3716" i="1"/>
  <c r="A3715" i="1"/>
  <c r="A3714" i="1"/>
  <c r="A3713" i="1"/>
  <c r="A3712" i="1"/>
  <c r="A3711" i="1"/>
  <c r="A3710" i="1"/>
  <c r="A3709" i="1"/>
  <c r="A3708" i="1"/>
  <c r="A3707" i="1"/>
  <c r="A3706" i="1"/>
  <c r="A3705" i="1"/>
  <c r="A3704" i="1"/>
  <c r="A3703" i="1"/>
  <c r="A3702" i="1"/>
  <c r="A3701" i="1"/>
  <c r="A3700" i="1"/>
  <c r="A3699" i="1"/>
  <c r="A3698" i="1"/>
  <c r="A3697" i="1"/>
  <c r="A3696" i="1"/>
  <c r="A3695" i="1"/>
  <c r="A3694" i="1"/>
  <c r="A3693" i="1"/>
  <c r="A3692" i="1"/>
  <c r="A3691" i="1"/>
  <c r="A3690" i="1"/>
  <c r="A3689" i="1"/>
  <c r="A3688" i="1"/>
  <c r="A3687" i="1"/>
  <c r="A3686" i="1"/>
  <c r="A3685" i="1"/>
  <c r="A3684" i="1"/>
  <c r="A3683" i="1"/>
  <c r="A3682" i="1"/>
  <c r="A3681" i="1"/>
  <c r="A3680" i="1"/>
  <c r="A3679" i="1"/>
  <c r="A3678" i="1"/>
  <c r="A3677" i="1"/>
  <c r="A3676" i="1"/>
  <c r="A3675" i="1"/>
  <c r="A3674" i="1"/>
  <c r="A3673" i="1"/>
  <c r="A3672" i="1"/>
  <c r="A3671" i="1"/>
  <c r="A3670" i="1"/>
  <c r="A3669" i="1"/>
  <c r="A3668" i="1"/>
  <c r="A3667" i="1"/>
  <c r="A3666" i="1"/>
  <c r="A3665" i="1"/>
  <c r="A3664" i="1"/>
  <c r="A3663" i="1"/>
  <c r="A3662" i="1"/>
  <c r="A3661" i="1"/>
  <c r="A3660" i="1"/>
  <c r="A3659" i="1"/>
  <c r="A3658" i="1"/>
  <c r="A3657" i="1"/>
  <c r="A3656" i="1"/>
  <c r="A3655" i="1"/>
  <c r="A3654" i="1"/>
  <c r="A3653" i="1"/>
  <c r="A3652" i="1"/>
  <c r="A3651" i="1"/>
  <c r="A3650" i="1"/>
  <c r="A3649" i="1"/>
  <c r="A3648" i="1"/>
  <c r="A3647" i="1"/>
  <c r="A3646" i="1"/>
  <c r="A3645" i="1"/>
  <c r="A3644" i="1"/>
  <c r="A3643" i="1"/>
  <c r="A3642" i="1"/>
  <c r="A3641" i="1"/>
  <c r="A3640" i="1"/>
  <c r="A3639" i="1"/>
  <c r="A3638" i="1"/>
  <c r="A3637" i="1"/>
  <c r="A3636" i="1"/>
  <c r="A3635" i="1"/>
  <c r="A3634" i="1"/>
  <c r="A3633" i="1"/>
  <c r="A3632" i="1"/>
  <c r="A3631" i="1"/>
  <c r="A3630" i="1"/>
  <c r="A3629" i="1"/>
  <c r="A3628" i="1"/>
  <c r="A3627" i="1"/>
  <c r="A3626" i="1"/>
  <c r="A3625" i="1"/>
  <c r="A3624" i="1"/>
  <c r="A3623" i="1"/>
  <c r="A3622" i="1"/>
  <c r="A3621" i="1"/>
  <c r="A3620" i="1"/>
  <c r="A3619" i="1"/>
  <c r="A3618" i="1"/>
  <c r="A3617" i="1"/>
  <c r="A3616" i="1"/>
  <c r="A3615" i="1"/>
  <c r="A3614" i="1"/>
  <c r="A3613" i="1"/>
  <c r="A3612" i="1"/>
  <c r="A3611" i="1"/>
  <c r="A3610" i="1"/>
  <c r="A3609" i="1"/>
  <c r="A3608" i="1"/>
  <c r="A3607" i="1"/>
  <c r="A3606" i="1"/>
  <c r="A3605" i="1"/>
  <c r="A3604" i="1"/>
  <c r="A3603" i="1"/>
  <c r="A3602" i="1"/>
  <c r="A3601" i="1"/>
  <c r="A3600" i="1"/>
  <c r="A3599" i="1"/>
  <c r="A3598" i="1"/>
  <c r="A3597" i="1"/>
  <c r="A3596" i="1"/>
  <c r="A3595" i="1"/>
  <c r="A3594" i="1"/>
  <c r="A3593" i="1"/>
  <c r="A3592" i="1"/>
  <c r="A3591" i="1"/>
  <c r="A3590" i="1"/>
  <c r="A3589" i="1"/>
  <c r="A3588" i="1"/>
  <c r="A3587" i="1"/>
  <c r="A3586" i="1"/>
  <c r="A3585" i="1"/>
  <c r="A3584" i="1"/>
  <c r="A3583" i="1"/>
  <c r="A3582" i="1"/>
  <c r="A3581" i="1"/>
  <c r="A3580" i="1"/>
  <c r="A3579" i="1"/>
  <c r="A3578" i="1"/>
  <c r="A3577" i="1"/>
  <c r="A3576" i="1"/>
  <c r="A3575" i="1"/>
  <c r="A3574" i="1"/>
  <c r="A3573" i="1"/>
  <c r="A3572" i="1"/>
  <c r="A3571" i="1"/>
  <c r="A3570" i="1"/>
  <c r="A3569" i="1"/>
  <c r="A3568" i="1"/>
  <c r="A3567" i="1"/>
  <c r="A3566" i="1"/>
  <c r="A3565" i="1"/>
  <c r="A3564" i="1"/>
  <c r="A3563" i="1"/>
  <c r="A3562" i="1"/>
  <c r="A3561" i="1"/>
  <c r="A3560" i="1"/>
  <c r="A3559" i="1"/>
  <c r="A3558" i="1"/>
  <c r="A3557" i="1"/>
  <c r="A3556" i="1"/>
  <c r="A3555" i="1"/>
  <c r="A3554" i="1"/>
  <c r="A3553" i="1"/>
  <c r="A3552" i="1"/>
  <c r="A3551" i="1"/>
  <c r="A3550" i="1"/>
  <c r="A3549" i="1"/>
  <c r="A3548" i="1"/>
  <c r="A3547" i="1"/>
  <c r="A3546" i="1"/>
  <c r="A3545" i="1"/>
  <c r="A3544" i="1"/>
  <c r="A3543" i="1"/>
  <c r="A3542" i="1"/>
  <c r="A3541" i="1"/>
  <c r="A3540" i="1"/>
  <c r="A3539" i="1"/>
  <c r="A3538" i="1"/>
  <c r="A3537" i="1"/>
  <c r="A3536" i="1"/>
  <c r="A3535" i="1"/>
  <c r="A3534" i="1"/>
  <c r="A3533" i="1"/>
  <c r="A3532" i="1"/>
  <c r="A3531" i="1"/>
  <c r="A3530" i="1"/>
  <c r="A3529" i="1"/>
  <c r="A3528" i="1"/>
  <c r="A3527" i="1"/>
  <c r="A3526" i="1"/>
  <c r="A3525" i="1"/>
  <c r="A3524" i="1"/>
  <c r="A3523" i="1"/>
  <c r="A3522" i="1"/>
  <c r="A3521" i="1"/>
  <c r="A3520" i="1"/>
  <c r="A3519" i="1"/>
  <c r="A3518" i="1"/>
  <c r="A3517" i="1"/>
  <c r="A3516" i="1"/>
  <c r="A3515" i="1"/>
  <c r="A3514" i="1"/>
  <c r="A3513" i="1"/>
  <c r="A3512" i="1"/>
  <c r="A3511" i="1"/>
  <c r="A3510" i="1"/>
  <c r="A3509" i="1"/>
  <c r="A3508" i="1"/>
  <c r="A3507" i="1"/>
  <c r="A3506" i="1"/>
  <c r="A3505" i="1"/>
  <c r="A3504" i="1"/>
  <c r="A3503" i="1"/>
  <c r="A3502" i="1"/>
  <c r="A3501" i="1"/>
  <c r="A3500" i="1"/>
  <c r="A3499" i="1"/>
  <c r="A3498" i="1"/>
  <c r="A3497" i="1"/>
  <c r="A3496" i="1"/>
  <c r="A3495" i="1"/>
  <c r="A3494" i="1"/>
  <c r="A3493" i="1"/>
  <c r="A3492" i="1"/>
  <c r="A3491" i="1"/>
  <c r="A3490" i="1"/>
  <c r="A3489" i="1"/>
  <c r="A3488" i="1"/>
  <c r="A3487" i="1"/>
  <c r="A3486" i="1"/>
  <c r="A3485" i="1"/>
  <c r="A3484" i="1"/>
  <c r="A3483" i="1"/>
  <c r="A3482" i="1"/>
  <c r="A3481" i="1"/>
  <c r="A3480" i="1"/>
  <c r="A3479" i="1"/>
  <c r="A3478" i="1"/>
  <c r="A3477" i="1"/>
  <c r="A3476" i="1"/>
  <c r="A3475" i="1"/>
  <c r="A3474" i="1"/>
  <c r="A3473" i="1"/>
  <c r="A3472" i="1"/>
  <c r="A3471" i="1"/>
  <c r="A3470" i="1"/>
  <c r="A3469" i="1"/>
  <c r="A3468" i="1"/>
  <c r="A3467" i="1"/>
  <c r="A3466" i="1"/>
  <c r="A3465" i="1"/>
  <c r="A3464" i="1"/>
  <c r="A3463" i="1"/>
  <c r="A3462" i="1"/>
  <c r="A3461" i="1"/>
  <c r="A3460" i="1"/>
  <c r="A3459" i="1"/>
  <c r="A3458" i="1"/>
  <c r="A3457" i="1"/>
  <c r="A3456" i="1"/>
  <c r="A3455" i="1"/>
  <c r="A3454" i="1"/>
  <c r="A3453" i="1"/>
  <c r="A3452" i="1"/>
  <c r="A3451" i="1"/>
  <c r="A3450" i="1"/>
  <c r="A3449" i="1"/>
  <c r="A3448" i="1"/>
  <c r="A3447" i="1"/>
  <c r="A3446" i="1"/>
  <c r="A3445" i="1"/>
  <c r="A3444" i="1"/>
  <c r="A3443" i="1"/>
  <c r="A3442" i="1"/>
  <c r="A3441" i="1"/>
  <c r="A3440" i="1"/>
  <c r="A3439" i="1"/>
  <c r="A3438" i="1"/>
  <c r="A3437" i="1"/>
  <c r="A3436" i="1"/>
  <c r="A3435" i="1"/>
  <c r="A3434" i="1"/>
  <c r="A3433" i="1"/>
  <c r="A3432" i="1"/>
  <c r="A3431" i="1"/>
  <c r="A3430" i="1"/>
  <c r="A3429" i="1"/>
  <c r="A3428" i="1"/>
  <c r="A3427" i="1"/>
  <c r="A3426" i="1"/>
  <c r="A3425" i="1"/>
  <c r="A3424" i="1"/>
  <c r="A3423" i="1"/>
  <c r="A3422" i="1"/>
  <c r="A3421" i="1"/>
  <c r="A3420" i="1"/>
  <c r="A3419" i="1"/>
  <c r="A3418" i="1"/>
  <c r="A3417" i="1"/>
  <c r="A3416" i="1"/>
  <c r="A3415" i="1"/>
  <c r="A3414" i="1"/>
  <c r="A3413" i="1"/>
  <c r="A3412" i="1"/>
  <c r="A3411" i="1"/>
  <c r="A3410" i="1"/>
  <c r="A3409" i="1"/>
  <c r="A3408" i="1"/>
  <c r="A3407" i="1"/>
  <c r="A3406" i="1"/>
  <c r="A3405" i="1"/>
  <c r="A3404" i="1"/>
  <c r="A3403" i="1"/>
  <c r="A3402" i="1"/>
  <c r="A3401" i="1"/>
  <c r="A3400" i="1"/>
  <c r="A3399" i="1"/>
  <c r="A3398" i="1"/>
  <c r="A3397" i="1"/>
  <c r="A3396" i="1"/>
  <c r="A3395" i="1"/>
  <c r="A3394" i="1"/>
  <c r="A3393" i="1"/>
  <c r="A3392" i="1"/>
  <c r="A3391" i="1"/>
  <c r="A3390" i="1"/>
  <c r="A3389" i="1"/>
  <c r="A3388" i="1"/>
  <c r="A3387" i="1"/>
  <c r="A3386" i="1"/>
  <c r="A3385" i="1"/>
  <c r="A3384" i="1"/>
  <c r="A3383" i="1"/>
  <c r="A3382" i="1"/>
  <c r="A3381" i="1"/>
  <c r="A3380" i="1"/>
  <c r="A3379" i="1"/>
  <c r="A3378" i="1"/>
  <c r="A3377" i="1"/>
  <c r="A3376" i="1"/>
  <c r="A3375" i="1"/>
  <c r="A3374" i="1"/>
  <c r="A3373" i="1"/>
  <c r="A3372" i="1"/>
  <c r="A3371" i="1"/>
  <c r="A3370" i="1"/>
  <c r="A3369" i="1"/>
  <c r="A3368" i="1"/>
  <c r="A3367" i="1"/>
  <c r="A3366" i="1"/>
  <c r="A3365" i="1"/>
  <c r="A3364" i="1"/>
  <c r="A3363" i="1"/>
  <c r="A3362" i="1"/>
  <c r="A3361" i="1"/>
  <c r="A3360" i="1"/>
  <c r="A3359" i="1"/>
  <c r="A3358" i="1"/>
  <c r="A3357" i="1"/>
  <c r="A3356" i="1"/>
  <c r="A3355" i="1"/>
  <c r="A3354" i="1"/>
  <c r="A3353" i="1"/>
  <c r="A3352" i="1"/>
  <c r="A3351" i="1"/>
  <c r="A3350" i="1"/>
  <c r="A3349" i="1"/>
  <c r="A3348" i="1"/>
  <c r="A3347" i="1"/>
  <c r="A3346" i="1"/>
  <c r="A3345" i="1"/>
  <c r="A3344" i="1"/>
  <c r="A3343" i="1"/>
  <c r="A3342" i="1"/>
  <c r="A3341" i="1"/>
  <c r="A3340" i="1"/>
  <c r="A3339" i="1"/>
  <c r="A3338" i="1"/>
  <c r="A3337" i="1"/>
  <c r="A3336" i="1"/>
  <c r="A3335" i="1"/>
  <c r="A3334" i="1"/>
  <c r="A3333" i="1"/>
  <c r="A3332" i="1"/>
  <c r="A3331" i="1"/>
  <c r="A3330" i="1"/>
  <c r="A3329" i="1"/>
  <c r="A3328" i="1"/>
  <c r="A3327" i="1"/>
  <c r="A3326" i="1"/>
  <c r="A3325" i="1"/>
  <c r="A3324" i="1"/>
  <c r="A3323" i="1"/>
  <c r="A3322" i="1"/>
  <c r="A3321" i="1"/>
  <c r="A3320" i="1"/>
  <c r="A3319" i="1"/>
  <c r="A3318" i="1"/>
  <c r="A3317" i="1"/>
  <c r="A3316" i="1"/>
  <c r="A3315" i="1"/>
  <c r="A3314" i="1"/>
  <c r="A3313" i="1"/>
  <c r="A3312" i="1"/>
  <c r="A3311" i="1"/>
  <c r="A3310" i="1"/>
  <c r="A3309" i="1"/>
  <c r="A3308" i="1"/>
  <c r="A3307" i="1"/>
  <c r="A3306" i="1"/>
  <c r="A3305" i="1"/>
  <c r="A3304" i="1"/>
  <c r="A3303" i="1"/>
  <c r="A3302" i="1"/>
  <c r="A3301" i="1"/>
  <c r="A3300" i="1"/>
  <c r="A3299" i="1"/>
  <c r="A3298" i="1"/>
  <c r="A3297" i="1"/>
  <c r="A3296" i="1"/>
  <c r="A3295" i="1"/>
  <c r="A3294" i="1"/>
  <c r="A3293" i="1"/>
  <c r="A3292" i="1"/>
  <c r="A3291" i="1"/>
  <c r="A3290" i="1"/>
  <c r="A3289" i="1"/>
  <c r="A3288" i="1"/>
  <c r="A3287" i="1"/>
  <c r="A3286" i="1"/>
  <c r="A3285" i="1"/>
  <c r="A3284" i="1"/>
  <c r="A3283" i="1"/>
  <c r="A3282" i="1"/>
  <c r="A3281" i="1"/>
  <c r="A3280" i="1"/>
  <c r="A3279" i="1"/>
  <c r="A3278" i="1"/>
  <c r="A3277" i="1"/>
  <c r="A3276" i="1"/>
  <c r="A3275" i="1"/>
  <c r="A3274" i="1"/>
  <c r="A3273" i="1"/>
  <c r="A3272" i="1"/>
  <c r="A3271" i="1"/>
  <c r="A3270" i="1"/>
  <c r="A3269" i="1"/>
  <c r="A3268" i="1"/>
  <c r="A3267" i="1"/>
  <c r="A3266" i="1"/>
  <c r="A3265" i="1"/>
  <c r="A3264" i="1"/>
  <c r="A3263" i="1"/>
  <c r="A3262" i="1"/>
  <c r="A3261" i="1"/>
  <c r="A3260" i="1"/>
  <c r="A3259" i="1"/>
  <c r="A3258" i="1"/>
  <c r="A3257" i="1"/>
  <c r="A3256" i="1"/>
  <c r="A3255" i="1"/>
  <c r="A3254" i="1"/>
  <c r="A3253" i="1"/>
  <c r="A3252" i="1"/>
  <c r="A3251" i="1"/>
  <c r="A3250" i="1"/>
  <c r="A3249" i="1"/>
  <c r="A3248" i="1"/>
  <c r="A3247" i="1"/>
  <c r="A3246" i="1"/>
  <c r="A3245" i="1"/>
  <c r="A3244" i="1"/>
  <c r="A3243" i="1"/>
  <c r="A3242" i="1"/>
  <c r="A3241" i="1"/>
  <c r="A3240" i="1"/>
  <c r="A3239" i="1"/>
  <c r="A3238" i="1"/>
  <c r="A3237" i="1"/>
  <c r="A3236" i="1"/>
  <c r="A3235" i="1"/>
  <c r="A3234" i="1"/>
  <c r="A3233" i="1"/>
  <c r="A3232" i="1"/>
  <c r="A3231" i="1"/>
  <c r="A3230" i="1"/>
  <c r="A3229" i="1"/>
  <c r="A3228" i="1"/>
  <c r="A3227" i="1"/>
  <c r="A3226" i="1"/>
  <c r="A3225" i="1"/>
  <c r="A3224" i="1"/>
  <c r="A3223" i="1"/>
  <c r="A3222" i="1"/>
  <c r="A3221" i="1"/>
  <c r="A3220" i="1"/>
  <c r="A3219" i="1"/>
  <c r="A3218" i="1"/>
  <c r="A3217" i="1"/>
  <c r="A3216" i="1"/>
  <c r="A3215" i="1"/>
  <c r="A3214" i="1"/>
  <c r="A3213" i="1"/>
  <c r="A3212" i="1"/>
  <c r="A3211" i="1"/>
  <c r="A3210" i="1"/>
  <c r="A3209" i="1"/>
  <c r="A3208" i="1"/>
  <c r="A3207" i="1"/>
  <c r="A3206" i="1"/>
  <c r="A3205" i="1"/>
  <c r="A3204" i="1"/>
  <c r="A3203" i="1"/>
  <c r="A3202" i="1"/>
  <c r="A3201" i="1"/>
  <c r="A3200" i="1"/>
  <c r="A3199" i="1"/>
  <c r="A3198" i="1"/>
  <c r="A3197" i="1"/>
  <c r="A3196" i="1"/>
  <c r="A3195" i="1"/>
  <c r="A3194" i="1"/>
  <c r="A3193" i="1"/>
  <c r="A3192" i="1"/>
  <c r="A3191" i="1"/>
  <c r="A3190" i="1"/>
  <c r="A3189" i="1"/>
  <c r="A3188" i="1"/>
  <c r="A3187" i="1"/>
  <c r="A3186" i="1"/>
  <c r="A3185" i="1"/>
  <c r="A3184" i="1"/>
  <c r="A3183" i="1"/>
  <c r="A3182" i="1"/>
  <c r="A3181" i="1"/>
  <c r="A3180" i="1"/>
  <c r="A3179" i="1"/>
  <c r="A3178" i="1"/>
  <c r="A3177" i="1"/>
  <c r="A3176" i="1"/>
  <c r="A3175" i="1"/>
  <c r="A3174" i="1"/>
  <c r="A3173" i="1"/>
  <c r="A3172" i="1"/>
  <c r="A3171" i="1"/>
  <c r="A3170" i="1"/>
  <c r="A3169" i="1"/>
  <c r="A3168" i="1"/>
  <c r="A3167" i="1"/>
  <c r="A3166" i="1"/>
  <c r="A3165" i="1"/>
  <c r="A3164" i="1"/>
  <c r="A3163" i="1"/>
  <c r="A3162" i="1"/>
  <c r="A3161" i="1"/>
  <c r="A3160" i="1"/>
  <c r="A3159" i="1"/>
  <c r="A3158" i="1"/>
  <c r="A3157" i="1"/>
  <c r="A3156" i="1"/>
  <c r="A3155" i="1"/>
  <c r="A3154" i="1"/>
  <c r="A3153" i="1"/>
  <c r="A3152" i="1"/>
  <c r="A3151" i="1"/>
  <c r="A3150" i="1"/>
  <c r="A3149" i="1"/>
  <c r="A3148" i="1"/>
  <c r="A3147" i="1"/>
  <c r="A3146" i="1"/>
  <c r="A3145" i="1"/>
  <c r="A3144" i="1"/>
  <c r="A3143" i="1"/>
  <c r="A3142" i="1"/>
  <c r="A3141" i="1"/>
  <c r="A3140" i="1"/>
  <c r="A3139" i="1"/>
  <c r="A3138" i="1"/>
  <c r="A3137" i="1"/>
  <c r="A3136" i="1"/>
  <c r="A3135" i="1"/>
  <c r="A3134" i="1"/>
  <c r="A3133" i="1"/>
  <c r="A3132" i="1"/>
  <c r="A3131" i="1"/>
  <c r="A3130" i="1"/>
  <c r="A3129" i="1"/>
  <c r="A3128" i="1"/>
  <c r="A3127" i="1"/>
  <c r="A3126" i="1"/>
  <c r="A3125" i="1"/>
  <c r="A3124" i="1"/>
  <c r="A3123" i="1"/>
  <c r="A3122" i="1"/>
  <c r="A3121" i="1"/>
  <c r="A3120" i="1"/>
  <c r="A3119" i="1"/>
  <c r="A3118" i="1"/>
  <c r="A3117" i="1"/>
  <c r="A3116" i="1"/>
  <c r="A3115" i="1"/>
  <c r="A3114" i="1"/>
  <c r="A3113" i="1"/>
  <c r="A3112" i="1"/>
  <c r="A3111" i="1"/>
  <c r="A3110" i="1"/>
  <c r="A3109" i="1"/>
  <c r="A3108" i="1"/>
  <c r="A3107" i="1"/>
  <c r="A3106" i="1"/>
  <c r="A3105" i="1"/>
  <c r="A3104" i="1"/>
  <c r="A3103" i="1"/>
  <c r="A3102" i="1"/>
  <c r="A3101" i="1"/>
  <c r="A3100" i="1"/>
  <c r="A3099" i="1"/>
  <c r="A3098" i="1"/>
  <c r="A3097" i="1"/>
  <c r="A3096" i="1"/>
  <c r="A3095" i="1"/>
  <c r="A3094" i="1"/>
  <c r="A3093" i="1"/>
  <c r="A3092" i="1"/>
  <c r="A3091" i="1"/>
  <c r="A3090" i="1"/>
  <c r="A3089" i="1"/>
  <c r="A3088" i="1"/>
  <c r="A3087" i="1"/>
  <c r="A3086" i="1"/>
  <c r="A3085" i="1"/>
  <c r="A3084" i="1"/>
  <c r="A3083" i="1"/>
  <c r="A3082" i="1"/>
  <c r="A3081" i="1"/>
  <c r="A3080" i="1"/>
  <c r="A3079" i="1"/>
  <c r="A3078" i="1"/>
  <c r="A3077" i="1"/>
  <c r="A3076" i="1"/>
  <c r="A3075" i="1"/>
  <c r="A3074" i="1"/>
  <c r="A3073" i="1"/>
  <c r="A3072" i="1"/>
  <c r="A3071" i="1"/>
  <c r="A3070" i="1"/>
  <c r="A3069" i="1"/>
  <c r="A3068" i="1"/>
  <c r="A3067" i="1"/>
  <c r="A3066" i="1"/>
  <c r="A3065" i="1"/>
  <c r="A3064" i="1"/>
  <c r="A3063" i="1"/>
  <c r="A3062" i="1"/>
  <c r="A3061" i="1"/>
  <c r="A3060" i="1"/>
  <c r="A3059" i="1"/>
  <c r="A3058" i="1"/>
  <c r="A3057" i="1"/>
  <c r="A3056" i="1"/>
  <c r="A3055" i="1"/>
  <c r="A3054" i="1"/>
  <c r="A3053" i="1"/>
  <c r="A3052" i="1"/>
  <c r="A3051" i="1"/>
  <c r="A3050" i="1"/>
  <c r="A3049" i="1"/>
  <c r="A3048" i="1"/>
  <c r="A3047" i="1"/>
  <c r="A3046" i="1"/>
  <c r="A3045" i="1"/>
  <c r="A3044" i="1"/>
  <c r="A3043" i="1"/>
  <c r="A3042" i="1"/>
  <c r="A3041" i="1"/>
  <c r="A3040" i="1"/>
  <c r="A3039" i="1"/>
  <c r="A3038" i="1"/>
  <c r="A3037" i="1"/>
  <c r="A3036" i="1"/>
  <c r="A3035" i="1"/>
  <c r="A3034" i="1"/>
  <c r="A3033" i="1"/>
  <c r="A3032" i="1"/>
  <c r="A3031" i="1"/>
  <c r="A3030" i="1"/>
  <c r="A3029" i="1"/>
  <c r="A3028" i="1"/>
  <c r="A3027" i="1"/>
  <c r="A3026" i="1"/>
  <c r="A3025" i="1"/>
  <c r="A3024" i="1"/>
  <c r="A3023" i="1"/>
  <c r="A3022" i="1"/>
  <c r="A3021" i="1"/>
  <c r="A3020" i="1"/>
  <c r="A3019" i="1"/>
  <c r="A3018" i="1"/>
  <c r="A3017" i="1"/>
  <c r="A3016" i="1"/>
  <c r="A3015" i="1"/>
  <c r="A3014" i="1"/>
  <c r="A3013" i="1"/>
  <c r="A3012" i="1"/>
  <c r="A3011" i="1"/>
  <c r="A3010" i="1"/>
  <c r="A3009" i="1"/>
  <c r="A3008" i="1"/>
  <c r="A3007" i="1"/>
  <c r="A3006" i="1"/>
  <c r="A3005" i="1"/>
  <c r="A3004" i="1"/>
  <c r="A3003" i="1"/>
  <c r="A3002" i="1"/>
  <c r="A3001" i="1"/>
  <c r="A3000" i="1"/>
  <c r="A2999" i="1"/>
  <c r="A2998" i="1"/>
  <c r="A2997" i="1"/>
  <c r="A2996" i="1"/>
  <c r="A2995" i="1"/>
  <c r="A2994" i="1"/>
  <c r="A2993" i="1"/>
  <c r="A2992" i="1"/>
  <c r="A2991" i="1"/>
  <c r="A2990" i="1"/>
  <c r="A2989" i="1"/>
  <c r="A2988" i="1"/>
  <c r="A2987" i="1"/>
  <c r="A2986" i="1"/>
  <c r="A2985" i="1"/>
  <c r="A2984" i="1"/>
  <c r="A2983" i="1"/>
  <c r="A2982" i="1"/>
  <c r="A2981" i="1"/>
  <c r="A2980" i="1"/>
  <c r="A2979" i="1"/>
  <c r="A2978" i="1"/>
  <c r="A2977" i="1"/>
  <c r="A2976" i="1"/>
  <c r="A2975" i="1"/>
  <c r="A2974" i="1"/>
  <c r="A2973" i="1"/>
  <c r="A2972" i="1"/>
  <c r="A2971" i="1"/>
  <c r="A2970" i="1"/>
  <c r="A2969" i="1"/>
  <c r="A2968" i="1"/>
  <c r="A2967" i="1"/>
  <c r="A2966" i="1"/>
  <c r="A2965" i="1"/>
  <c r="A2964" i="1"/>
  <c r="A2963" i="1"/>
  <c r="A2962" i="1"/>
  <c r="A2961" i="1"/>
  <c r="A2960" i="1"/>
  <c r="A2959" i="1"/>
  <c r="A2958" i="1"/>
  <c r="A2957" i="1"/>
  <c r="A2956" i="1"/>
  <c r="A2955" i="1"/>
  <c r="A2954" i="1"/>
  <c r="A2953" i="1"/>
  <c r="A2952" i="1"/>
  <c r="A2951" i="1"/>
  <c r="A2950" i="1"/>
  <c r="A2949" i="1"/>
  <c r="A2948" i="1"/>
  <c r="A2947" i="1"/>
  <c r="A2946" i="1"/>
  <c r="A2945" i="1"/>
  <c r="A2944" i="1"/>
  <c r="A2943" i="1"/>
  <c r="A2942" i="1"/>
  <c r="A2941" i="1"/>
  <c r="A2940" i="1"/>
  <c r="A2939" i="1"/>
  <c r="A2938" i="1"/>
  <c r="A2937" i="1"/>
  <c r="A2936" i="1"/>
  <c r="A2935" i="1"/>
  <c r="A2934" i="1"/>
  <c r="A2933" i="1"/>
  <c r="A2932" i="1"/>
  <c r="A2931" i="1"/>
  <c r="A2930" i="1"/>
  <c r="A2929" i="1"/>
  <c r="A2928" i="1"/>
  <c r="A2927" i="1"/>
  <c r="A2926" i="1"/>
  <c r="A2925" i="1"/>
  <c r="A2924" i="1"/>
  <c r="A2923" i="1"/>
  <c r="A2922" i="1"/>
  <c r="A2921" i="1"/>
  <c r="A2920" i="1"/>
  <c r="A2919" i="1"/>
  <c r="A2918" i="1"/>
  <c r="A2917" i="1"/>
  <c r="A2916" i="1"/>
  <c r="A2915" i="1"/>
  <c r="A2914" i="1"/>
  <c r="A2913" i="1"/>
  <c r="A2912" i="1"/>
  <c r="A2911" i="1"/>
  <c r="A2910" i="1"/>
  <c r="A2909" i="1"/>
  <c r="A2908" i="1"/>
  <c r="A2907" i="1"/>
  <c r="A2906" i="1"/>
  <c r="A2905" i="1"/>
  <c r="A2904" i="1"/>
  <c r="A2903" i="1"/>
  <c r="A2902" i="1"/>
  <c r="A2901" i="1"/>
  <c r="A2900" i="1"/>
  <c r="A2899" i="1"/>
  <c r="A2898" i="1"/>
  <c r="A2897" i="1"/>
  <c r="A2896" i="1"/>
  <c r="A2895" i="1"/>
  <c r="A2894" i="1"/>
  <c r="A2893" i="1"/>
  <c r="A2892" i="1"/>
  <c r="A2891" i="1"/>
  <c r="A2890" i="1"/>
  <c r="A2889" i="1"/>
  <c r="A2888" i="1"/>
  <c r="A2887" i="1"/>
  <c r="A2886" i="1"/>
  <c r="A2885" i="1"/>
  <c r="A2884" i="1"/>
  <c r="A2883" i="1"/>
  <c r="A2882" i="1"/>
  <c r="A2881" i="1"/>
  <c r="A2880" i="1"/>
  <c r="A2879" i="1"/>
  <c r="A2878" i="1"/>
  <c r="A2877" i="1"/>
  <c r="A2876" i="1"/>
  <c r="A2875" i="1"/>
  <c r="A2874" i="1"/>
  <c r="A2873" i="1"/>
  <c r="A2872" i="1"/>
  <c r="A2871" i="1"/>
  <c r="A2870" i="1"/>
  <c r="A2869" i="1"/>
  <c r="A2868" i="1"/>
  <c r="A2867" i="1"/>
  <c r="A2866" i="1"/>
  <c r="A2865" i="1"/>
  <c r="A2864" i="1"/>
  <c r="A2863" i="1"/>
  <c r="A2862" i="1"/>
  <c r="A2861" i="1"/>
  <c r="A2860" i="1"/>
  <c r="A2859" i="1"/>
  <c r="A2858" i="1"/>
  <c r="A2857" i="1"/>
  <c r="A2856" i="1"/>
  <c r="A2855" i="1"/>
  <c r="A2854" i="1"/>
  <c r="A2853" i="1"/>
  <c r="A2852" i="1"/>
  <c r="A2851" i="1"/>
  <c r="A2850" i="1"/>
  <c r="A2849" i="1"/>
  <c r="A2848" i="1"/>
  <c r="A2847" i="1"/>
  <c r="A2846" i="1"/>
  <c r="A2845" i="1"/>
  <c r="A2844" i="1"/>
  <c r="A2843" i="1"/>
  <c r="A2842" i="1"/>
  <c r="A2841" i="1"/>
  <c r="A2840" i="1"/>
  <c r="A2839" i="1"/>
  <c r="A2838" i="1"/>
  <c r="A2837" i="1"/>
  <c r="A2836" i="1"/>
  <c r="A2835" i="1"/>
  <c r="A2834" i="1"/>
  <c r="A2833" i="1"/>
  <c r="A2832" i="1"/>
  <c r="A2831" i="1"/>
  <c r="A2830" i="1"/>
  <c r="A2829" i="1"/>
  <c r="A2828" i="1"/>
  <c r="A2827" i="1"/>
  <c r="A2826" i="1"/>
  <c r="A2825" i="1"/>
  <c r="A2824" i="1"/>
  <c r="A2823" i="1"/>
  <c r="A2822" i="1"/>
  <c r="A2821" i="1"/>
  <c r="A2820" i="1"/>
  <c r="A2819" i="1"/>
  <c r="A2818" i="1"/>
  <c r="A2817" i="1"/>
  <c r="A2816" i="1"/>
  <c r="A2815" i="1"/>
  <c r="A2814" i="1"/>
  <c r="A2813" i="1"/>
  <c r="A2812" i="1"/>
  <c r="A2811" i="1"/>
  <c r="A2810" i="1"/>
  <c r="A2809" i="1"/>
  <c r="A2808" i="1"/>
  <c r="A2807" i="1"/>
  <c r="A2806" i="1"/>
  <c r="A2805" i="1"/>
  <c r="A2804" i="1"/>
  <c r="A2803" i="1"/>
  <c r="A2802" i="1"/>
  <c r="A2801" i="1"/>
  <c r="A2800" i="1"/>
  <c r="A2799" i="1"/>
  <c r="A2798" i="1"/>
  <c r="A2797" i="1"/>
  <c r="A2796" i="1"/>
  <c r="A2795" i="1"/>
  <c r="A2794" i="1"/>
  <c r="A2793" i="1"/>
  <c r="A2792" i="1"/>
  <c r="A2791" i="1"/>
  <c r="A2790" i="1"/>
  <c r="A2789" i="1"/>
  <c r="A2788" i="1"/>
  <c r="A2787" i="1"/>
  <c r="A2786" i="1"/>
  <c r="A2785" i="1"/>
  <c r="A2784" i="1"/>
  <c r="A2783" i="1"/>
  <c r="A2782" i="1"/>
  <c r="A2781" i="1"/>
  <c r="A2780" i="1"/>
  <c r="A2779" i="1"/>
  <c r="A2778" i="1"/>
  <c r="A2777" i="1"/>
  <c r="A2776" i="1"/>
  <c r="A2775" i="1"/>
  <c r="A2774" i="1"/>
  <c r="A2773" i="1"/>
  <c r="A2772" i="1"/>
  <c r="A2771" i="1"/>
  <c r="A2770" i="1"/>
  <c r="A2769" i="1"/>
  <c r="A2768" i="1"/>
  <c r="A2767" i="1"/>
  <c r="A2766" i="1"/>
  <c r="A2765" i="1"/>
  <c r="A2764" i="1"/>
  <c r="A2763" i="1"/>
  <c r="A2762" i="1"/>
  <c r="A2761" i="1"/>
  <c r="A2760" i="1"/>
  <c r="A2759" i="1"/>
  <c r="A2758" i="1"/>
  <c r="A2757" i="1"/>
  <c r="A2756" i="1"/>
  <c r="A2755" i="1"/>
  <c r="A2754" i="1"/>
  <c r="A2753" i="1"/>
  <c r="A2752" i="1"/>
  <c r="A2751" i="1"/>
  <c r="A2750" i="1"/>
  <c r="A2749" i="1"/>
  <c r="A2748" i="1"/>
  <c r="A2747" i="1"/>
  <c r="A2746" i="1"/>
  <c r="A2745" i="1"/>
  <c r="A2744" i="1"/>
  <c r="A2743" i="1"/>
  <c r="A2742" i="1"/>
  <c r="A2741" i="1"/>
  <c r="A2740" i="1"/>
  <c r="A2739" i="1"/>
  <c r="A2738" i="1"/>
  <c r="A2737" i="1"/>
  <c r="A2736" i="1"/>
  <c r="A2735" i="1"/>
  <c r="A2734" i="1"/>
  <c r="A2733" i="1"/>
  <c r="A2732" i="1"/>
  <c r="A2731" i="1"/>
  <c r="A2730" i="1"/>
  <c r="A2729" i="1"/>
  <c r="A2728" i="1"/>
  <c r="A2727" i="1"/>
  <c r="A2726" i="1"/>
  <c r="A2725" i="1"/>
  <c r="A2724" i="1"/>
  <c r="A2723" i="1"/>
  <c r="A2722" i="1"/>
  <c r="A2721" i="1"/>
  <c r="A2720" i="1"/>
  <c r="A2719" i="1"/>
  <c r="A2718" i="1"/>
  <c r="A2717" i="1"/>
  <c r="A2716" i="1"/>
  <c r="A2715" i="1"/>
  <c r="A2714" i="1"/>
  <c r="A2713" i="1"/>
  <c r="A2712" i="1"/>
  <c r="A2711" i="1"/>
  <c r="A2710" i="1"/>
  <c r="A2709" i="1"/>
  <c r="A2708" i="1"/>
  <c r="A2707" i="1"/>
  <c r="A2706" i="1"/>
  <c r="A2705" i="1"/>
  <c r="A2704" i="1"/>
  <c r="A2703" i="1"/>
  <c r="A2702" i="1"/>
  <c r="A2701" i="1"/>
  <c r="A2700" i="1"/>
  <c r="A2699" i="1"/>
  <c r="A2698" i="1"/>
  <c r="A2697" i="1"/>
  <c r="A2696" i="1"/>
  <c r="A2695" i="1"/>
  <c r="A2694" i="1"/>
  <c r="A2693" i="1"/>
  <c r="A2692" i="1"/>
  <c r="A2691" i="1"/>
  <c r="A2690" i="1"/>
  <c r="A2689" i="1"/>
  <c r="A2688" i="1"/>
  <c r="A2687" i="1"/>
  <c r="A2686" i="1"/>
  <c r="A2685" i="1"/>
  <c r="A2684" i="1"/>
  <c r="A2683" i="1"/>
  <c r="A2682" i="1"/>
  <c r="A2681" i="1"/>
  <c r="A2680" i="1"/>
  <c r="A2679" i="1"/>
  <c r="A2678" i="1"/>
  <c r="A2677" i="1"/>
  <c r="A2676" i="1"/>
  <c r="A2675" i="1"/>
  <c r="A2674" i="1"/>
  <c r="A2673" i="1"/>
  <c r="A2672" i="1"/>
  <c r="A2671" i="1"/>
  <c r="A2670" i="1"/>
  <c r="A2669" i="1"/>
  <c r="A2668" i="1"/>
  <c r="A2667" i="1"/>
  <c r="A2666" i="1"/>
  <c r="A2665" i="1"/>
  <c r="A2664" i="1"/>
  <c r="A2663" i="1"/>
  <c r="A2662" i="1"/>
  <c r="A2661" i="1"/>
  <c r="A2660" i="1"/>
  <c r="A2659" i="1"/>
  <c r="A2658" i="1"/>
  <c r="A2657" i="1"/>
  <c r="A2656" i="1"/>
  <c r="A2655" i="1"/>
  <c r="A2654" i="1"/>
  <c r="A2653" i="1"/>
  <c r="A2652" i="1"/>
  <c r="A2651" i="1"/>
  <c r="A2650" i="1"/>
  <c r="A2649" i="1"/>
  <c r="A2648" i="1"/>
  <c r="A2647" i="1"/>
  <c r="A2646" i="1"/>
  <c r="A2645" i="1"/>
  <c r="A2644" i="1"/>
  <c r="A2643" i="1"/>
  <c r="A2642" i="1"/>
  <c r="A2641" i="1"/>
  <c r="A2640" i="1"/>
  <c r="A2639" i="1"/>
  <c r="A2638" i="1"/>
  <c r="A2637" i="1"/>
  <c r="A2636" i="1"/>
  <c r="A2635" i="1"/>
  <c r="A2634" i="1"/>
  <c r="A2633" i="1"/>
  <c r="A2632" i="1"/>
  <c r="A2631" i="1"/>
  <c r="A2630" i="1"/>
  <c r="A2629" i="1"/>
  <c r="A2628" i="1"/>
  <c r="A2627" i="1"/>
  <c r="A2626" i="1"/>
  <c r="A2625" i="1"/>
  <c r="A2624" i="1"/>
  <c r="A2623" i="1"/>
  <c r="A2622" i="1"/>
  <c r="A2621" i="1"/>
  <c r="A2620" i="1"/>
  <c r="A2619" i="1"/>
  <c r="A2618" i="1"/>
  <c r="A2617" i="1"/>
  <c r="A2616" i="1"/>
  <c r="A2615" i="1"/>
  <c r="A2614" i="1"/>
  <c r="A2613" i="1"/>
  <c r="A2612" i="1"/>
  <c r="A2611" i="1"/>
  <c r="A2610" i="1"/>
  <c r="A2609" i="1"/>
  <c r="A2608" i="1"/>
  <c r="A2607" i="1"/>
  <c r="A2606" i="1"/>
  <c r="A2605" i="1"/>
  <c r="A2604" i="1"/>
  <c r="A2603" i="1"/>
  <c r="A2602" i="1"/>
  <c r="A2601" i="1"/>
  <c r="A2600" i="1"/>
  <c r="A2599" i="1"/>
  <c r="A2598" i="1"/>
  <c r="A2597" i="1"/>
  <c r="A2596" i="1"/>
  <c r="A2595" i="1"/>
  <c r="A2594" i="1"/>
  <c r="A2593" i="1"/>
  <c r="A2592" i="1"/>
  <c r="A2591" i="1"/>
  <c r="A2590" i="1"/>
  <c r="A2589" i="1"/>
  <c r="A2588" i="1"/>
  <c r="A2587" i="1"/>
  <c r="A2586" i="1"/>
  <c r="A2585" i="1"/>
  <c r="A2584" i="1"/>
  <c r="A2583" i="1"/>
  <c r="A2582" i="1"/>
  <c r="A2581" i="1"/>
  <c r="A2580" i="1"/>
  <c r="A2579" i="1"/>
  <c r="A2578" i="1"/>
  <c r="A2577" i="1"/>
  <c r="A2576" i="1"/>
  <c r="A2575" i="1"/>
  <c r="A2574" i="1"/>
  <c r="A2573" i="1"/>
  <c r="A2572" i="1"/>
  <c r="A2571" i="1"/>
  <c r="A2570" i="1"/>
  <c r="A2569" i="1"/>
  <c r="A2568" i="1"/>
  <c r="A2567" i="1"/>
  <c r="A2566" i="1"/>
  <c r="A2565" i="1"/>
  <c r="A2564" i="1"/>
  <c r="A2563" i="1"/>
  <c r="A2562" i="1"/>
  <c r="A2561" i="1"/>
  <c r="A2560" i="1"/>
  <c r="A2559" i="1"/>
  <c r="A2558" i="1"/>
  <c r="A2557" i="1"/>
  <c r="A2556" i="1"/>
  <c r="A2555" i="1"/>
  <c r="A2554" i="1"/>
  <c r="A2553" i="1"/>
  <c r="A2552" i="1"/>
  <c r="A2551" i="1"/>
  <c r="A2550" i="1"/>
  <c r="A2549" i="1"/>
  <c r="A2548" i="1"/>
  <c r="A2547" i="1"/>
  <c r="A2546" i="1"/>
  <c r="A2545" i="1"/>
  <c r="A2544" i="1"/>
  <c r="A2543" i="1"/>
  <c r="A2542" i="1"/>
  <c r="A2541" i="1"/>
  <c r="A2540" i="1"/>
  <c r="A2539" i="1"/>
  <c r="A2538" i="1"/>
  <c r="A2537" i="1"/>
  <c r="A2536" i="1"/>
  <c r="A2535" i="1"/>
  <c r="A2534" i="1"/>
  <c r="A2533" i="1"/>
  <c r="A2532" i="1"/>
  <c r="A2531" i="1"/>
  <c r="A2530" i="1"/>
  <c r="A2529" i="1"/>
  <c r="A2528" i="1"/>
  <c r="A2527" i="1"/>
  <c r="A2526" i="1"/>
  <c r="A2525" i="1"/>
  <c r="A2524" i="1"/>
  <c r="A2523" i="1"/>
  <c r="A2522" i="1"/>
  <c r="A2521" i="1"/>
  <c r="A2520" i="1"/>
  <c r="A2519" i="1"/>
  <c r="A2518" i="1"/>
  <c r="A2517" i="1"/>
  <c r="A2516" i="1"/>
  <c r="A2515" i="1"/>
  <c r="A2514" i="1"/>
  <c r="A2513" i="1"/>
  <c r="A2512" i="1"/>
  <c r="A2511" i="1"/>
  <c r="A2510" i="1"/>
  <c r="A2509" i="1"/>
  <c r="A2508" i="1"/>
  <c r="A2507" i="1"/>
  <c r="A2506" i="1"/>
  <c r="A2505" i="1"/>
  <c r="A2504" i="1"/>
  <c r="A2503" i="1"/>
  <c r="A2502" i="1"/>
  <c r="A2501" i="1"/>
  <c r="A2500" i="1"/>
  <c r="A2499" i="1"/>
  <c r="A2498" i="1"/>
  <c r="A2497" i="1"/>
  <c r="A2496" i="1"/>
  <c r="A2495" i="1"/>
  <c r="A2494" i="1"/>
  <c r="A2493" i="1"/>
  <c r="A2492" i="1"/>
  <c r="A2491" i="1"/>
  <c r="A2490" i="1"/>
  <c r="A2489" i="1"/>
  <c r="A2488" i="1"/>
  <c r="A2487" i="1"/>
  <c r="A2486" i="1"/>
  <c r="A2485" i="1"/>
  <c r="A2484" i="1"/>
  <c r="A2483" i="1"/>
  <c r="A2482" i="1"/>
  <c r="A2481" i="1"/>
  <c r="A2480" i="1"/>
  <c r="A2479" i="1"/>
  <c r="A2478" i="1"/>
  <c r="A2477" i="1"/>
  <c r="A2476" i="1"/>
  <c r="A2475" i="1"/>
  <c r="A2474" i="1"/>
  <c r="A2473" i="1"/>
  <c r="A2472" i="1"/>
  <c r="A2471" i="1"/>
  <c r="A2470" i="1"/>
  <c r="A2469" i="1"/>
  <c r="A2468" i="1"/>
  <c r="A2467" i="1"/>
  <c r="A2466" i="1"/>
  <c r="A2465" i="1"/>
  <c r="A2464" i="1"/>
  <c r="A2463" i="1"/>
  <c r="A2462" i="1"/>
  <c r="A2461" i="1"/>
  <c r="A2460" i="1"/>
  <c r="A2459" i="1"/>
  <c r="A2458" i="1"/>
  <c r="A2457" i="1"/>
  <c r="A2456" i="1"/>
  <c r="A2455" i="1"/>
  <c r="A2454" i="1"/>
  <c r="A2453" i="1"/>
  <c r="A2452" i="1"/>
  <c r="A2451" i="1"/>
  <c r="A2450" i="1"/>
  <c r="A2449" i="1"/>
  <c r="A2448" i="1"/>
  <c r="A2447" i="1"/>
  <c r="A2446" i="1"/>
  <c r="A2445" i="1"/>
  <c r="A2444" i="1"/>
  <c r="A2443" i="1"/>
  <c r="A2442" i="1"/>
  <c r="A2441" i="1"/>
  <c r="A2440" i="1"/>
  <c r="A2439" i="1"/>
  <c r="A2438" i="1"/>
  <c r="A2437" i="1"/>
  <c r="A2436" i="1"/>
  <c r="A2435" i="1"/>
  <c r="A2434" i="1"/>
  <c r="A2433" i="1"/>
  <c r="A2432" i="1"/>
  <c r="A2431" i="1"/>
  <c r="A2430" i="1"/>
  <c r="A2429" i="1"/>
  <c r="A2428" i="1"/>
  <c r="A2427" i="1"/>
  <c r="A2426" i="1"/>
  <c r="A2425" i="1"/>
  <c r="A2424" i="1"/>
  <c r="A2423" i="1"/>
  <c r="A2422" i="1"/>
  <c r="A2421" i="1"/>
  <c r="A2420" i="1"/>
  <c r="A2419" i="1"/>
  <c r="A2418" i="1"/>
  <c r="A2417" i="1"/>
  <c r="A2416" i="1"/>
  <c r="A2415" i="1"/>
  <c r="A2414" i="1"/>
  <c r="A2413" i="1"/>
  <c r="A2412" i="1"/>
  <c r="A2411" i="1"/>
  <c r="A2410" i="1"/>
  <c r="A2409" i="1"/>
  <c r="A2408" i="1"/>
  <c r="A2407" i="1"/>
  <c r="A2406" i="1"/>
  <c r="A2405" i="1"/>
  <c r="A2404" i="1"/>
  <c r="A2403" i="1"/>
  <c r="A2402" i="1"/>
  <c r="A2401" i="1"/>
  <c r="A2400" i="1"/>
  <c r="A2399" i="1"/>
  <c r="A2398" i="1"/>
  <c r="A2397" i="1"/>
  <c r="A2396" i="1"/>
  <c r="A2395" i="1"/>
  <c r="A2394" i="1"/>
  <c r="A2393" i="1"/>
  <c r="A2392" i="1"/>
  <c r="A2391" i="1"/>
  <c r="A2390" i="1"/>
  <c r="A2389" i="1"/>
  <c r="A2388" i="1"/>
  <c r="A2387" i="1"/>
  <c r="A2386" i="1"/>
  <c r="A2385" i="1"/>
  <c r="A2384" i="1"/>
  <c r="A2383" i="1"/>
  <c r="A2382" i="1"/>
  <c r="A2381" i="1"/>
  <c r="A2380" i="1"/>
  <c r="A2379" i="1"/>
  <c r="A2378" i="1"/>
  <c r="A2377" i="1"/>
  <c r="A2376" i="1"/>
  <c r="A2375" i="1"/>
  <c r="A2374" i="1"/>
  <c r="A2373" i="1"/>
  <c r="A2372" i="1"/>
  <c r="A2371" i="1"/>
  <c r="A2370" i="1"/>
  <c r="A2369" i="1"/>
  <c r="A2368" i="1"/>
  <c r="A2367" i="1"/>
  <c r="A2366" i="1"/>
  <c r="A2365" i="1"/>
  <c r="A2364" i="1"/>
  <c r="A2363" i="1"/>
  <c r="A2362" i="1"/>
  <c r="A2361" i="1"/>
  <c r="A2360" i="1"/>
  <c r="A2359" i="1"/>
  <c r="A2358" i="1"/>
  <c r="A2357" i="1"/>
  <c r="A2356" i="1"/>
  <c r="A2355" i="1"/>
  <c r="A2354" i="1"/>
  <c r="A2353" i="1"/>
  <c r="A2352" i="1"/>
  <c r="A2351" i="1"/>
  <c r="A2350" i="1"/>
  <c r="A2349" i="1"/>
  <c r="A2348" i="1"/>
  <c r="A2347" i="1"/>
  <c r="A2346" i="1"/>
  <c r="A2345" i="1"/>
  <c r="A2344" i="1"/>
  <c r="A2343" i="1"/>
  <c r="A2342" i="1"/>
  <c r="A2341" i="1"/>
  <c r="A2340" i="1"/>
  <c r="A2339" i="1"/>
  <c r="A2338" i="1"/>
  <c r="A2337" i="1"/>
  <c r="A2336" i="1"/>
  <c r="A2335" i="1"/>
  <c r="A2334" i="1"/>
  <c r="A2333" i="1"/>
  <c r="A2332" i="1"/>
  <c r="A2331" i="1"/>
  <c r="A2330" i="1"/>
  <c r="A2329" i="1"/>
  <c r="A2328" i="1"/>
  <c r="A2327" i="1"/>
  <c r="A2326" i="1"/>
  <c r="A2325" i="1"/>
  <c r="A2324" i="1"/>
  <c r="A2323" i="1"/>
  <c r="A2322" i="1"/>
  <c r="A2321" i="1"/>
  <c r="A2320" i="1"/>
  <c r="A2319" i="1"/>
  <c r="A2318" i="1"/>
  <c r="A2317" i="1"/>
  <c r="A2316" i="1"/>
  <c r="A2315" i="1"/>
  <c r="A2314" i="1"/>
  <c r="A2313" i="1"/>
  <c r="A2312" i="1"/>
  <c r="A2311" i="1"/>
  <c r="A2310" i="1"/>
  <c r="A2309" i="1"/>
  <c r="A2308" i="1"/>
  <c r="A2307" i="1"/>
  <c r="A2306" i="1"/>
  <c r="A2305" i="1"/>
  <c r="A2304" i="1"/>
  <c r="A2303" i="1"/>
  <c r="A2302" i="1"/>
  <c r="A2301" i="1"/>
  <c r="A2300" i="1"/>
  <c r="A2299" i="1"/>
  <c r="A2298" i="1"/>
  <c r="A2297" i="1"/>
  <c r="A2296" i="1"/>
  <c r="A2295" i="1"/>
  <c r="A2294" i="1"/>
  <c r="A2293" i="1"/>
  <c r="A2292" i="1"/>
  <c r="A2291" i="1"/>
  <c r="A2290" i="1"/>
  <c r="A2289" i="1"/>
  <c r="A2288" i="1"/>
  <c r="A2287" i="1"/>
  <c r="A2286" i="1"/>
  <c r="A2285" i="1"/>
  <c r="A2284" i="1"/>
  <c r="A2283" i="1"/>
  <c r="A2282" i="1"/>
  <c r="A2281" i="1"/>
  <c r="A2280" i="1"/>
  <c r="A2279" i="1"/>
  <c r="A2278" i="1"/>
  <c r="A2277" i="1"/>
  <c r="A2276" i="1"/>
  <c r="A2275" i="1"/>
  <c r="A2274" i="1"/>
  <c r="A2273" i="1"/>
  <c r="A2272" i="1"/>
  <c r="A2271" i="1"/>
  <c r="A2270" i="1"/>
  <c r="A2269" i="1"/>
  <c r="A2268" i="1"/>
  <c r="A2267" i="1"/>
  <c r="A2266" i="1"/>
  <c r="A2265" i="1"/>
  <c r="A2264" i="1"/>
  <c r="A2263" i="1"/>
  <c r="A2262" i="1"/>
  <c r="A2261" i="1"/>
  <c r="A2260" i="1"/>
  <c r="A2259" i="1"/>
  <c r="A2258" i="1"/>
  <c r="A2257" i="1"/>
  <c r="A2256" i="1"/>
  <c r="A2255" i="1"/>
  <c r="A2254" i="1"/>
  <c r="A2253" i="1"/>
  <c r="A2252" i="1"/>
  <c r="A2251" i="1"/>
  <c r="A2250" i="1"/>
  <c r="A2249" i="1"/>
  <c r="A2248" i="1"/>
  <c r="A2247" i="1"/>
  <c r="A2246" i="1"/>
  <c r="A2245" i="1"/>
  <c r="A2244" i="1"/>
  <c r="A2243" i="1"/>
  <c r="A2242" i="1"/>
  <c r="A2241" i="1"/>
  <c r="A2240" i="1"/>
  <c r="A2239" i="1"/>
  <c r="A2238" i="1"/>
  <c r="A2237" i="1"/>
  <c r="A2236" i="1"/>
  <c r="A2235" i="1"/>
  <c r="A2234" i="1"/>
  <c r="A2233" i="1"/>
  <c r="A2232" i="1"/>
  <c r="A2231" i="1"/>
  <c r="A2230" i="1"/>
  <c r="A2229" i="1"/>
  <c r="A2228" i="1"/>
  <c r="A2227" i="1"/>
  <c r="A2226" i="1"/>
  <c r="A2225" i="1"/>
  <c r="A2224" i="1"/>
  <c r="A2223" i="1"/>
  <c r="A2222" i="1"/>
  <c r="A2221" i="1"/>
  <c r="A2220" i="1"/>
  <c r="A2219" i="1"/>
  <c r="A2218" i="1"/>
  <c r="A2217" i="1"/>
  <c r="A2216" i="1"/>
  <c r="A2215" i="1"/>
  <c r="A2214" i="1"/>
  <c r="A2213" i="1"/>
  <c r="A2212" i="1"/>
  <c r="A2211" i="1"/>
  <c r="A2210" i="1"/>
  <c r="A2209" i="1"/>
  <c r="A2208" i="1"/>
  <c r="A2207" i="1"/>
  <c r="A2206" i="1"/>
  <c r="A2205" i="1"/>
  <c r="A2204" i="1"/>
  <c r="A2203" i="1"/>
  <c r="A2202" i="1"/>
  <c r="A2201" i="1"/>
  <c r="A2200" i="1"/>
  <c r="A2199" i="1"/>
  <c r="A2198" i="1"/>
  <c r="A2197" i="1"/>
  <c r="A2196" i="1"/>
  <c r="A2195" i="1"/>
  <c r="A2194" i="1"/>
  <c r="A2193" i="1"/>
  <c r="A2192" i="1"/>
  <c r="A2191" i="1"/>
  <c r="A2190" i="1"/>
  <c r="A2189" i="1"/>
  <c r="A2188" i="1"/>
  <c r="A2187" i="1"/>
  <c r="A2186" i="1"/>
  <c r="A2185" i="1"/>
  <c r="A2184" i="1"/>
  <c r="A2183" i="1"/>
  <c r="A2182" i="1"/>
  <c r="A2181" i="1"/>
  <c r="A2180" i="1"/>
  <c r="A2179" i="1"/>
  <c r="A2178" i="1"/>
  <c r="A2177" i="1"/>
  <c r="A2176" i="1"/>
  <c r="A2175" i="1"/>
  <c r="A2174" i="1"/>
  <c r="A2173" i="1"/>
  <c r="A2172" i="1"/>
  <c r="A2171" i="1"/>
  <c r="A2170" i="1"/>
  <c r="A2169" i="1"/>
  <c r="A2168" i="1"/>
  <c r="A2167" i="1"/>
  <c r="A2166" i="1"/>
  <c r="A2165" i="1"/>
  <c r="A2164" i="1"/>
  <c r="A2163" i="1"/>
  <c r="A2162" i="1"/>
  <c r="A2161" i="1"/>
  <c r="A2160" i="1"/>
  <c r="A2159" i="1"/>
  <c r="A2158" i="1"/>
  <c r="A2157" i="1"/>
  <c r="A2156" i="1"/>
  <c r="A2155" i="1"/>
  <c r="A2154" i="1"/>
  <c r="A2153" i="1"/>
  <c r="A2152" i="1"/>
  <c r="A2151" i="1"/>
  <c r="A2150" i="1"/>
  <c r="A2149" i="1"/>
  <c r="A2148" i="1"/>
  <c r="A2147" i="1"/>
  <c r="A2146" i="1"/>
  <c r="A2145" i="1"/>
  <c r="A2144" i="1"/>
  <c r="A2143" i="1"/>
  <c r="A2142" i="1"/>
  <c r="A2141" i="1"/>
  <c r="A2140" i="1"/>
  <c r="A2139" i="1"/>
  <c r="A2138" i="1"/>
  <c r="A2137" i="1"/>
  <c r="A2136" i="1"/>
  <c r="A2135" i="1"/>
  <c r="A2134" i="1"/>
  <c r="A2133" i="1"/>
  <c r="A2132" i="1"/>
  <c r="A2131" i="1"/>
  <c r="A2130" i="1"/>
  <c r="A2129" i="1"/>
  <c r="A2128" i="1"/>
  <c r="A2127" i="1"/>
  <c r="A2126" i="1"/>
  <c r="A2125" i="1"/>
  <c r="A2124" i="1"/>
  <c r="A2123" i="1"/>
  <c r="A2122" i="1"/>
  <c r="A2121" i="1"/>
  <c r="A2120" i="1"/>
  <c r="A2119" i="1"/>
  <c r="A2118" i="1"/>
  <c r="A2117" i="1"/>
  <c r="A2116" i="1"/>
  <c r="A2115" i="1"/>
  <c r="A2114" i="1"/>
  <c r="A2113" i="1"/>
  <c r="A2112" i="1"/>
  <c r="A2111" i="1"/>
  <c r="A2110" i="1"/>
  <c r="A2109" i="1"/>
  <c r="A2108" i="1"/>
  <c r="A2107" i="1"/>
  <c r="A2106" i="1"/>
  <c r="A2105" i="1"/>
  <c r="A2104" i="1"/>
  <c r="A2103" i="1"/>
  <c r="A2102" i="1"/>
  <c r="A2101" i="1"/>
  <c r="A2100" i="1"/>
  <c r="A2099" i="1"/>
  <c r="A2098" i="1"/>
  <c r="A2097" i="1"/>
  <c r="A2096" i="1"/>
  <c r="A2095" i="1"/>
  <c r="A2094" i="1"/>
  <c r="A2093" i="1"/>
  <c r="A2092" i="1"/>
  <c r="A2091" i="1"/>
  <c r="A2090" i="1"/>
  <c r="A2089" i="1"/>
  <c r="A2088" i="1"/>
  <c r="A2087" i="1"/>
  <c r="A2086" i="1"/>
  <c r="A2085" i="1"/>
  <c r="A2084" i="1"/>
  <c r="A2083" i="1"/>
  <c r="A2082" i="1"/>
  <c r="A2081" i="1"/>
  <c r="A2080" i="1"/>
  <c r="A2079" i="1"/>
  <c r="A2078" i="1"/>
  <c r="A2077" i="1"/>
  <c r="A2076" i="1"/>
  <c r="A2075" i="1"/>
  <c r="A2074" i="1"/>
  <c r="A2073" i="1"/>
  <c r="A2072" i="1"/>
  <c r="A2071" i="1"/>
  <c r="A2070" i="1"/>
  <c r="A2069" i="1"/>
  <c r="A2068" i="1"/>
  <c r="A2067" i="1"/>
  <c r="A2066" i="1"/>
  <c r="A2065" i="1"/>
  <c r="A2064" i="1"/>
  <c r="A2063" i="1"/>
  <c r="A2062" i="1"/>
  <c r="A2061" i="1"/>
  <c r="A2060" i="1"/>
  <c r="A2059" i="1"/>
  <c r="A2058" i="1"/>
  <c r="A2057" i="1"/>
  <c r="A2056" i="1"/>
  <c r="A2055" i="1"/>
  <c r="A2054" i="1"/>
  <c r="A2053" i="1"/>
  <c r="A2052" i="1"/>
  <c r="A2051" i="1"/>
  <c r="A2050" i="1"/>
  <c r="A2049" i="1"/>
  <c r="A2048" i="1"/>
  <c r="A2047" i="1"/>
  <c r="A2046" i="1"/>
  <c r="A2045" i="1"/>
  <c r="A2044" i="1"/>
  <c r="A2043" i="1"/>
  <c r="A2042" i="1"/>
  <c r="A2041" i="1"/>
  <c r="A2040" i="1"/>
  <c r="A2039" i="1"/>
  <c r="A2038" i="1"/>
  <c r="A2037" i="1"/>
  <c r="A2036" i="1"/>
  <c r="A2035" i="1"/>
  <c r="A2034" i="1"/>
  <c r="A2033" i="1"/>
  <c r="A2032" i="1"/>
  <c r="A2031" i="1"/>
  <c r="A2030" i="1"/>
  <c r="A2029" i="1"/>
  <c r="A2028" i="1"/>
  <c r="A2027" i="1"/>
  <c r="A2026" i="1"/>
  <c r="A2025" i="1"/>
  <c r="A2024" i="1"/>
  <c r="A2023" i="1"/>
  <c r="A2022" i="1"/>
  <c r="A2021" i="1"/>
  <c r="A2020" i="1"/>
  <c r="A2019" i="1"/>
  <c r="A2018" i="1"/>
  <c r="A2017" i="1"/>
  <c r="A2016" i="1"/>
  <c r="A2015" i="1"/>
  <c r="A2014" i="1"/>
  <c r="A2013" i="1"/>
  <c r="A2012" i="1"/>
  <c r="A2011" i="1"/>
  <c r="A2010" i="1"/>
  <c r="A2009" i="1"/>
  <c r="A2008" i="1"/>
  <c r="A2007" i="1"/>
  <c r="A2006" i="1"/>
  <c r="A2005" i="1"/>
  <c r="A2004" i="1"/>
  <c r="A2003" i="1"/>
  <c r="A2002" i="1"/>
  <c r="A2001" i="1"/>
  <c r="A2000" i="1"/>
  <c r="A1999" i="1"/>
  <c r="A1998" i="1"/>
  <c r="A1997" i="1"/>
  <c r="A1996" i="1"/>
  <c r="A1995" i="1"/>
  <c r="A1994" i="1"/>
  <c r="A1993" i="1"/>
  <c r="A1992" i="1"/>
  <c r="A1991" i="1"/>
  <c r="A1990" i="1"/>
  <c r="A1989" i="1"/>
  <c r="A1988" i="1"/>
  <c r="A1987" i="1"/>
  <c r="A1986" i="1"/>
  <c r="A1985" i="1"/>
  <c r="A1984" i="1"/>
  <c r="A1983" i="1"/>
  <c r="A1982" i="1"/>
  <c r="A1981" i="1"/>
  <c r="A1980" i="1"/>
  <c r="A1979" i="1"/>
  <c r="A1978" i="1"/>
  <c r="A1977" i="1"/>
  <c r="A1976" i="1"/>
  <c r="A1975" i="1"/>
  <c r="A1974" i="1"/>
  <c r="A1973" i="1"/>
  <c r="A1972" i="1"/>
  <c r="A1971" i="1"/>
  <c r="A1970" i="1"/>
  <c r="A1969" i="1"/>
  <c r="A1968" i="1"/>
  <c r="A1967" i="1"/>
  <c r="A1966" i="1"/>
  <c r="A1965" i="1"/>
  <c r="A1964" i="1"/>
  <c r="A1963" i="1"/>
  <c r="A1962" i="1"/>
  <c r="A1961" i="1"/>
  <c r="A1960" i="1"/>
  <c r="A1959" i="1"/>
  <c r="A1958" i="1"/>
  <c r="A1957" i="1"/>
  <c r="A1956" i="1"/>
  <c r="A1955" i="1"/>
  <c r="A1954" i="1"/>
  <c r="A1953" i="1"/>
  <c r="A1952" i="1"/>
  <c r="A1951" i="1"/>
  <c r="A1950" i="1"/>
  <c r="A1949" i="1"/>
  <c r="A1948" i="1"/>
  <c r="A1947" i="1"/>
  <c r="A1946" i="1"/>
  <c r="A1945" i="1"/>
  <c r="A1944" i="1"/>
  <c r="A1943" i="1"/>
  <c r="A1942" i="1"/>
  <c r="A1941" i="1"/>
  <c r="A1940" i="1"/>
  <c r="A1939" i="1"/>
  <c r="A1938" i="1"/>
  <c r="A1937" i="1"/>
  <c r="A1936" i="1"/>
  <c r="A1935" i="1"/>
  <c r="A1934" i="1"/>
  <c r="A1933" i="1"/>
  <c r="A1932" i="1"/>
  <c r="A1931" i="1"/>
  <c r="A1930" i="1"/>
  <c r="A1929" i="1"/>
  <c r="A1928" i="1"/>
  <c r="A1927" i="1"/>
  <c r="A1926" i="1"/>
  <c r="A1925" i="1"/>
  <c r="A1924" i="1"/>
  <c r="A1923" i="1"/>
  <c r="A1922" i="1"/>
  <c r="A1921" i="1"/>
  <c r="A1920" i="1"/>
  <c r="A1919" i="1"/>
  <c r="A1918" i="1"/>
  <c r="A1917" i="1"/>
  <c r="A1916" i="1"/>
  <c r="A1915" i="1"/>
  <c r="A1914" i="1"/>
  <c r="A1913" i="1"/>
  <c r="A1912" i="1"/>
  <c r="A1911" i="1"/>
  <c r="A1910" i="1"/>
  <c r="A1909" i="1"/>
  <c r="A1908" i="1"/>
  <c r="A1907" i="1"/>
  <c r="A1906" i="1"/>
  <c r="A1905" i="1"/>
  <c r="A1904" i="1"/>
  <c r="A1903" i="1"/>
  <c r="A1902" i="1"/>
  <c r="A1901" i="1"/>
  <c r="A1900" i="1"/>
  <c r="A1899" i="1"/>
  <c r="A1898" i="1"/>
  <c r="A1897" i="1"/>
  <c r="A1896" i="1"/>
  <c r="A1895" i="1"/>
  <c r="A1894" i="1"/>
  <c r="A1893" i="1"/>
  <c r="A1892" i="1"/>
  <c r="A1891" i="1"/>
  <c r="A1890" i="1"/>
  <c r="A1889" i="1"/>
  <c r="A1888" i="1"/>
  <c r="A1887" i="1"/>
  <c r="A1886" i="1"/>
  <c r="A1885" i="1"/>
  <c r="A1884" i="1"/>
  <c r="A1883" i="1"/>
  <c r="A1882" i="1"/>
  <c r="A1881" i="1"/>
  <c r="A1880" i="1"/>
  <c r="A1879" i="1"/>
  <c r="A1878" i="1"/>
  <c r="A1877" i="1"/>
  <c r="A1876" i="1"/>
  <c r="A1875" i="1"/>
  <c r="A1874" i="1"/>
  <c r="A1873" i="1"/>
  <c r="A1872" i="1"/>
  <c r="A1871" i="1"/>
  <c r="A1870" i="1"/>
  <c r="A1869" i="1"/>
  <c r="A1868" i="1"/>
  <c r="A1867" i="1"/>
  <c r="A1866" i="1"/>
  <c r="A1865" i="1"/>
  <c r="A1864" i="1"/>
  <c r="A1863" i="1"/>
  <c r="A1862" i="1"/>
  <c r="A1861" i="1"/>
  <c r="A1860" i="1"/>
  <c r="A1859" i="1"/>
  <c r="A1858" i="1"/>
  <c r="A1857" i="1"/>
  <c r="A1856" i="1"/>
  <c r="A1855" i="1"/>
  <c r="A1854" i="1"/>
  <c r="A1853" i="1"/>
  <c r="A1852" i="1"/>
  <c r="A1851" i="1"/>
  <c r="A1850" i="1"/>
  <c r="A1849" i="1"/>
  <c r="A1848" i="1"/>
  <c r="A1847" i="1"/>
  <c r="A1846" i="1"/>
  <c r="A1845" i="1"/>
  <c r="A1844" i="1"/>
  <c r="A1843" i="1"/>
  <c r="A1842" i="1"/>
  <c r="A1841" i="1"/>
  <c r="A1840" i="1"/>
  <c r="A1839" i="1"/>
  <c r="A1838" i="1"/>
  <c r="A1837" i="1"/>
  <c r="A1836" i="1"/>
  <c r="A1835" i="1"/>
  <c r="A1834" i="1"/>
  <c r="A1833" i="1"/>
  <c r="A1832" i="1"/>
  <c r="A1831" i="1"/>
  <c r="A1830" i="1"/>
  <c r="A1829" i="1"/>
  <c r="A1828" i="1"/>
  <c r="A1827" i="1"/>
  <c r="A1826" i="1"/>
  <c r="A1825" i="1"/>
  <c r="A1824" i="1"/>
  <c r="A1823" i="1"/>
  <c r="A1822" i="1"/>
  <c r="A1821" i="1"/>
  <c r="A1820" i="1"/>
  <c r="A1819" i="1"/>
  <c r="A1818" i="1"/>
  <c r="A1817" i="1"/>
  <c r="A1816" i="1"/>
  <c r="A1815" i="1"/>
  <c r="A1814" i="1"/>
  <c r="A1813" i="1"/>
  <c r="A1812" i="1"/>
  <c r="A1811" i="1"/>
  <c r="A1810" i="1"/>
  <c r="A1809" i="1"/>
  <c r="A1808" i="1"/>
  <c r="A1807" i="1"/>
  <c r="A1806" i="1"/>
  <c r="A1805" i="1"/>
  <c r="A1804" i="1"/>
  <c r="A1803" i="1"/>
  <c r="A1802" i="1"/>
  <c r="A1801" i="1"/>
  <c r="A1800" i="1"/>
  <c r="A1799" i="1"/>
  <c r="A1798" i="1"/>
  <c r="A1797" i="1"/>
  <c r="A1796" i="1"/>
  <c r="A1795" i="1"/>
  <c r="A1794" i="1"/>
  <c r="A1793" i="1"/>
  <c r="A1792" i="1"/>
  <c r="A1791" i="1"/>
  <c r="A1790" i="1"/>
  <c r="A1789" i="1"/>
  <c r="A1788" i="1"/>
  <c r="A1787" i="1"/>
  <c r="A1786" i="1"/>
  <c r="A1785" i="1"/>
  <c r="A1784" i="1"/>
  <c r="A1783" i="1"/>
  <c r="A1782" i="1"/>
  <c r="A1781" i="1"/>
  <c r="A1780" i="1"/>
  <c r="A1779" i="1"/>
  <c r="A1778" i="1"/>
  <c r="A1777" i="1"/>
  <c r="A1776" i="1"/>
  <c r="A1775" i="1"/>
  <c r="A1774" i="1"/>
  <c r="A1773" i="1"/>
  <c r="A1772" i="1"/>
  <c r="A1771" i="1"/>
  <c r="A1770" i="1"/>
  <c r="A1769" i="1"/>
  <c r="A1768" i="1"/>
  <c r="A1767" i="1"/>
  <c r="A1766" i="1"/>
  <c r="A1765" i="1"/>
  <c r="A1764" i="1"/>
  <c r="A1763" i="1"/>
  <c r="A1762" i="1"/>
  <c r="A1761" i="1"/>
  <c r="A1760" i="1"/>
  <c r="A1759" i="1"/>
  <c r="A1758" i="1"/>
  <c r="A1757" i="1"/>
  <c r="A1756" i="1"/>
  <c r="A1755" i="1"/>
  <c r="A1754" i="1"/>
  <c r="A1753" i="1"/>
  <c r="A1752" i="1"/>
  <c r="A1751" i="1"/>
  <c r="A1750" i="1"/>
  <c r="A1749" i="1"/>
  <c r="A1748" i="1"/>
  <c r="A1747" i="1"/>
  <c r="A1746" i="1"/>
  <c r="A1745" i="1"/>
  <c r="A1744" i="1"/>
  <c r="A1743" i="1"/>
  <c r="A1742" i="1"/>
  <c r="A1741" i="1"/>
  <c r="A1740" i="1"/>
  <c r="A1739" i="1"/>
  <c r="A1738" i="1"/>
  <c r="A1737" i="1"/>
  <c r="A1736" i="1"/>
  <c r="A1735" i="1"/>
  <c r="A1734" i="1"/>
  <c r="A1733" i="1"/>
  <c r="A1732" i="1"/>
  <c r="A1731" i="1"/>
  <c r="A1730" i="1"/>
  <c r="A1729" i="1"/>
  <c r="A1728" i="1"/>
  <c r="A1727" i="1"/>
  <c r="A1726" i="1"/>
  <c r="A1725" i="1"/>
  <c r="A1724" i="1"/>
  <c r="A1723" i="1"/>
  <c r="A1722" i="1"/>
  <c r="A1721" i="1"/>
  <c r="A1720" i="1"/>
  <c r="A1719" i="1"/>
  <c r="A1718" i="1"/>
  <c r="A1717" i="1"/>
  <c r="A1716" i="1"/>
  <c r="A1715" i="1"/>
  <c r="A1714" i="1"/>
  <c r="A1713" i="1"/>
  <c r="A1712" i="1"/>
  <c r="A1711" i="1"/>
  <c r="A1710" i="1"/>
  <c r="A1709" i="1"/>
  <c r="A1708" i="1"/>
  <c r="A1707" i="1"/>
  <c r="A1706" i="1"/>
  <c r="A1705" i="1"/>
  <c r="A1704" i="1"/>
  <c r="A1703" i="1"/>
  <c r="A1702" i="1"/>
  <c r="A1701" i="1"/>
  <c r="A1700" i="1"/>
  <c r="A1699" i="1"/>
  <c r="A1698" i="1"/>
  <c r="A1697" i="1"/>
  <c r="A1696" i="1"/>
  <c r="A1695" i="1"/>
  <c r="A1694" i="1"/>
  <c r="A1693" i="1"/>
  <c r="A1692" i="1"/>
  <c r="A1691" i="1"/>
  <c r="A1690" i="1"/>
  <c r="A1689" i="1"/>
  <c r="A1688" i="1"/>
  <c r="A1687" i="1"/>
  <c r="A1686" i="1"/>
  <c r="A1685" i="1"/>
  <c r="A1684" i="1"/>
  <c r="A1683" i="1"/>
  <c r="A1682" i="1"/>
  <c r="A1681" i="1"/>
  <c r="A1680" i="1"/>
  <c r="A1679" i="1"/>
  <c r="A1678" i="1"/>
  <c r="A1677" i="1"/>
  <c r="A1676" i="1"/>
  <c r="A1675" i="1"/>
  <c r="A1674" i="1"/>
  <c r="A1673" i="1"/>
  <c r="A1672" i="1"/>
  <c r="A1671" i="1"/>
  <c r="A1670" i="1"/>
  <c r="A1669" i="1"/>
  <c r="A1668" i="1"/>
  <c r="A1667" i="1"/>
  <c r="A1666" i="1"/>
  <c r="A1665" i="1"/>
  <c r="A1664" i="1"/>
  <c r="A1663" i="1"/>
  <c r="A1662" i="1"/>
  <c r="A1661" i="1"/>
  <c r="A1660" i="1"/>
  <c r="A1659" i="1"/>
  <c r="A1658" i="1"/>
  <c r="A1657" i="1"/>
  <c r="A1656" i="1"/>
  <c r="A1655" i="1"/>
  <c r="A1654" i="1"/>
  <c r="A1653" i="1"/>
  <c r="A1652" i="1"/>
  <c r="A1651" i="1"/>
  <c r="A1650" i="1"/>
  <c r="A1649" i="1"/>
  <c r="A1648" i="1"/>
  <c r="A1647" i="1"/>
  <c r="A1646" i="1"/>
  <c r="A1645" i="1"/>
  <c r="A1644" i="1"/>
  <c r="A1643" i="1"/>
  <c r="A1642" i="1"/>
  <c r="A1641" i="1"/>
  <c r="A1640" i="1"/>
  <c r="A1639" i="1"/>
  <c r="A1638" i="1"/>
  <c r="A1637" i="1"/>
  <c r="A1636" i="1"/>
  <c r="A1635" i="1"/>
  <c r="A1634" i="1"/>
  <c r="A1633" i="1"/>
  <c r="A1632" i="1"/>
  <c r="A1631" i="1"/>
  <c r="A1630" i="1"/>
  <c r="A1629" i="1"/>
  <c r="A1628" i="1"/>
  <c r="A1627" i="1"/>
  <c r="A1626" i="1"/>
  <c r="A1625" i="1"/>
  <c r="A1624" i="1"/>
  <c r="A1623" i="1"/>
  <c r="A1622" i="1"/>
  <c r="A1621" i="1"/>
  <c r="A1620" i="1"/>
  <c r="A1619" i="1"/>
  <c r="A1618" i="1"/>
  <c r="A1617" i="1"/>
  <c r="A1616" i="1"/>
  <c r="A1615" i="1"/>
  <c r="A1614" i="1"/>
  <c r="A1613" i="1"/>
  <c r="A1612" i="1"/>
  <c r="A1611" i="1"/>
  <c r="A1610" i="1"/>
  <c r="A1609" i="1"/>
  <c r="A1608" i="1"/>
  <c r="A1607" i="1"/>
  <c r="A1606" i="1"/>
  <c r="A1605" i="1"/>
  <c r="A1604" i="1"/>
  <c r="A1603" i="1"/>
  <c r="A1602" i="1"/>
  <c r="A1601" i="1"/>
  <c r="A1600" i="1"/>
  <c r="A1599" i="1"/>
  <c r="A1598" i="1"/>
  <c r="A1597" i="1"/>
  <c r="A1596" i="1"/>
  <c r="A1595" i="1"/>
  <c r="A1594" i="1"/>
  <c r="A1593" i="1"/>
  <c r="A1592" i="1"/>
  <c r="A1591" i="1"/>
  <c r="A1590" i="1"/>
  <c r="A1589" i="1"/>
  <c r="A1588" i="1"/>
  <c r="A1587" i="1"/>
  <c r="A1586" i="1"/>
  <c r="A1585" i="1"/>
  <c r="A1584" i="1"/>
  <c r="A1583" i="1"/>
  <c r="A1582" i="1"/>
  <c r="A1581" i="1"/>
  <c r="A1580" i="1"/>
  <c r="A1579" i="1"/>
  <c r="A1578" i="1"/>
  <c r="A1577" i="1"/>
  <c r="A1576" i="1"/>
  <c r="A1575" i="1"/>
  <c r="A1574" i="1"/>
  <c r="A1573" i="1"/>
  <c r="A1572" i="1"/>
  <c r="A1571" i="1"/>
  <c r="A1570" i="1"/>
  <c r="A1569" i="1"/>
  <c r="A1568" i="1"/>
  <c r="A1567" i="1"/>
  <c r="A1566" i="1"/>
  <c r="A1565" i="1"/>
  <c r="A1564" i="1"/>
  <c r="A1563" i="1"/>
  <c r="A1562" i="1"/>
  <c r="A1561" i="1"/>
  <c r="A1560" i="1"/>
  <c r="A1559" i="1"/>
  <c r="A1558" i="1"/>
  <c r="A1557" i="1"/>
  <c r="A1556" i="1"/>
  <c r="A1555" i="1"/>
  <c r="A1554" i="1"/>
  <c r="A1553" i="1"/>
  <c r="A1552" i="1"/>
  <c r="A1551" i="1"/>
  <c r="A1550" i="1"/>
  <c r="A1549" i="1"/>
  <c r="A1548" i="1"/>
  <c r="A1547" i="1"/>
  <c r="A1546" i="1"/>
  <c r="A1545" i="1"/>
  <c r="A1544" i="1"/>
  <c r="A1543" i="1"/>
  <c r="A1542" i="1"/>
  <c r="A1541" i="1"/>
  <c r="A1540" i="1"/>
  <c r="A1539" i="1"/>
  <c r="A1538" i="1"/>
  <c r="A1537" i="1"/>
  <c r="A1536" i="1"/>
  <c r="A1535" i="1"/>
  <c r="A1534" i="1"/>
  <c r="A1533" i="1"/>
  <c r="A1532" i="1"/>
  <c r="A1531" i="1"/>
  <c r="A1530" i="1"/>
  <c r="A1529" i="1"/>
  <c r="A1528" i="1"/>
  <c r="A1527" i="1"/>
  <c r="A1526" i="1"/>
  <c r="A1525" i="1"/>
  <c r="A1524" i="1"/>
  <c r="A1523" i="1"/>
  <c r="A1522" i="1"/>
  <c r="A1521" i="1"/>
  <c r="A1520" i="1"/>
  <c r="A1519" i="1"/>
  <c r="A1518" i="1"/>
  <c r="A1517" i="1"/>
  <c r="A1516" i="1"/>
  <c r="A1515" i="1"/>
  <c r="A1514" i="1"/>
  <c r="A1513" i="1"/>
  <c r="A1512" i="1"/>
  <c r="A1511" i="1"/>
  <c r="A1510" i="1"/>
  <c r="A1509" i="1"/>
  <c r="A1508" i="1"/>
  <c r="A1507" i="1"/>
  <c r="A1506" i="1"/>
  <c r="A1505" i="1"/>
  <c r="A1504" i="1"/>
  <c r="A1503" i="1"/>
  <c r="A1502" i="1"/>
  <c r="A1501" i="1"/>
  <c r="A1500" i="1"/>
  <c r="A1499" i="1"/>
  <c r="A1498" i="1"/>
  <c r="A1497" i="1"/>
  <c r="A1496" i="1"/>
  <c r="A1495" i="1"/>
  <c r="A1494" i="1"/>
  <c r="A1493" i="1"/>
  <c r="A1492" i="1"/>
  <c r="A1491" i="1"/>
  <c r="A1490" i="1"/>
  <c r="A1489" i="1"/>
  <c r="A1488" i="1"/>
  <c r="A1487" i="1"/>
  <c r="A1486" i="1"/>
  <c r="A1485" i="1"/>
  <c r="A1484" i="1"/>
  <c r="A1483" i="1"/>
  <c r="A1482" i="1"/>
  <c r="A1481" i="1"/>
  <c r="A1480" i="1"/>
  <c r="A1479" i="1"/>
  <c r="A1478" i="1"/>
  <c r="A1477" i="1"/>
  <c r="A1476" i="1"/>
  <c r="A1475" i="1"/>
  <c r="A1474" i="1"/>
  <c r="A1473" i="1"/>
  <c r="A1472" i="1"/>
  <c r="A1471" i="1"/>
  <c r="A1470" i="1"/>
  <c r="A1469" i="1"/>
  <c r="A1468" i="1"/>
  <c r="A1467" i="1"/>
  <c r="A1466" i="1"/>
  <c r="A1465" i="1"/>
  <c r="A1464" i="1"/>
  <c r="A1463" i="1"/>
  <c r="A1462" i="1"/>
  <c r="A1461" i="1"/>
  <c r="A1460" i="1"/>
  <c r="A1459" i="1"/>
  <c r="A1458" i="1"/>
  <c r="A1457" i="1"/>
  <c r="A1456" i="1"/>
  <c r="A1455" i="1"/>
  <c r="A1454" i="1"/>
  <c r="A1453" i="1"/>
  <c r="A1452" i="1"/>
  <c r="A1451" i="1"/>
  <c r="A1450" i="1"/>
  <c r="A1449" i="1"/>
  <c r="A1448" i="1"/>
  <c r="A1447" i="1"/>
  <c r="A1446" i="1"/>
  <c r="A1445" i="1"/>
  <c r="A1444" i="1"/>
  <c r="A1443" i="1"/>
  <c r="A1442" i="1"/>
  <c r="A1441" i="1"/>
  <c r="A1440" i="1"/>
  <c r="A1439" i="1"/>
  <c r="A1438" i="1"/>
  <c r="A1437" i="1"/>
  <c r="A1436" i="1"/>
  <c r="A1435" i="1"/>
  <c r="A1434" i="1"/>
  <c r="A1433" i="1"/>
  <c r="A1432" i="1"/>
  <c r="A1431" i="1"/>
  <c r="A1430" i="1"/>
  <c r="A1429" i="1"/>
  <c r="A1428" i="1"/>
  <c r="A1427" i="1"/>
  <c r="A1426" i="1"/>
  <c r="A1425" i="1"/>
  <c r="A1424" i="1"/>
  <c r="A1423" i="1"/>
  <c r="A1422" i="1"/>
  <c r="A1421" i="1"/>
  <c r="A1420" i="1"/>
  <c r="A1419" i="1"/>
  <c r="A1418" i="1"/>
  <c r="A1417" i="1"/>
  <c r="A1416" i="1"/>
  <c r="A1415" i="1"/>
  <c r="A1414" i="1"/>
  <c r="A1413" i="1"/>
  <c r="A1412" i="1"/>
  <c r="A1411" i="1"/>
  <c r="A1410" i="1"/>
  <c r="A1409" i="1"/>
  <c r="A1408" i="1"/>
  <c r="A1407" i="1"/>
  <c r="A1406" i="1"/>
  <c r="A1405" i="1"/>
  <c r="A1404" i="1"/>
  <c r="A1403" i="1"/>
  <c r="A1402" i="1"/>
  <c r="A1401" i="1"/>
  <c r="A1400" i="1"/>
  <c r="A1399" i="1"/>
  <c r="A1398" i="1"/>
  <c r="A1397" i="1"/>
  <c r="A1396" i="1"/>
  <c r="A1395" i="1"/>
  <c r="A1394" i="1"/>
  <c r="A1393" i="1"/>
  <c r="A1392" i="1"/>
  <c r="A1391" i="1"/>
  <c r="A1390" i="1"/>
  <c r="A1389" i="1"/>
  <c r="A1388" i="1"/>
  <c r="A1387" i="1"/>
  <c r="A1386" i="1"/>
  <c r="A1385" i="1"/>
  <c r="L1384" i="1"/>
  <c r="A1384" i="1"/>
  <c r="A1383" i="1"/>
  <c r="A1382" i="1"/>
  <c r="L1381" i="1"/>
  <c r="A1381" i="1"/>
  <c r="L1380" i="1"/>
  <c r="A1380" i="1"/>
  <c r="L1379" i="1"/>
  <c r="A1379" i="1"/>
  <c r="L1378" i="1"/>
  <c r="A1378" i="1"/>
  <c r="L1377" i="1"/>
  <c r="A1377" i="1"/>
  <c r="L1376" i="1"/>
  <c r="A1376" i="1"/>
  <c r="L1375" i="1"/>
  <c r="A1375" i="1"/>
  <c r="L1374" i="1"/>
  <c r="A1374" i="1"/>
  <c r="L1373" i="1"/>
  <c r="A1373" i="1"/>
  <c r="L1372" i="1"/>
  <c r="A1372" i="1"/>
  <c r="L1371" i="1"/>
  <c r="A1371" i="1"/>
  <c r="L1370" i="1"/>
  <c r="A1370" i="1"/>
  <c r="L1369" i="1"/>
  <c r="A1369" i="1"/>
  <c r="L1368" i="1"/>
  <c r="A1368" i="1"/>
  <c r="A1367" i="1"/>
  <c r="A1366" i="1"/>
  <c r="A1365" i="1"/>
  <c r="A1364" i="1"/>
  <c r="A1363" i="1"/>
  <c r="A1362" i="1"/>
  <c r="A1361" i="1"/>
  <c r="A1360" i="1"/>
  <c r="A1359" i="1"/>
  <c r="A1358" i="1"/>
  <c r="A1357" i="1"/>
  <c r="A1356" i="1"/>
  <c r="A1355" i="1"/>
  <c r="A1354" i="1"/>
  <c r="A1353" i="1"/>
  <c r="A1352" i="1"/>
  <c r="A1351" i="1"/>
  <c r="A1350" i="1"/>
  <c r="A1349" i="1"/>
  <c r="A1348" i="1"/>
  <c r="L1347" i="1"/>
  <c r="A1347" i="1"/>
  <c r="L1346" i="1"/>
  <c r="A1346" i="1"/>
  <c r="L1345" i="1"/>
  <c r="A1345" i="1"/>
  <c r="L1344" i="1"/>
  <c r="A1344" i="1"/>
  <c r="L1343" i="1"/>
  <c r="A1343" i="1"/>
  <c r="L1342" i="1"/>
  <c r="A1342" i="1"/>
  <c r="L1341" i="1"/>
  <c r="A1341" i="1"/>
  <c r="L1340" i="1"/>
  <c r="A1340" i="1"/>
  <c r="L1339" i="1"/>
  <c r="A1339" i="1"/>
  <c r="L1338" i="1"/>
  <c r="A1338" i="1"/>
  <c r="L1337" i="1"/>
  <c r="A1337" i="1"/>
  <c r="L1336" i="1"/>
  <c r="A1336" i="1"/>
  <c r="L1335" i="1"/>
  <c r="A1335" i="1"/>
  <c r="L1334" i="1"/>
  <c r="A1334" i="1"/>
  <c r="L1333" i="1"/>
  <c r="A1333" i="1"/>
  <c r="L1332" i="1"/>
  <c r="A1332" i="1"/>
  <c r="L1331" i="1"/>
  <c r="A1331" i="1"/>
  <c r="L1330" i="1"/>
  <c r="A1330" i="1"/>
  <c r="L1329" i="1"/>
  <c r="A1329" i="1"/>
  <c r="L1328" i="1"/>
  <c r="A1328" i="1"/>
  <c r="L1327" i="1"/>
  <c r="A1327" i="1"/>
  <c r="A1326" i="1"/>
  <c r="A1325" i="1"/>
  <c r="A1324" i="1"/>
  <c r="A1323" i="1"/>
  <c r="A1322" i="1"/>
  <c r="A1321" i="1"/>
  <c r="A1320" i="1"/>
  <c r="A1319" i="1"/>
  <c r="A1318" i="1"/>
  <c r="A1317" i="1"/>
  <c r="A1316" i="1"/>
  <c r="A1315" i="1"/>
  <c r="A1314" i="1"/>
  <c r="A1313" i="1"/>
  <c r="A1312" i="1"/>
  <c r="A1311" i="1"/>
  <c r="A1310" i="1"/>
  <c r="A1309" i="1"/>
  <c r="A1308" i="1"/>
  <c r="A1307" i="1"/>
  <c r="A1306" i="1"/>
  <c r="A1305" i="1"/>
  <c r="A1304" i="1"/>
  <c r="A1303" i="1"/>
  <c r="A1302" i="1"/>
  <c r="A1301" i="1"/>
  <c r="A1300" i="1"/>
  <c r="A1299" i="1"/>
  <c r="A1298" i="1"/>
  <c r="A1297" i="1"/>
  <c r="A1296" i="1"/>
  <c r="A1295" i="1"/>
  <c r="A1294" i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<sst xmlns="http://schemas.openxmlformats.org/spreadsheetml/2006/main" count="34410" uniqueCount="443">
  <si>
    <t>Cliente/Fornitore/Conto</t>
  </si>
  <si>
    <t>Descrizione</t>
  </si>
  <si>
    <t>Progressivo</t>
  </si>
  <si>
    <t>Numeratore</t>
  </si>
  <si>
    <t>Nr registrazione</t>
  </si>
  <si>
    <t>Nr riga</t>
  </si>
  <si>
    <t>Causale</t>
  </si>
  <si>
    <t>Descrizione agg</t>
  </si>
  <si>
    <t>Data registrazione</t>
  </si>
  <si>
    <t>Data documento</t>
  </si>
  <si>
    <t>Numero documento</t>
  </si>
  <si>
    <t>Dare</t>
  </si>
  <si>
    <t>Avere</t>
  </si>
  <si>
    <t>Saldo</t>
  </si>
  <si>
    <t>Segno</t>
  </si>
  <si>
    <t>Vendite Nazionali</t>
  </si>
  <si>
    <t>VEN</t>
  </si>
  <si>
    <t>CFI</t>
  </si>
  <si>
    <t>Fattura vendita Italia</t>
  </si>
  <si>
    <t>A</t>
  </si>
  <si>
    <t>CFE</t>
  </si>
  <si>
    <t>Fattura vend. Extracomun.</t>
  </si>
  <si>
    <t>Note di variaz.ai ricavi Nazionali</t>
  </si>
  <si>
    <t>CNI</t>
  </si>
  <si>
    <t>Nota cr. a clienti Italia</t>
  </si>
  <si>
    <t>rif. fatt. 3002801 del 04/05/2023</t>
  </si>
  <si>
    <t>044/R1</t>
  </si>
  <si>
    <t>D</t>
  </si>
  <si>
    <t>STR. FATT 3002718</t>
  </si>
  <si>
    <t>054/R1</t>
  </si>
  <si>
    <t>ST. FATT VARIE</t>
  </si>
  <si>
    <t>056/R1</t>
  </si>
  <si>
    <t>STR.FATT. 3004309 DEL 30/06/2023</t>
  </si>
  <si>
    <t>061/R1</t>
  </si>
  <si>
    <t>ST. FATTURE VARIE 2022/2023</t>
  </si>
  <si>
    <t>064/R1</t>
  </si>
  <si>
    <t>068/R1</t>
  </si>
  <si>
    <t>STR. TOT 3005134</t>
  </si>
  <si>
    <t>074/R1</t>
  </si>
  <si>
    <t>STR. PARZ. 3005264</t>
  </si>
  <si>
    <t>077/R1</t>
  </si>
  <si>
    <t>PARZ.STR. FATT. 2023</t>
  </si>
  <si>
    <t>083/R1</t>
  </si>
  <si>
    <t>STORNO PARZ. FATT. 2023</t>
  </si>
  <si>
    <t>084/R1</t>
  </si>
  <si>
    <t>STR.PARZ.FATT. 2023</t>
  </si>
  <si>
    <t>088/R1</t>
  </si>
  <si>
    <t>STR PARZ. FATT 3005497</t>
  </si>
  <si>
    <t>092/R1</t>
  </si>
  <si>
    <t>STR.TOT FATT. 3003012</t>
  </si>
  <si>
    <t>098/R1</t>
  </si>
  <si>
    <t>STR TOT FATT. 3005014</t>
  </si>
  <si>
    <t>099/R1</t>
  </si>
  <si>
    <t>GEN</t>
  </si>
  <si>
    <t>GRC</t>
  </si>
  <si>
    <t>Giroconto</t>
  </si>
  <si>
    <t>Gc  Nc 48 x errata imputaz. conto</t>
  </si>
  <si>
    <t>Gc  Nc 55  x errata imputaz. conto</t>
  </si>
  <si>
    <t>Gc  Nc 57  x errata imputaz. conto</t>
  </si>
  <si>
    <t>Gc  Nc 63 x errata imputaz. conto</t>
  </si>
  <si>
    <t>Rettifiche ai ricavi Nazionali</t>
  </si>
  <si>
    <t>ACQ</t>
  </si>
  <si>
    <t>FAI</t>
  </si>
  <si>
    <t>Fattura acquisto Italia</t>
  </si>
  <si>
    <t>ASSITEC Stellantis Mirafiori 04/23</t>
  </si>
  <si>
    <t>AISSTEC Cassino 05/23</t>
  </si>
  <si>
    <t>ASSITEC Stellantis Pomigliano 05/23</t>
  </si>
  <si>
    <t>ASSITEC Stellantis Mirafiori 05/23</t>
  </si>
  <si>
    <t>GR3</t>
  </si>
  <si>
    <t>FCA ITALY Add 4515011527</t>
  </si>
  <si>
    <t>Debit NOTE recupero costi</t>
  </si>
  <si>
    <t>FCA ITALY</t>
  </si>
  <si>
    <t>add 4515008939 24/05/2023</t>
  </si>
  <si>
    <t>FCA ITALY  Add 4515010745</t>
  </si>
  <si>
    <t>Riaddebito campagna 14/06/23</t>
  </si>
  <si>
    <t>FCA ITALY SPA Add 4515010635</t>
  </si>
  <si>
    <t>12/06/23 Riaddebito Campagna</t>
  </si>
  <si>
    <t>FCA ITALY SPA Accr 4510052842</t>
  </si>
  <si>
    <t>Storno nota debito  4515010586</t>
  </si>
  <si>
    <t>FCA ITALY SPA Add. 4515010586</t>
  </si>
  <si>
    <t>Riaddebito CAMPAGNA 09/06/2023</t>
  </si>
  <si>
    <t>ASSITEC Fca Cassino 06/23</t>
  </si>
  <si>
    <t>ASSITEC Fca Pomigliano 06/23</t>
  </si>
  <si>
    <t>ASSITEC Stellantis Mirafiori 06/23</t>
  </si>
  <si>
    <t>FNI</t>
  </si>
  <si>
    <t>Nota cr. da forn. Italia</t>
  </si>
  <si>
    <t>Storno ft.1387 del 31/05/2023</t>
  </si>
  <si>
    <t>Storno ft. 1787 del 30/06/2023</t>
  </si>
  <si>
    <t>ASSITEC Stellantis Mirafiori 07/23</t>
  </si>
  <si>
    <t>ASSITEC Fca Cassino 07/23</t>
  </si>
  <si>
    <t>ASSITEC Fca Cassino 08/23</t>
  </si>
  <si>
    <t>MASERATI DN 23500056 27/04/2023</t>
  </si>
  <si>
    <t>RIADD. COSTI CAMPAG ORD. 20002868</t>
  </si>
  <si>
    <t>Vendite per Campionat. Nazionali</t>
  </si>
  <si>
    <t>Resi su Vendite Nazionali</t>
  </si>
  <si>
    <t>FCA ITALY addebito n. 4515006809</t>
  </si>
  <si>
    <t>reso fattura 2005853 28/10/22</t>
  </si>
  <si>
    <t>FCA Italy Addebito n.15006865 24/04</t>
  </si>
  <si>
    <t>reso fatt n. 2005445 del 11/10/2022</t>
  </si>
  <si>
    <t>MASERATI SPA Add.4515000862 20.12</t>
  </si>
  <si>
    <t>Reso fatt. 15801 03.11.2022</t>
  </si>
  <si>
    <t>MASERATI SPA Add. 4515000861  20.12</t>
  </si>
  <si>
    <t>Reso Fatt. 15801 3.11.22/ns 2005958</t>
  </si>
  <si>
    <t>FCA ITALY add 4515008085 4/05/23</t>
  </si>
  <si>
    <t>reso fatt. 2006582 6/12/22</t>
  </si>
  <si>
    <t>FCA ITALY add 4515005615 31/03/23</t>
  </si>
  <si>
    <t>reso fatt 2006582 6/12/22</t>
  </si>
  <si>
    <t>FCA ITALY Add. 4515009366 30/05/23</t>
  </si>
  <si>
    <t>reso fatt 2006137 14/11/22</t>
  </si>
  <si>
    <t>STELLANTIS EUROPE SPA</t>
  </si>
  <si>
    <t>DN 451501736 FT 2003714 06/07/22</t>
  </si>
  <si>
    <t>MASERATI SPA ADD. 4515000322</t>
  </si>
  <si>
    <t>10/7/23 FT. 2002425 E 2004961/2022</t>
  </si>
  <si>
    <t>MASERATI SPA ADD. 4515000321</t>
  </si>
  <si>
    <t>RIF FT. 2006040 del 09/11/22</t>
  </si>
  <si>
    <t>MASERATI SPA ADD 4515000319</t>
  </si>
  <si>
    <t>RIF FT. 2002425 DEL 28/04/22</t>
  </si>
  <si>
    <t>MASERATI SPA ADD. 4515000320</t>
  </si>
  <si>
    <t>RIF FT. 2005518 14/10/22</t>
  </si>
  <si>
    <t>STELLANTIS EUROPE ADD. 4515020881</t>
  </si>
  <si>
    <t>RIF FT 3001721 21/03/2023</t>
  </si>
  <si>
    <t>MASERATI SPA ADD. 451500571</t>
  </si>
  <si>
    <t>RESO FATT 3002723 28/04/23 ¤ 140,00</t>
  </si>
  <si>
    <t>Gc Maserati   DN 861</t>
  </si>
  <si>
    <t>Gc Maserati   DN 862</t>
  </si>
  <si>
    <t>IVECO ADD. 4515008056 29.07.23</t>
  </si>
  <si>
    <t>STORNO PARZ. FT 3004309 30/06/2023</t>
  </si>
  <si>
    <t>Vendite Comunitarie</t>
  </si>
  <si>
    <t>CFC</t>
  </si>
  <si>
    <t>Fattura vendita Intracom.</t>
  </si>
  <si>
    <t>CFD</t>
  </si>
  <si>
    <t>Fattura vendita intracom. TPCA</t>
  </si>
  <si>
    <t>CNC</t>
  </si>
  <si>
    <t>Nota cr. a clienti comun.</t>
  </si>
  <si>
    <t>str. fatt. 3006836</t>
  </si>
  <si>
    <t>100/R1</t>
  </si>
  <si>
    <t>CNE</t>
  </si>
  <si>
    <t>Nota cr. a clienti extrac</t>
  </si>
  <si>
    <t>STR.PARZ. 3006956</t>
  </si>
  <si>
    <t>105/R1</t>
  </si>
  <si>
    <t>Vendite Comunitarie a VEE Romania</t>
  </si>
  <si>
    <t>Note di variaz.ai ricavi Comunitari</t>
  </si>
  <si>
    <t>Addebito n. 7200005636 del 24/02/23</t>
  </si>
  <si>
    <t>Rif ft 2005539 del 14/10/2022</t>
  </si>
  <si>
    <t>STELLANTIS ESPANA Addebito</t>
  </si>
  <si>
    <t>n. 5100003892 25/04/23</t>
  </si>
  <si>
    <t>STELLANTIS ESPANA</t>
  </si>
  <si>
    <t>Addebito n.5100003535 19/04/23</t>
  </si>
  <si>
    <t>VIEROL AG</t>
  </si>
  <si>
    <t>Add. 989082257 28/07/22</t>
  </si>
  <si>
    <t>rif. fatt. 3001489</t>
  </si>
  <si>
    <t>043/R1</t>
  </si>
  <si>
    <t>PCAM</t>
  </si>
  <si>
    <t>Avis de debit 7225000210 05/05/2023</t>
  </si>
  <si>
    <t>STELLANTIS ESPANA doc 7040010191</t>
  </si>
  <si>
    <t>rif ft 3001288 1/03/23</t>
  </si>
  <si>
    <t>IBC VEHICLES LTD</t>
  </si>
  <si>
    <t>Debit Note 7275000122 28/02/2023</t>
  </si>
  <si>
    <t>PSA AUTOMOBILES SA avis 4800020818</t>
  </si>
  <si>
    <t>del 22/5/23 rif fatt 3001773</t>
  </si>
  <si>
    <t>NOTA DEBITO 5100005230 31/05/2023</t>
  </si>
  <si>
    <t>NOTA DEBITO 5100005195 30/05/2023</t>
  </si>
  <si>
    <t>PSA AUTOMOBILES</t>
  </si>
  <si>
    <t>Add. 5427003135 01/06/2023</t>
  </si>
  <si>
    <t>ST. FATT. 3004058 DEL 20/06/2023</t>
  </si>
  <si>
    <t>STR. FATT. 3004689 DEL 17/070/2023</t>
  </si>
  <si>
    <t>067/R1</t>
  </si>
  <si>
    <t>PCA SLOVAKIA SRO</t>
  </si>
  <si>
    <t>AVIS DEBIT N. 7250000620 08/07/2023</t>
  </si>
  <si>
    <t>PSA AUTOMOBILES SA</t>
  </si>
  <si>
    <t>AVIS DEBIT N. 5427003607 22/06/2023</t>
  </si>
  <si>
    <t>AVIS DEBIT N. 5427003606 22/06/2023</t>
  </si>
  <si>
    <t>PCA SLOVAKIA</t>
  </si>
  <si>
    <t>AVIS DEBIT N. 4800002675 09/06/2023</t>
  </si>
  <si>
    <t>PSA AUTOMOBILES AVIS DEBIT</t>
  </si>
  <si>
    <t>4800020818 RIF FT 3001773</t>
  </si>
  <si>
    <t>MERCEDES BENZ DEBIT NOTE 4507046778</t>
  </si>
  <si>
    <t>RECLAMO SU FT 3001413 07/03/2023</t>
  </si>
  <si>
    <t>RENAULT SAS AVIS DEBIT</t>
  </si>
  <si>
    <t>2700015949 RIF FT 2004160 2022</t>
  </si>
  <si>
    <t>EFSSC VAUXHAL DEBIT NOTE</t>
  </si>
  <si>
    <t>74/P/000000200655 02/01/2023</t>
  </si>
  <si>
    <t>EFSSC VAUXHALL MOTORS DEBIT NOTE</t>
  </si>
  <si>
    <t>PARTIAL CANC/ DUE TO PRICE</t>
  </si>
  <si>
    <t>3004773-3004909-3004910</t>
  </si>
  <si>
    <t>071/R1</t>
  </si>
  <si>
    <t>ST.PARZ. 3004274</t>
  </si>
  <si>
    <t>073/R1</t>
  </si>
  <si>
    <t>STR.PARZ.3004908-3004913</t>
  </si>
  <si>
    <t>075/R1</t>
  </si>
  <si>
    <t>STR. TOT 3005212</t>
  </si>
  <si>
    <t>076/R1</t>
  </si>
  <si>
    <t>FAE</t>
  </si>
  <si>
    <t>Fattura acquisto extrac.</t>
  </si>
  <si>
    <t>STELLANTIS ESPANA S.L.</t>
  </si>
  <si>
    <t>DEBIT NOTE 5100053783 DEL 17/08/23</t>
  </si>
  <si>
    <t>DEBIT NOTE 7250000620 8/07/2023</t>
  </si>
  <si>
    <t>OPEL AUTOMOBILE GMBH</t>
  </si>
  <si>
    <t>CREDIT NOTE FT. 3001397 6/03/23</t>
  </si>
  <si>
    <t>CREDIT NOTE RIF FT 300198 6/3/23</t>
  </si>
  <si>
    <t>STR.PARZ.FATT.3004631</t>
  </si>
  <si>
    <t>080/R1</t>
  </si>
  <si>
    <t>STORNO FATT.3004561</t>
  </si>
  <si>
    <t>081/R1</t>
  </si>
  <si>
    <t>STORNO FATT.3005007</t>
  </si>
  <si>
    <t>082/R1</t>
  </si>
  <si>
    <t>STR. PARZ. FATT. 3005904</t>
  </si>
  <si>
    <t>086/R1</t>
  </si>
  <si>
    <t>FAS</t>
  </si>
  <si>
    <t>Fattura acquisto comun.serviz</t>
  </si>
  <si>
    <t>PCA SLOVAKIA CREDIT NOTE</t>
  </si>
  <si>
    <t>RETROSPECTIVE N.7275000035</t>
  </si>
  <si>
    <t>PSA AUTOMOBILE AVIS DEBIT CORRECTIF</t>
  </si>
  <si>
    <t>18/9/23 - RIF FT EDI 3004162</t>
  </si>
  <si>
    <t>PSA AUTOMOBIKE AVIS DEBIT CORRECTIF</t>
  </si>
  <si>
    <t>20/09/23 -RIF FT 7002011309 20/9/23</t>
  </si>
  <si>
    <t>19/9/23 RIF FT EDI 3004884</t>
  </si>
  <si>
    <t>STR. FATT. 3005744</t>
  </si>
  <si>
    <t>089/R1</t>
  </si>
  <si>
    <t>PARZ. STR. FATT. 3004333</t>
  </si>
  <si>
    <t>094/R1</t>
  </si>
  <si>
    <t>SEVELNORD AVIS DEBIT CORRECTIF</t>
  </si>
  <si>
    <t>N. 5100013843 DEL 3/10/2023</t>
  </si>
  <si>
    <t>12/10/23 - RIF FT EDI 3005047</t>
  </si>
  <si>
    <t>IHC DEBIT NOTE N. 2223029</t>
  </si>
  <si>
    <t>ND CORRECTIVA 5100057075 31/10/23</t>
  </si>
  <si>
    <t>SEVEL NORD DN 5100015773</t>
  </si>
  <si>
    <t>DN 5100015773 31.10.23</t>
  </si>
  <si>
    <t>AVIS DEBIT 5427006003 30.10.23</t>
  </si>
  <si>
    <t>AVIS DEBIT 725000687721.10.23</t>
  </si>
  <si>
    <t>PSA AUTOMOBILES AVIS DEB 5427005902</t>
  </si>
  <si>
    <t>RIF FT EDI 3006592</t>
  </si>
  <si>
    <t>STR. FINC 1100375-1100364 DEL 2021</t>
  </si>
  <si>
    <t>103/R1</t>
  </si>
  <si>
    <t>Gc  Nc 37 x errata imputaz. conto</t>
  </si>
  <si>
    <t>Gc  Nc 38 x errata imputaz. conto</t>
  </si>
  <si>
    <t>Gc  Nc 58 x errata imputaz. conto</t>
  </si>
  <si>
    <t>STELLANTIS AUTO AVIS DEBIT</t>
  </si>
  <si>
    <t>90958521 09/11/2023</t>
  </si>
  <si>
    <t>4800047818 16/11/2023 RIF FT3003525</t>
  </si>
  <si>
    <t>4800047782 RIF FT 3003523</t>
  </si>
  <si>
    <t>Gc Vierol AG DN 82257</t>
  </si>
  <si>
    <t>CREDIT NOTE N. 7275000058 30.01.23</t>
  </si>
  <si>
    <t>CREDIT NOTE N. 7275000087 30.01.23</t>
  </si>
  <si>
    <t>Rettifiche ai ricavi Comunitari</t>
  </si>
  <si>
    <t>Fattura acquisto comun. beni</t>
  </si>
  <si>
    <t>IHC Debit Note 2223024 3/05/2023</t>
  </si>
  <si>
    <t>rif.  23ABR00917 11/04/2023</t>
  </si>
  <si>
    <t>GS3</t>
  </si>
  <si>
    <t>Giroconto fornitori (A)- CREA RATA</t>
  </si>
  <si>
    <t>cusman ft. 6</t>
  </si>
  <si>
    <t>cusman ft. 8</t>
  </si>
  <si>
    <t>FNC</t>
  </si>
  <si>
    <t>Nota cr. da forn. comun.</t>
  </si>
  <si>
    <t>Note di variazione ai ricavi VEE</t>
  </si>
  <si>
    <t>STR. PARZ. FATT. 3007366</t>
  </si>
  <si>
    <t>109/R1</t>
  </si>
  <si>
    <t>STR.FATT. 3007362</t>
  </si>
  <si>
    <t>110/R1</t>
  </si>
  <si>
    <t>STR. FATT. 3007363</t>
  </si>
  <si>
    <t>111/R1</t>
  </si>
  <si>
    <t>STR.FATT 3007364</t>
  </si>
  <si>
    <t>112/R1</t>
  </si>
  <si>
    <t>STR.FATT. 3007365</t>
  </si>
  <si>
    <t>113/R1</t>
  </si>
  <si>
    <t>Vendite per Campionat. Comunitarie</t>
  </si>
  <si>
    <t>str. fatt. 3002751 del 02/05/2023</t>
  </si>
  <si>
    <t>050/R1</t>
  </si>
  <si>
    <t>str.fatt. 3002924 del 11/05/2023</t>
  </si>
  <si>
    <t>052/R1</t>
  </si>
  <si>
    <t>Gc  Nc 31 x errata imputaz. conto</t>
  </si>
  <si>
    <t>Rettifiche ai ricavi VEE</t>
  </si>
  <si>
    <t>Sattura acquisto comun.serviz</t>
  </si>
  <si>
    <t>FAC</t>
  </si>
  <si>
    <t>Resi su Vendite Comunitarie a VEE</t>
  </si>
  <si>
    <t>Sconti e abb. su Vend. Comunitarie</t>
  </si>
  <si>
    <t>CAN</t>
  </si>
  <si>
    <t>Abbuono passivo</t>
  </si>
  <si>
    <t>Vendite Extra-Comunitarie</t>
  </si>
  <si>
    <t>VEDI PDF NOTA CREDITO</t>
  </si>
  <si>
    <t>101/R1</t>
  </si>
  <si>
    <t>Vendite Comun/Extracomun.a Viney</t>
  </si>
  <si>
    <t>str. fatt. 3003706 del 08/06/2023</t>
  </si>
  <si>
    <t>051/R1</t>
  </si>
  <si>
    <t>Note di variaz.ai ricavi Extracomun</t>
  </si>
  <si>
    <t>rif.fatt. 3002283 del 12/04/2023</t>
  </si>
  <si>
    <t>045/R1</t>
  </si>
  <si>
    <t>ST. FATT. 3004642 DEL 14/07/2023</t>
  </si>
  <si>
    <t>ST,PARZ FATT.3005038</t>
  </si>
  <si>
    <t>070/R1</t>
  </si>
  <si>
    <t>STR. TOT 3004436</t>
  </si>
  <si>
    <t>072/R1</t>
  </si>
  <si>
    <t>Gc  Nc 36 x errata imputaz. conto</t>
  </si>
  <si>
    <t>Gc  Nc 41 x errata imputaz. conto</t>
  </si>
  <si>
    <t>Rettifiche ai ricavi Extracomunit.</t>
  </si>
  <si>
    <t>ROLLS ROYCE</t>
  </si>
  <si>
    <t>Addebito 90890353 21/01</t>
  </si>
  <si>
    <t>Addebito 90890252 21/02/2023</t>
  </si>
  <si>
    <t>Addebito n. 90890354 21/01/2023</t>
  </si>
  <si>
    <t>FAF</t>
  </si>
  <si>
    <t>Fattura acquisto (autofattura</t>
  </si>
  <si>
    <t>ROLLS ROYCE  debit memo 5109006148</t>
  </si>
  <si>
    <t>21/06 reso rif 5003455092 ddt 13973</t>
  </si>
  <si>
    <t>ROLLS ROYCE credit memo 5109006282</t>
  </si>
  <si>
    <t>PERIOD 29/06/22 - 29/06/23</t>
  </si>
  <si>
    <t>ROLLS ROYCE CREDIT MEMO</t>
  </si>
  <si>
    <t>31/05/22 31/05/23 5108976311</t>
  </si>
  <si>
    <t>29/05/22 29/05/23 5108974981</t>
  </si>
  <si>
    <t>ROLLS ROYCE SEL BILLING</t>
  </si>
  <si>
    <t>CREDIT MEMO N. 5108850725 21/01/23</t>
  </si>
  <si>
    <t>ROLLS ROYCE SELF BILLING</t>
  </si>
  <si>
    <t>26/01/22 - 26/01/23 5108850726</t>
  </si>
  <si>
    <t>23/05/22 - 23/05/23 DOC 5108970169</t>
  </si>
  <si>
    <t>CREDIT NOTE N. 110000061 24/04/2023</t>
  </si>
  <si>
    <t>CREDIT NOTE N. 110000062 24/04/2023</t>
  </si>
  <si>
    <t>CREDIT NOTE N.1100000483 24/04/2023</t>
  </si>
  <si>
    <t>CREDIT NOTE N. 1100000482 24/04/23</t>
  </si>
  <si>
    <t>ROLLS ROYCE-QUALITY SURCHARGE DEBIT</t>
  </si>
  <si>
    <t>90930548 22/07/2023</t>
  </si>
  <si>
    <t>CREDIT MEMO 5109016021 10/07/2023</t>
  </si>
  <si>
    <t>5109050762 DEL 25/08/2023</t>
  </si>
  <si>
    <t>ROLLS ROYCE QUALITY SURCHARGE</t>
  </si>
  <si>
    <t>DEBIT NOTE 90933961 8/08/2023</t>
  </si>
  <si>
    <t>QUALITY SURCHARGE DEBIT NOTE</t>
  </si>
  <si>
    <t>90942198 09/09/23</t>
  </si>
  <si>
    <t>ROLLS ROYCE 90942198 09/09/23</t>
  </si>
  <si>
    <t>ROLLS ROYCE DOC 5109078311</t>
  </si>
  <si>
    <t>SBI credit memo 5109066414 28.8.23</t>
  </si>
  <si>
    <t>ROLLS ROYCE 5109086417 DEBIT MEMO</t>
  </si>
  <si>
    <t>CREDIT MEMO 5109084969 5/09/23</t>
  </si>
  <si>
    <t>ROLLS ROYCE 5109086421 27/09/23</t>
  </si>
  <si>
    <t>CREDIT MEMO 5109084966 11/09/2023</t>
  </si>
  <si>
    <t>ROLLS ROYCE DOC 5109086420 27/09.23</t>
  </si>
  <si>
    <t>CREDIT MEMO 5109084994 04/09/2023</t>
  </si>
  <si>
    <t>ROLLS ROYCE DEBIT MEMO 5109086419</t>
  </si>
  <si>
    <t>RIF CREDIT MEMO 5109084968 12/09/23</t>
  </si>
  <si>
    <t>ROLLS ROYCE 90946811 27/09/2023</t>
  </si>
  <si>
    <t>DEBIT MEMO 70121801 25/09/2023</t>
  </si>
  <si>
    <t>ROLLS ROYCE 90946809 27/09/2023</t>
  </si>
  <si>
    <t>DEBIT MEMO N. 70121612 19/09/2023</t>
  </si>
  <si>
    <t>ROLLS ROYCE 90946810 27/09/2023</t>
  </si>
  <si>
    <t>DEBIT MEMO 70121693 21/09/2023</t>
  </si>
  <si>
    <t>ROLLS ROYCE 90944840 20/09/2023</t>
  </si>
  <si>
    <t>DEBIT MEMO 70121592 18/09/2023</t>
  </si>
  <si>
    <t>ROLLS ROYCE 5109086418 27/09/23</t>
  </si>
  <si>
    <t>CREDIT MEMO 5109084967 11/09/23</t>
  </si>
  <si>
    <t>ROLLS ROYCE 90948666 4/10/2023</t>
  </si>
  <si>
    <t>ROLLS ROYCE DEBIT MEMO</t>
  </si>
  <si>
    <t>CREDIT MEMO 5109118686 27/09/2023</t>
  </si>
  <si>
    <t>ROLLS ROYCE 90949155 / 5.10.2023</t>
  </si>
  <si>
    <t>ROLLS ROYCE 90949154 5.10.2023</t>
  </si>
  <si>
    <t>ROLLS ROYCE 90949153 5/10/2023</t>
  </si>
  <si>
    <t>ROLLS ROYCE 90955914 31.10.2023</t>
  </si>
  <si>
    <t>ROLLS ROYCE 90955916 31.10.2023</t>
  </si>
  <si>
    <t>ROLLS ROYCE 90955915 31.10.2023</t>
  </si>
  <si>
    <t>ROLLS ROYCE 90955913 31.10.23</t>
  </si>
  <si>
    <t>EFSSC VAUXHALL MOTOR</t>
  </si>
  <si>
    <t>CREDIT NOTE CN20230410134 24/04/23</t>
  </si>
  <si>
    <t>OPEL VAUXHALL CREDIT NOTE</t>
  </si>
  <si>
    <t>CN20230410132 24.04.23</t>
  </si>
  <si>
    <t>Gc  Nc 49 x errata imputaz. conto</t>
  </si>
  <si>
    <t>CREDIT MEMO 5109116609 21.10.2023</t>
  </si>
  <si>
    <t>ROLLS ROYCE 5109154318 DEBIT MEMO</t>
  </si>
  <si>
    <t>5109154318 24112023</t>
  </si>
  <si>
    <t>ROLLS ROYCE SELF BILLING DEBIT MEMO</t>
  </si>
  <si>
    <t>5109156807 28.11.2023</t>
  </si>
  <si>
    <t>5109156809 28.11.2023</t>
  </si>
  <si>
    <t>5109156808 28.112023</t>
  </si>
  <si>
    <t>Gc Rolls  Royce  DN 90354</t>
  </si>
  <si>
    <t>Gc Rolls  Royce  DN 90352</t>
  </si>
  <si>
    <t>Gc Rolls  Royce  DN 90353</t>
  </si>
  <si>
    <t>Note di variazione ai ricavi Viney</t>
  </si>
  <si>
    <t>G/C A NC DA EMETTERE X ERR IMPUTAZ</t>
  </si>
  <si>
    <t>YANFENG VISTEON NC 40</t>
  </si>
  <si>
    <t>str. fatt. nr 3002278</t>
  </si>
  <si>
    <t>039/R1</t>
  </si>
  <si>
    <t>str fatt. nr 3001894</t>
  </si>
  <si>
    <t>040/R1</t>
  </si>
  <si>
    <t>str. tot fatt. 3002207</t>
  </si>
  <si>
    <t>042/R1</t>
  </si>
  <si>
    <t>Vendite per Campionat. Extra-Comun.</t>
  </si>
  <si>
    <t>Compartecipaz. Clienti per Attrezz.</t>
  </si>
  <si>
    <t>STR.TOT.FATT. 3005757</t>
  </si>
  <si>
    <t>095/R1</t>
  </si>
  <si>
    <t>Gc x corr mputa z NC 35  del 12/4</t>
  </si>
  <si>
    <t>STR. FATT. 3000476</t>
  </si>
  <si>
    <t>114/R1</t>
  </si>
  <si>
    <t>STR.FATT.3000477</t>
  </si>
  <si>
    <t>115/R1</t>
  </si>
  <si>
    <t>Vendita sfridi di produzione</t>
  </si>
  <si>
    <t>Contr.19/3003 locaz. di attrezz.VEE</t>
  </si>
  <si>
    <t>CFS</t>
  </si>
  <si>
    <t>Cessioni intracomunit.di servizi</t>
  </si>
  <si>
    <t>Contr.20/3004 Know-How VEE</t>
  </si>
  <si>
    <t>CTR.21 Prest.serv.infrag.VEE</t>
  </si>
  <si>
    <t>STR. PARZ. FATT.3005477</t>
  </si>
  <si>
    <t>085/R1</t>
  </si>
  <si>
    <t>RIF.FATT DA APRILE A GIUGNO 2023</t>
  </si>
  <si>
    <t>087/R1</t>
  </si>
  <si>
    <t>Differenze cambi attive</t>
  </si>
  <si>
    <t>FBE</t>
  </si>
  <si>
    <t>Bonifico Fornitori Estero</t>
  </si>
  <si>
    <t>FDA</t>
  </si>
  <si>
    <t>Diff. cambio attiva</t>
  </si>
  <si>
    <t>GSB</t>
  </si>
  <si>
    <t>Spese bancarie</t>
  </si>
  <si>
    <t>DIFF. CAMBIO BB $ 8.851,10  SACE</t>
  </si>
  <si>
    <t>DIFF. CAMBIO BB $152.587,55 SACE</t>
  </si>
  <si>
    <t>KENMAR CORP. FT 06/23 INTESA</t>
  </si>
  <si>
    <t>DIFF.CAMBIO BB $ 49.020  INT SACE</t>
  </si>
  <si>
    <t>DVS PACIFIC FT 191/945/207/207 BNL</t>
  </si>
  <si>
    <t>DVS FT 30232 01/23 UNICREDIT</t>
  </si>
  <si>
    <t>CIPEM SAS FT VARIE UNICREDIT</t>
  </si>
  <si>
    <t>HABER D. FT110823 22/8/23 UNICREDIT</t>
  </si>
  <si>
    <t>SYN TECH FT  VARIE INTESA</t>
  </si>
  <si>
    <t>CBE</t>
  </si>
  <si>
    <t>Bonifico Clienti Estero</t>
  </si>
  <si>
    <t>SYN TECH ACCR. ¤ 4712 INTESA</t>
  </si>
  <si>
    <t>DVS PACIFIC DIST 7839 BNL</t>
  </si>
  <si>
    <t>DIST 7843 FORN VARI USD UNICREDIT</t>
  </si>
  <si>
    <t>HANNOWAY FT VARIE INTESA</t>
  </si>
  <si>
    <t>DVS PACIFIC FT VARIE UNICREDIT</t>
  </si>
  <si>
    <t>Ricavi per rimborso bolli su fatt</t>
  </si>
  <si>
    <t>Altri ricavi e proventi</t>
  </si>
  <si>
    <t>Gc ft emesse relative anno 22/23</t>
  </si>
  <si>
    <t>STR. FATT. 3004503 DEL 07/07/2023</t>
  </si>
  <si>
    <t>069/R1</t>
  </si>
  <si>
    <t>STR. TOT 3004503</t>
  </si>
  <si>
    <t>078/R1</t>
  </si>
  <si>
    <t>STR. FATT. 3006048 18/09/2023</t>
  </si>
  <si>
    <t>093/R1</t>
  </si>
  <si>
    <t>106/R1</t>
  </si>
  <si>
    <t>STR.TOT FATT 3007324-7326-7325-7322</t>
  </si>
  <si>
    <t>107/R1</t>
  </si>
  <si>
    <t>STR.TOT.3004435-4437-6643</t>
  </si>
  <si>
    <t>108/R1</t>
  </si>
  <si>
    <t>Gc  Nc 47 x errata imputaz. conto</t>
  </si>
  <si>
    <t>Gc  Nc 46 x errata imputaz. conto</t>
  </si>
  <si>
    <t>Sopravvenienze per mensa</t>
  </si>
  <si>
    <t>COR</t>
  </si>
  <si>
    <t>Corrispettivi</t>
  </si>
  <si>
    <t>Tratt.mensa  operai Luglio 2023</t>
  </si>
  <si>
    <t>Tratt.mensa impiegati  Luglio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</si>
</sst>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14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B986-5B9D-4096-AA36-B5CBA7599D44}">
  <dimension ref="A1:P6862"/>
  <sheetViews>
    <sheetView tabSelected="1" workbookViewId="0">
      <pane ySplit="1" topLeftCell="A6799" activePane="bottomLeft" state="frozen"/>
      <selection pane="bottomLeft" activeCell="D6816" sqref="D6816"/>
    </sheetView>
  </sheetViews>
  <sheetFormatPr defaultRowHeight="14.4" x14ac:dyDescent="0.3"/>
  <cols>
    <col min="1" max="1" width="13.44140625" customWidth="1"/>
    <col min="2" max="2" width="15.33203125" customWidth="1"/>
    <col min="10" max="10" width="15.88671875" bestFit="1" customWidth="1"/>
    <col min="11" max="11" width="14.77734375" bestFit="1" customWidth="1"/>
    <col min="13" max="13" width="12.88671875" style="1" bestFit="1" customWidth="1"/>
    <col min="14" max="14" width="11.33203125" style="1" bestFit="1" customWidth="1"/>
    <col min="15" max="15" width="14" style="1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</v>
      </c>
      <c r="I1" t="s">
        <v>7</v>
      </c>
      <c r="J1" t="s">
        <v>8</v>
      </c>
      <c r="K1" t="s">
        <v>9</v>
      </c>
      <c r="L1" t="s">
        <v>10</v>
      </c>
      <c r="M1" s="1" t="s">
        <v>11</v>
      </c>
      <c r="N1" s="1" t="s">
        <v>12</v>
      </c>
      <c r="O1" s="1" t="s">
        <v>13</v>
      </c>
      <c r="P1" t="s">
        <v>14</v>
      </c>
    </row>
    <row r="2" spans="1:16" x14ac:dyDescent="0.3">
      <c r="A2" t="str">
        <f t="shared" ref="A2:A65" si="0">"301801010"</f>
        <v>301801010</v>
      </c>
      <c r="B2" t="s">
        <v>15</v>
      </c>
      <c r="C2">
        <v>1</v>
      </c>
      <c r="D2" t="s">
        <v>16</v>
      </c>
      <c r="E2">
        <v>221874</v>
      </c>
      <c r="F2">
        <v>2</v>
      </c>
      <c r="G2" t="s">
        <v>17</v>
      </c>
      <c r="H2" t="s">
        <v>18</v>
      </c>
      <c r="J2" s="2">
        <v>45021</v>
      </c>
      <c r="K2" s="2">
        <v>45021</v>
      </c>
      <c r="M2" s="1">
        <v>0</v>
      </c>
      <c r="N2" s="1">
        <v>1575</v>
      </c>
      <c r="O2" s="1">
        <v>1575</v>
      </c>
      <c r="P2" t="s">
        <v>19</v>
      </c>
    </row>
    <row r="3" spans="1:16" x14ac:dyDescent="0.3">
      <c r="A3" t="str">
        <f t="shared" si="0"/>
        <v>301801010</v>
      </c>
      <c r="B3" t="s">
        <v>15</v>
      </c>
      <c r="C3">
        <v>2</v>
      </c>
      <c r="D3" t="s">
        <v>16</v>
      </c>
      <c r="E3">
        <v>221875</v>
      </c>
      <c r="F3">
        <v>2</v>
      </c>
      <c r="G3" t="s">
        <v>17</v>
      </c>
      <c r="H3" t="s">
        <v>18</v>
      </c>
      <c r="J3" s="2">
        <v>45023</v>
      </c>
      <c r="K3" s="2">
        <v>45023</v>
      </c>
      <c r="M3" s="1">
        <v>0</v>
      </c>
      <c r="N3" s="1">
        <v>2068</v>
      </c>
      <c r="O3" s="1">
        <v>3643</v>
      </c>
      <c r="P3" t="s">
        <v>19</v>
      </c>
    </row>
    <row r="4" spans="1:16" x14ac:dyDescent="0.3">
      <c r="A4" t="str">
        <f t="shared" si="0"/>
        <v>301801010</v>
      </c>
      <c r="B4" t="s">
        <v>15</v>
      </c>
      <c r="C4">
        <v>3</v>
      </c>
      <c r="D4" t="s">
        <v>16</v>
      </c>
      <c r="E4">
        <v>221876</v>
      </c>
      <c r="F4">
        <v>2</v>
      </c>
      <c r="G4" t="s">
        <v>17</v>
      </c>
      <c r="H4" t="s">
        <v>18</v>
      </c>
      <c r="J4" s="2">
        <v>45023</v>
      </c>
      <c r="K4" s="2">
        <v>45023</v>
      </c>
      <c r="M4" s="1">
        <v>0</v>
      </c>
      <c r="N4" s="1">
        <v>4837.6000000000004</v>
      </c>
      <c r="O4" s="1">
        <v>8480.6</v>
      </c>
      <c r="P4" t="s">
        <v>19</v>
      </c>
    </row>
    <row r="5" spans="1:16" x14ac:dyDescent="0.3">
      <c r="A5" t="str">
        <f t="shared" si="0"/>
        <v>301801010</v>
      </c>
      <c r="B5" t="s">
        <v>15</v>
      </c>
      <c r="C5">
        <v>4</v>
      </c>
      <c r="D5" t="s">
        <v>16</v>
      </c>
      <c r="E5">
        <v>221877</v>
      </c>
      <c r="F5">
        <v>2</v>
      </c>
      <c r="G5" t="s">
        <v>17</v>
      </c>
      <c r="H5" t="s">
        <v>18</v>
      </c>
      <c r="J5" s="2">
        <v>45023</v>
      </c>
      <c r="K5" s="2">
        <v>45023</v>
      </c>
      <c r="M5" s="1">
        <v>0</v>
      </c>
      <c r="N5" s="1">
        <v>1536</v>
      </c>
      <c r="O5" s="1">
        <v>10016.6</v>
      </c>
      <c r="P5" t="s">
        <v>19</v>
      </c>
    </row>
    <row r="6" spans="1:16" x14ac:dyDescent="0.3">
      <c r="A6" t="str">
        <f t="shared" si="0"/>
        <v>301801010</v>
      </c>
      <c r="B6" t="s">
        <v>15</v>
      </c>
      <c r="C6">
        <v>5</v>
      </c>
      <c r="D6" t="s">
        <v>16</v>
      </c>
      <c r="E6">
        <v>221878</v>
      </c>
      <c r="F6">
        <v>2</v>
      </c>
      <c r="G6" t="s">
        <v>17</v>
      </c>
      <c r="H6" t="s">
        <v>18</v>
      </c>
      <c r="J6" s="2">
        <v>45023</v>
      </c>
      <c r="K6" s="2">
        <v>45023</v>
      </c>
      <c r="M6" s="1">
        <v>0</v>
      </c>
      <c r="N6" s="1">
        <v>1316</v>
      </c>
      <c r="O6" s="1">
        <v>11332.6</v>
      </c>
      <c r="P6" t="s">
        <v>19</v>
      </c>
    </row>
    <row r="7" spans="1:16" x14ac:dyDescent="0.3">
      <c r="A7" t="str">
        <f t="shared" si="0"/>
        <v>301801010</v>
      </c>
      <c r="B7" t="s">
        <v>15</v>
      </c>
      <c r="C7">
        <v>6</v>
      </c>
      <c r="D7" t="s">
        <v>16</v>
      </c>
      <c r="E7">
        <v>221879</v>
      </c>
      <c r="F7">
        <v>2</v>
      </c>
      <c r="G7" t="s">
        <v>17</v>
      </c>
      <c r="H7" t="s">
        <v>18</v>
      </c>
      <c r="J7" s="2">
        <v>45023</v>
      </c>
      <c r="K7" s="2">
        <v>45023</v>
      </c>
      <c r="M7" s="1">
        <v>0</v>
      </c>
      <c r="N7" s="1">
        <v>5618.2</v>
      </c>
      <c r="O7" s="1">
        <v>16950.8</v>
      </c>
      <c r="P7" t="s">
        <v>19</v>
      </c>
    </row>
    <row r="8" spans="1:16" x14ac:dyDescent="0.3">
      <c r="A8" t="str">
        <f t="shared" si="0"/>
        <v>301801010</v>
      </c>
      <c r="B8" t="s">
        <v>15</v>
      </c>
      <c r="C8">
        <v>7</v>
      </c>
      <c r="D8" t="s">
        <v>16</v>
      </c>
      <c r="E8">
        <v>221880</v>
      </c>
      <c r="F8">
        <v>2</v>
      </c>
      <c r="G8" t="s">
        <v>17</v>
      </c>
      <c r="H8" t="s">
        <v>18</v>
      </c>
      <c r="J8" s="2">
        <v>45023</v>
      </c>
      <c r="K8" s="2">
        <v>45023</v>
      </c>
      <c r="M8" s="1">
        <v>0</v>
      </c>
      <c r="N8" s="1">
        <v>6002.4</v>
      </c>
      <c r="O8" s="1">
        <v>22953.200000000001</v>
      </c>
      <c r="P8" t="s">
        <v>19</v>
      </c>
    </row>
    <row r="9" spans="1:16" x14ac:dyDescent="0.3">
      <c r="A9" t="str">
        <f t="shared" si="0"/>
        <v>301801010</v>
      </c>
      <c r="B9" t="s">
        <v>15</v>
      </c>
      <c r="C9">
        <v>8</v>
      </c>
      <c r="D9" t="s">
        <v>16</v>
      </c>
      <c r="E9">
        <v>221881</v>
      </c>
      <c r="F9">
        <v>2</v>
      </c>
      <c r="G9" t="s">
        <v>17</v>
      </c>
      <c r="H9" t="s">
        <v>18</v>
      </c>
      <c r="J9" s="2">
        <v>45023</v>
      </c>
      <c r="K9" s="2">
        <v>45023</v>
      </c>
      <c r="M9" s="1">
        <v>0</v>
      </c>
      <c r="N9" s="1">
        <v>6650</v>
      </c>
      <c r="O9" s="1">
        <v>29603.200000000001</v>
      </c>
      <c r="P9" t="s">
        <v>19</v>
      </c>
    </row>
    <row r="10" spans="1:16" x14ac:dyDescent="0.3">
      <c r="A10" t="str">
        <f t="shared" si="0"/>
        <v>301801010</v>
      </c>
      <c r="B10" t="s">
        <v>15</v>
      </c>
      <c r="C10">
        <v>9</v>
      </c>
      <c r="D10" t="s">
        <v>16</v>
      </c>
      <c r="E10">
        <v>221882</v>
      </c>
      <c r="F10">
        <v>2</v>
      </c>
      <c r="G10" t="s">
        <v>17</v>
      </c>
      <c r="H10" t="s">
        <v>18</v>
      </c>
      <c r="J10" s="2">
        <v>45023</v>
      </c>
      <c r="K10" s="2">
        <v>45023</v>
      </c>
      <c r="M10" s="1">
        <v>0</v>
      </c>
      <c r="N10" s="1">
        <v>1650</v>
      </c>
      <c r="O10" s="1">
        <v>31253.200000000001</v>
      </c>
      <c r="P10" t="s">
        <v>19</v>
      </c>
    </row>
    <row r="11" spans="1:16" x14ac:dyDescent="0.3">
      <c r="A11" t="str">
        <f t="shared" si="0"/>
        <v>301801010</v>
      </c>
      <c r="B11" t="s">
        <v>15</v>
      </c>
      <c r="C11">
        <v>10</v>
      </c>
      <c r="D11" t="s">
        <v>16</v>
      </c>
      <c r="E11">
        <v>221885</v>
      </c>
      <c r="F11">
        <v>2</v>
      </c>
      <c r="G11" t="s">
        <v>17</v>
      </c>
      <c r="H11" t="s">
        <v>18</v>
      </c>
      <c r="J11" s="2">
        <v>45023</v>
      </c>
      <c r="K11" s="2">
        <v>45023</v>
      </c>
      <c r="M11" s="1">
        <v>0</v>
      </c>
      <c r="N11" s="1">
        <v>2068</v>
      </c>
      <c r="O11" s="1">
        <v>33321.199999999997</v>
      </c>
      <c r="P11" t="s">
        <v>19</v>
      </c>
    </row>
    <row r="12" spans="1:16" x14ac:dyDescent="0.3">
      <c r="A12" t="str">
        <f t="shared" si="0"/>
        <v>301801010</v>
      </c>
      <c r="B12" t="s">
        <v>15</v>
      </c>
      <c r="C12">
        <v>11</v>
      </c>
      <c r="D12" t="s">
        <v>16</v>
      </c>
      <c r="E12">
        <v>221886</v>
      </c>
      <c r="F12">
        <v>2</v>
      </c>
      <c r="G12" t="s">
        <v>17</v>
      </c>
      <c r="H12" t="s">
        <v>18</v>
      </c>
      <c r="J12" s="2">
        <v>45023</v>
      </c>
      <c r="K12" s="2">
        <v>45023</v>
      </c>
      <c r="M12" s="1">
        <v>0</v>
      </c>
      <c r="N12" s="1">
        <v>643.20000000000005</v>
      </c>
      <c r="O12" s="1">
        <v>33964.400000000001</v>
      </c>
      <c r="P12" t="s">
        <v>19</v>
      </c>
    </row>
    <row r="13" spans="1:16" x14ac:dyDescent="0.3">
      <c r="A13" t="str">
        <f t="shared" si="0"/>
        <v>301801010</v>
      </c>
      <c r="B13" t="s">
        <v>15</v>
      </c>
      <c r="C13">
        <v>12</v>
      </c>
      <c r="D13" t="s">
        <v>16</v>
      </c>
      <c r="E13">
        <v>221887</v>
      </c>
      <c r="F13">
        <v>2</v>
      </c>
      <c r="G13" t="s">
        <v>17</v>
      </c>
      <c r="H13" t="s">
        <v>18</v>
      </c>
      <c r="J13" s="2">
        <v>45023</v>
      </c>
      <c r="K13" s="2">
        <v>45023</v>
      </c>
      <c r="M13" s="1">
        <v>0</v>
      </c>
      <c r="N13" s="1">
        <v>5451.68</v>
      </c>
      <c r="O13" s="1">
        <v>39416.080000000002</v>
      </c>
      <c r="P13" t="s">
        <v>19</v>
      </c>
    </row>
    <row r="14" spans="1:16" x14ac:dyDescent="0.3">
      <c r="A14" t="str">
        <f t="shared" si="0"/>
        <v>301801010</v>
      </c>
      <c r="B14" t="s">
        <v>15</v>
      </c>
      <c r="C14">
        <v>13</v>
      </c>
      <c r="D14" t="s">
        <v>16</v>
      </c>
      <c r="E14">
        <v>221888</v>
      </c>
      <c r="F14">
        <v>2</v>
      </c>
      <c r="G14" t="s">
        <v>17</v>
      </c>
      <c r="H14" t="s">
        <v>18</v>
      </c>
      <c r="J14" s="2">
        <v>45023</v>
      </c>
      <c r="K14" s="2">
        <v>45023</v>
      </c>
      <c r="M14" s="1">
        <v>0</v>
      </c>
      <c r="N14" s="1">
        <v>13802</v>
      </c>
      <c r="O14" s="1">
        <v>53218.080000000002</v>
      </c>
      <c r="P14" t="s">
        <v>19</v>
      </c>
    </row>
    <row r="15" spans="1:16" x14ac:dyDescent="0.3">
      <c r="A15" t="str">
        <f t="shared" si="0"/>
        <v>301801010</v>
      </c>
      <c r="B15" t="s">
        <v>15</v>
      </c>
      <c r="C15">
        <v>14</v>
      </c>
      <c r="D15" t="s">
        <v>16</v>
      </c>
      <c r="E15">
        <v>221889</v>
      </c>
      <c r="F15">
        <v>2</v>
      </c>
      <c r="G15" t="s">
        <v>17</v>
      </c>
      <c r="H15" t="s">
        <v>18</v>
      </c>
      <c r="J15" s="2">
        <v>45023</v>
      </c>
      <c r="K15" s="2">
        <v>45023</v>
      </c>
      <c r="M15" s="1">
        <v>0</v>
      </c>
      <c r="N15" s="1">
        <v>10961.6</v>
      </c>
      <c r="O15" s="1">
        <v>64179.68</v>
      </c>
      <c r="P15" t="s">
        <v>19</v>
      </c>
    </row>
    <row r="16" spans="1:16" x14ac:dyDescent="0.3">
      <c r="A16" t="str">
        <f t="shared" si="0"/>
        <v>301801010</v>
      </c>
      <c r="B16" t="s">
        <v>15</v>
      </c>
      <c r="C16">
        <v>15</v>
      </c>
      <c r="D16" t="s">
        <v>16</v>
      </c>
      <c r="E16">
        <v>221890</v>
      </c>
      <c r="F16">
        <v>2</v>
      </c>
      <c r="G16" t="s">
        <v>17</v>
      </c>
      <c r="H16" t="s">
        <v>18</v>
      </c>
      <c r="J16" s="2">
        <v>45023</v>
      </c>
      <c r="K16" s="2">
        <v>45023</v>
      </c>
      <c r="M16" s="1">
        <v>0</v>
      </c>
      <c r="N16" s="1">
        <v>3448.5</v>
      </c>
      <c r="O16" s="1">
        <v>67628.179999999993</v>
      </c>
      <c r="P16" t="s">
        <v>19</v>
      </c>
    </row>
    <row r="17" spans="1:16" x14ac:dyDescent="0.3">
      <c r="A17" t="str">
        <f t="shared" si="0"/>
        <v>301801010</v>
      </c>
      <c r="B17" t="s">
        <v>15</v>
      </c>
      <c r="C17">
        <v>16</v>
      </c>
      <c r="D17" t="s">
        <v>16</v>
      </c>
      <c r="E17">
        <v>221891</v>
      </c>
      <c r="F17">
        <v>2</v>
      </c>
      <c r="G17" t="s">
        <v>17</v>
      </c>
      <c r="H17" t="s">
        <v>18</v>
      </c>
      <c r="J17" s="2">
        <v>45023</v>
      </c>
      <c r="K17" s="2">
        <v>45023</v>
      </c>
      <c r="M17" s="1">
        <v>0</v>
      </c>
      <c r="N17" s="1">
        <v>2338</v>
      </c>
      <c r="O17" s="1">
        <v>69966.179999999993</v>
      </c>
      <c r="P17" t="s">
        <v>19</v>
      </c>
    </row>
    <row r="18" spans="1:16" x14ac:dyDescent="0.3">
      <c r="A18" t="str">
        <f t="shared" si="0"/>
        <v>301801010</v>
      </c>
      <c r="B18" t="s">
        <v>15</v>
      </c>
      <c r="C18">
        <v>17</v>
      </c>
      <c r="D18" t="s">
        <v>16</v>
      </c>
      <c r="E18">
        <v>221892</v>
      </c>
      <c r="F18">
        <v>2</v>
      </c>
      <c r="G18" t="s">
        <v>17</v>
      </c>
      <c r="H18" t="s">
        <v>18</v>
      </c>
      <c r="J18" s="2">
        <v>45023</v>
      </c>
      <c r="K18" s="2">
        <v>45023</v>
      </c>
      <c r="M18" s="1">
        <v>0</v>
      </c>
      <c r="N18" s="1">
        <v>2662.4</v>
      </c>
      <c r="O18" s="1">
        <v>72628.58</v>
      </c>
      <c r="P18" t="s">
        <v>19</v>
      </c>
    </row>
    <row r="19" spans="1:16" x14ac:dyDescent="0.3">
      <c r="A19" t="str">
        <f t="shared" si="0"/>
        <v>301801010</v>
      </c>
      <c r="B19" t="s">
        <v>15</v>
      </c>
      <c r="C19">
        <v>18</v>
      </c>
      <c r="D19" t="s">
        <v>16</v>
      </c>
      <c r="E19">
        <v>222006</v>
      </c>
      <c r="F19">
        <v>2</v>
      </c>
      <c r="G19" t="s">
        <v>17</v>
      </c>
      <c r="H19" t="s">
        <v>18</v>
      </c>
      <c r="J19" s="2">
        <v>45028</v>
      </c>
      <c r="K19" s="2">
        <v>45028</v>
      </c>
      <c r="M19" s="1">
        <v>0</v>
      </c>
      <c r="N19" s="1">
        <v>328.56</v>
      </c>
      <c r="O19" s="1">
        <v>72957.14</v>
      </c>
      <c r="P19" t="s">
        <v>19</v>
      </c>
    </row>
    <row r="20" spans="1:16" x14ac:dyDescent="0.3">
      <c r="A20" t="str">
        <f t="shared" si="0"/>
        <v>301801010</v>
      </c>
      <c r="B20" t="s">
        <v>15</v>
      </c>
      <c r="C20">
        <v>19</v>
      </c>
      <c r="D20" t="s">
        <v>16</v>
      </c>
      <c r="E20">
        <v>222008</v>
      </c>
      <c r="F20">
        <v>2</v>
      </c>
      <c r="G20" t="s">
        <v>17</v>
      </c>
      <c r="H20" t="s">
        <v>18</v>
      </c>
      <c r="J20" s="2">
        <v>45028</v>
      </c>
      <c r="K20" s="2">
        <v>45028</v>
      </c>
      <c r="M20" s="1">
        <v>0</v>
      </c>
      <c r="N20" s="1">
        <v>2068</v>
      </c>
      <c r="O20" s="1">
        <v>75025.14</v>
      </c>
      <c r="P20" t="s">
        <v>19</v>
      </c>
    </row>
    <row r="21" spans="1:16" x14ac:dyDescent="0.3">
      <c r="A21" t="str">
        <f t="shared" si="0"/>
        <v>301801010</v>
      </c>
      <c r="B21" t="s">
        <v>15</v>
      </c>
      <c r="C21">
        <v>20</v>
      </c>
      <c r="D21" t="s">
        <v>16</v>
      </c>
      <c r="E21">
        <v>222009</v>
      </c>
      <c r="F21">
        <v>2</v>
      </c>
      <c r="G21" t="s">
        <v>17</v>
      </c>
      <c r="H21" t="s">
        <v>18</v>
      </c>
      <c r="J21" s="2">
        <v>45028</v>
      </c>
      <c r="K21" s="2">
        <v>45028</v>
      </c>
      <c r="M21" s="1">
        <v>0</v>
      </c>
      <c r="N21" s="1">
        <v>5272.8</v>
      </c>
      <c r="O21" s="1">
        <v>80297.94</v>
      </c>
      <c r="P21" t="s">
        <v>19</v>
      </c>
    </row>
    <row r="22" spans="1:16" x14ac:dyDescent="0.3">
      <c r="A22" t="str">
        <f t="shared" si="0"/>
        <v>301801010</v>
      </c>
      <c r="B22" t="s">
        <v>15</v>
      </c>
      <c r="C22">
        <v>21</v>
      </c>
      <c r="D22" t="s">
        <v>16</v>
      </c>
      <c r="E22">
        <v>222010</v>
      </c>
      <c r="F22">
        <v>2</v>
      </c>
      <c r="G22" t="s">
        <v>17</v>
      </c>
      <c r="H22" t="s">
        <v>18</v>
      </c>
      <c r="J22" s="2">
        <v>45028</v>
      </c>
      <c r="K22" s="2">
        <v>45028</v>
      </c>
      <c r="M22" s="1">
        <v>0</v>
      </c>
      <c r="N22" s="1">
        <v>12415.76</v>
      </c>
      <c r="O22" s="1">
        <v>92713.7</v>
      </c>
      <c r="P22" t="s">
        <v>19</v>
      </c>
    </row>
    <row r="23" spans="1:16" x14ac:dyDescent="0.3">
      <c r="A23" t="str">
        <f t="shared" si="0"/>
        <v>301801010</v>
      </c>
      <c r="B23" t="s">
        <v>15</v>
      </c>
      <c r="C23">
        <v>22</v>
      </c>
      <c r="D23" t="s">
        <v>16</v>
      </c>
      <c r="E23">
        <v>222011</v>
      </c>
      <c r="F23">
        <v>2</v>
      </c>
      <c r="G23" t="s">
        <v>17</v>
      </c>
      <c r="H23" t="s">
        <v>18</v>
      </c>
      <c r="J23" s="2">
        <v>45028</v>
      </c>
      <c r="K23" s="2">
        <v>45028</v>
      </c>
      <c r="M23" s="1">
        <v>0</v>
      </c>
      <c r="N23" s="1">
        <v>2215.3000000000002</v>
      </c>
      <c r="O23" s="1">
        <v>94929</v>
      </c>
      <c r="P23" t="s">
        <v>19</v>
      </c>
    </row>
    <row r="24" spans="1:16" x14ac:dyDescent="0.3">
      <c r="A24" t="str">
        <f t="shared" si="0"/>
        <v>301801010</v>
      </c>
      <c r="B24" t="s">
        <v>15</v>
      </c>
      <c r="C24">
        <v>23</v>
      </c>
      <c r="D24" t="s">
        <v>16</v>
      </c>
      <c r="E24">
        <v>222012</v>
      </c>
      <c r="F24">
        <v>2</v>
      </c>
      <c r="G24" t="s">
        <v>17</v>
      </c>
      <c r="H24" t="s">
        <v>18</v>
      </c>
      <c r="J24" s="2">
        <v>45028</v>
      </c>
      <c r="K24" s="2">
        <v>45028</v>
      </c>
      <c r="M24" s="1">
        <v>0</v>
      </c>
      <c r="N24" s="1">
        <v>2760</v>
      </c>
      <c r="O24" s="1">
        <v>97689</v>
      </c>
      <c r="P24" t="s">
        <v>19</v>
      </c>
    </row>
    <row r="25" spans="1:16" x14ac:dyDescent="0.3">
      <c r="A25" t="str">
        <f t="shared" si="0"/>
        <v>301801010</v>
      </c>
      <c r="B25" t="s">
        <v>15</v>
      </c>
      <c r="C25">
        <v>24</v>
      </c>
      <c r="D25" t="s">
        <v>16</v>
      </c>
      <c r="E25">
        <v>222013</v>
      </c>
      <c r="F25">
        <v>2</v>
      </c>
      <c r="G25" t="s">
        <v>17</v>
      </c>
      <c r="H25" t="s">
        <v>18</v>
      </c>
      <c r="J25" s="2">
        <v>45028</v>
      </c>
      <c r="K25" s="2">
        <v>45028</v>
      </c>
      <c r="M25" s="1">
        <v>0</v>
      </c>
      <c r="N25" s="1">
        <v>7083.44</v>
      </c>
      <c r="O25" s="1">
        <v>104772.44</v>
      </c>
      <c r="P25" t="s">
        <v>19</v>
      </c>
    </row>
    <row r="26" spans="1:16" x14ac:dyDescent="0.3">
      <c r="A26" t="str">
        <f t="shared" si="0"/>
        <v>301801010</v>
      </c>
      <c r="B26" t="s">
        <v>15</v>
      </c>
      <c r="C26">
        <v>25</v>
      </c>
      <c r="D26" t="s">
        <v>16</v>
      </c>
      <c r="E26">
        <v>222014</v>
      </c>
      <c r="F26">
        <v>2</v>
      </c>
      <c r="G26" t="s">
        <v>17</v>
      </c>
      <c r="H26" t="s">
        <v>18</v>
      </c>
      <c r="J26" s="2">
        <v>45028</v>
      </c>
      <c r="K26" s="2">
        <v>45028</v>
      </c>
      <c r="M26" s="1">
        <v>0</v>
      </c>
      <c r="N26" s="1">
        <v>3504</v>
      </c>
      <c r="O26" s="1">
        <v>108276.44</v>
      </c>
      <c r="P26" t="s">
        <v>19</v>
      </c>
    </row>
    <row r="27" spans="1:16" x14ac:dyDescent="0.3">
      <c r="A27" t="str">
        <f t="shared" si="0"/>
        <v>301801010</v>
      </c>
      <c r="B27" t="s">
        <v>15</v>
      </c>
      <c r="C27">
        <v>26</v>
      </c>
      <c r="D27" t="s">
        <v>16</v>
      </c>
      <c r="E27">
        <v>222016</v>
      </c>
      <c r="F27">
        <v>2</v>
      </c>
      <c r="G27" t="s">
        <v>17</v>
      </c>
      <c r="H27" t="s">
        <v>18</v>
      </c>
      <c r="J27" s="2">
        <v>45028</v>
      </c>
      <c r="K27" s="2">
        <v>45028</v>
      </c>
      <c r="M27" s="1">
        <v>0</v>
      </c>
      <c r="N27" s="1">
        <v>2286.3200000000002</v>
      </c>
      <c r="O27" s="1">
        <v>110562.76</v>
      </c>
      <c r="P27" t="s">
        <v>19</v>
      </c>
    </row>
    <row r="28" spans="1:16" x14ac:dyDescent="0.3">
      <c r="A28" t="str">
        <f t="shared" si="0"/>
        <v>301801010</v>
      </c>
      <c r="B28" t="s">
        <v>15</v>
      </c>
      <c r="C28">
        <v>27</v>
      </c>
      <c r="D28" t="s">
        <v>16</v>
      </c>
      <c r="E28">
        <v>222017</v>
      </c>
      <c r="F28">
        <v>2</v>
      </c>
      <c r="G28" t="s">
        <v>17</v>
      </c>
      <c r="H28" t="s">
        <v>18</v>
      </c>
      <c r="J28" s="2">
        <v>45028</v>
      </c>
      <c r="K28" s="2">
        <v>45028</v>
      </c>
      <c r="M28" s="1">
        <v>0</v>
      </c>
      <c r="N28" s="1">
        <v>1764</v>
      </c>
      <c r="O28" s="1">
        <v>112326.76</v>
      </c>
      <c r="P28" t="s">
        <v>19</v>
      </c>
    </row>
    <row r="29" spans="1:16" x14ac:dyDescent="0.3">
      <c r="A29" t="str">
        <f t="shared" si="0"/>
        <v>301801010</v>
      </c>
      <c r="B29" t="s">
        <v>15</v>
      </c>
      <c r="C29">
        <v>28</v>
      </c>
      <c r="D29" t="s">
        <v>16</v>
      </c>
      <c r="E29">
        <v>222018</v>
      </c>
      <c r="F29">
        <v>2</v>
      </c>
      <c r="G29" t="s">
        <v>17</v>
      </c>
      <c r="H29" t="s">
        <v>18</v>
      </c>
      <c r="J29" s="2">
        <v>45028</v>
      </c>
      <c r="K29" s="2">
        <v>45028</v>
      </c>
      <c r="M29" s="1">
        <v>0</v>
      </c>
      <c r="N29" s="1">
        <v>964.8</v>
      </c>
      <c r="O29" s="1">
        <v>113291.56</v>
      </c>
      <c r="P29" t="s">
        <v>19</v>
      </c>
    </row>
    <row r="30" spans="1:16" x14ac:dyDescent="0.3">
      <c r="A30" t="str">
        <f t="shared" si="0"/>
        <v>301801010</v>
      </c>
      <c r="B30" t="s">
        <v>15</v>
      </c>
      <c r="C30">
        <v>29</v>
      </c>
      <c r="D30" t="s">
        <v>16</v>
      </c>
      <c r="E30">
        <v>222019</v>
      </c>
      <c r="F30">
        <v>2</v>
      </c>
      <c r="G30" t="s">
        <v>17</v>
      </c>
      <c r="H30" t="s">
        <v>18</v>
      </c>
      <c r="J30" s="2">
        <v>45028</v>
      </c>
      <c r="K30" s="2">
        <v>45028</v>
      </c>
      <c r="M30" s="1">
        <v>0</v>
      </c>
      <c r="N30" s="1">
        <v>2688</v>
      </c>
      <c r="O30" s="1">
        <v>115979.56</v>
      </c>
      <c r="P30" t="s">
        <v>19</v>
      </c>
    </row>
    <row r="31" spans="1:16" x14ac:dyDescent="0.3">
      <c r="A31" t="str">
        <f t="shared" si="0"/>
        <v>301801010</v>
      </c>
      <c r="B31" t="s">
        <v>15</v>
      </c>
      <c r="C31">
        <v>30</v>
      </c>
      <c r="D31" t="s">
        <v>16</v>
      </c>
      <c r="E31">
        <v>222020</v>
      </c>
      <c r="F31">
        <v>2</v>
      </c>
      <c r="G31" t="s">
        <v>17</v>
      </c>
      <c r="H31" t="s">
        <v>18</v>
      </c>
      <c r="J31" s="2">
        <v>45028</v>
      </c>
      <c r="K31" s="2">
        <v>45028</v>
      </c>
      <c r="M31" s="1">
        <v>0</v>
      </c>
      <c r="N31" s="1">
        <v>21589.200000000001</v>
      </c>
      <c r="O31" s="1">
        <v>137568.76</v>
      </c>
      <c r="P31" t="s">
        <v>19</v>
      </c>
    </row>
    <row r="32" spans="1:16" x14ac:dyDescent="0.3">
      <c r="A32" t="str">
        <f t="shared" si="0"/>
        <v>301801010</v>
      </c>
      <c r="B32" t="s">
        <v>15</v>
      </c>
      <c r="C32">
        <v>31</v>
      </c>
      <c r="D32" t="s">
        <v>16</v>
      </c>
      <c r="E32">
        <v>222021</v>
      </c>
      <c r="F32">
        <v>2</v>
      </c>
      <c r="G32" t="s">
        <v>17</v>
      </c>
      <c r="H32" t="s">
        <v>18</v>
      </c>
      <c r="J32" s="2">
        <v>45028</v>
      </c>
      <c r="K32" s="2">
        <v>45028</v>
      </c>
      <c r="M32" s="1">
        <v>0</v>
      </c>
      <c r="N32" s="1">
        <v>11128</v>
      </c>
      <c r="O32" s="1">
        <v>148696.76</v>
      </c>
      <c r="P32" t="s">
        <v>19</v>
      </c>
    </row>
    <row r="33" spans="1:16" x14ac:dyDescent="0.3">
      <c r="A33" t="str">
        <f t="shared" si="0"/>
        <v>301801010</v>
      </c>
      <c r="B33" t="s">
        <v>15</v>
      </c>
      <c r="C33">
        <v>32</v>
      </c>
      <c r="D33" t="s">
        <v>16</v>
      </c>
      <c r="E33">
        <v>222023</v>
      </c>
      <c r="F33">
        <v>2</v>
      </c>
      <c r="G33" t="s">
        <v>17</v>
      </c>
      <c r="H33" t="s">
        <v>18</v>
      </c>
      <c r="J33" s="2">
        <v>45028</v>
      </c>
      <c r="K33" s="2">
        <v>45028</v>
      </c>
      <c r="M33" s="1">
        <v>0</v>
      </c>
      <c r="N33" s="1">
        <v>1125</v>
      </c>
      <c r="O33" s="1">
        <v>149821.76000000001</v>
      </c>
      <c r="P33" t="s">
        <v>19</v>
      </c>
    </row>
    <row r="34" spans="1:16" x14ac:dyDescent="0.3">
      <c r="A34" t="str">
        <f t="shared" si="0"/>
        <v>301801010</v>
      </c>
      <c r="B34" t="s">
        <v>15</v>
      </c>
      <c r="C34">
        <v>33</v>
      </c>
      <c r="D34" t="s">
        <v>16</v>
      </c>
      <c r="E34">
        <v>222024</v>
      </c>
      <c r="F34">
        <v>2</v>
      </c>
      <c r="G34" t="s">
        <v>17</v>
      </c>
      <c r="H34" t="s">
        <v>18</v>
      </c>
      <c r="J34" s="2">
        <v>45028</v>
      </c>
      <c r="K34" s="2">
        <v>45028</v>
      </c>
      <c r="M34" s="1">
        <v>0</v>
      </c>
      <c r="N34" s="1">
        <v>47974.44</v>
      </c>
      <c r="O34" s="1">
        <v>197796.2</v>
      </c>
      <c r="P34" t="s">
        <v>19</v>
      </c>
    </row>
    <row r="35" spans="1:16" x14ac:dyDescent="0.3">
      <c r="A35" t="str">
        <f t="shared" si="0"/>
        <v>301801010</v>
      </c>
      <c r="B35" t="s">
        <v>15</v>
      </c>
      <c r="C35">
        <v>34</v>
      </c>
      <c r="D35" t="s">
        <v>16</v>
      </c>
      <c r="E35">
        <v>222027</v>
      </c>
      <c r="F35">
        <v>2</v>
      </c>
      <c r="G35" t="s">
        <v>17</v>
      </c>
      <c r="H35" t="s">
        <v>18</v>
      </c>
      <c r="J35" s="2">
        <v>45028</v>
      </c>
      <c r="K35" s="2">
        <v>45028</v>
      </c>
      <c r="M35" s="1">
        <v>0</v>
      </c>
      <c r="N35" s="1">
        <v>846</v>
      </c>
      <c r="O35" s="1">
        <v>198642.2</v>
      </c>
      <c r="P35" t="s">
        <v>19</v>
      </c>
    </row>
    <row r="36" spans="1:16" x14ac:dyDescent="0.3">
      <c r="A36" t="str">
        <f t="shared" si="0"/>
        <v>301801010</v>
      </c>
      <c r="B36" t="s">
        <v>15</v>
      </c>
      <c r="C36">
        <v>35</v>
      </c>
      <c r="D36" t="s">
        <v>16</v>
      </c>
      <c r="E36">
        <v>222028</v>
      </c>
      <c r="F36">
        <v>2</v>
      </c>
      <c r="G36" t="s">
        <v>17</v>
      </c>
      <c r="H36" t="s">
        <v>18</v>
      </c>
      <c r="J36" s="2">
        <v>45028</v>
      </c>
      <c r="K36" s="2">
        <v>45028</v>
      </c>
      <c r="M36" s="1">
        <v>0</v>
      </c>
      <c r="N36" s="1">
        <v>804</v>
      </c>
      <c r="O36" s="1">
        <v>199446.2</v>
      </c>
      <c r="P36" t="s">
        <v>19</v>
      </c>
    </row>
    <row r="37" spans="1:16" x14ac:dyDescent="0.3">
      <c r="A37" t="str">
        <f t="shared" si="0"/>
        <v>301801010</v>
      </c>
      <c r="B37" t="s">
        <v>15</v>
      </c>
      <c r="C37">
        <v>36</v>
      </c>
      <c r="D37" t="s">
        <v>16</v>
      </c>
      <c r="E37">
        <v>222029</v>
      </c>
      <c r="F37">
        <v>2</v>
      </c>
      <c r="G37" t="s">
        <v>17</v>
      </c>
      <c r="H37" t="s">
        <v>18</v>
      </c>
      <c r="J37" s="2">
        <v>45028</v>
      </c>
      <c r="K37" s="2">
        <v>45028</v>
      </c>
      <c r="M37" s="1">
        <v>0</v>
      </c>
      <c r="N37" s="1">
        <v>3203.6</v>
      </c>
      <c r="O37" s="1">
        <v>202649.8</v>
      </c>
      <c r="P37" t="s">
        <v>19</v>
      </c>
    </row>
    <row r="38" spans="1:16" x14ac:dyDescent="0.3">
      <c r="A38" t="str">
        <f t="shared" si="0"/>
        <v>301801010</v>
      </c>
      <c r="B38" t="s">
        <v>15</v>
      </c>
      <c r="C38">
        <v>37</v>
      </c>
      <c r="D38" t="s">
        <v>16</v>
      </c>
      <c r="E38">
        <v>222030</v>
      </c>
      <c r="F38">
        <v>2</v>
      </c>
      <c r="G38" t="s">
        <v>17</v>
      </c>
      <c r="H38" t="s">
        <v>18</v>
      </c>
      <c r="J38" s="2">
        <v>45028</v>
      </c>
      <c r="K38" s="2">
        <v>45028</v>
      </c>
      <c r="M38" s="1">
        <v>0</v>
      </c>
      <c r="N38" s="1">
        <v>14148.8</v>
      </c>
      <c r="O38" s="1">
        <v>216798.6</v>
      </c>
      <c r="P38" t="s">
        <v>19</v>
      </c>
    </row>
    <row r="39" spans="1:16" x14ac:dyDescent="0.3">
      <c r="A39" t="str">
        <f t="shared" si="0"/>
        <v>301801010</v>
      </c>
      <c r="B39" t="s">
        <v>15</v>
      </c>
      <c r="C39">
        <v>38</v>
      </c>
      <c r="D39" t="s">
        <v>16</v>
      </c>
      <c r="E39">
        <v>222031</v>
      </c>
      <c r="F39">
        <v>2</v>
      </c>
      <c r="G39" t="s">
        <v>17</v>
      </c>
      <c r="H39" t="s">
        <v>18</v>
      </c>
      <c r="J39" s="2">
        <v>45028</v>
      </c>
      <c r="K39" s="2">
        <v>45028</v>
      </c>
      <c r="M39" s="1">
        <v>0</v>
      </c>
      <c r="N39" s="1">
        <v>640.79999999999995</v>
      </c>
      <c r="O39" s="1">
        <v>217439.4</v>
      </c>
      <c r="P39" t="s">
        <v>19</v>
      </c>
    </row>
    <row r="40" spans="1:16" x14ac:dyDescent="0.3">
      <c r="A40" t="str">
        <f t="shared" si="0"/>
        <v>301801010</v>
      </c>
      <c r="B40" t="s">
        <v>15</v>
      </c>
      <c r="C40">
        <v>39</v>
      </c>
      <c r="D40" t="s">
        <v>16</v>
      </c>
      <c r="E40">
        <v>222032</v>
      </c>
      <c r="F40">
        <v>2</v>
      </c>
      <c r="G40" t="s">
        <v>17</v>
      </c>
      <c r="H40" t="s">
        <v>18</v>
      </c>
      <c r="J40" s="2">
        <v>45028</v>
      </c>
      <c r="K40" s="2">
        <v>45028</v>
      </c>
      <c r="M40" s="1">
        <v>0</v>
      </c>
      <c r="N40" s="1">
        <v>9668.6</v>
      </c>
      <c r="O40" s="1">
        <v>227108</v>
      </c>
      <c r="P40" t="s">
        <v>19</v>
      </c>
    </row>
    <row r="41" spans="1:16" x14ac:dyDescent="0.3">
      <c r="A41" t="str">
        <f t="shared" si="0"/>
        <v>301801010</v>
      </c>
      <c r="B41" t="s">
        <v>15</v>
      </c>
      <c r="C41">
        <v>40</v>
      </c>
      <c r="D41" t="s">
        <v>16</v>
      </c>
      <c r="E41">
        <v>222033</v>
      </c>
      <c r="F41">
        <v>2</v>
      </c>
      <c r="G41" t="s">
        <v>17</v>
      </c>
      <c r="H41" t="s">
        <v>18</v>
      </c>
      <c r="J41" s="2">
        <v>45028</v>
      </c>
      <c r="K41" s="2">
        <v>45028</v>
      </c>
      <c r="M41" s="1">
        <v>0</v>
      </c>
      <c r="N41" s="1">
        <v>1697.5</v>
      </c>
      <c r="O41" s="1">
        <v>228805.5</v>
      </c>
      <c r="P41" t="s">
        <v>19</v>
      </c>
    </row>
    <row r="42" spans="1:16" x14ac:dyDescent="0.3">
      <c r="A42" t="str">
        <f t="shared" si="0"/>
        <v>301801010</v>
      </c>
      <c r="B42" t="s">
        <v>15</v>
      </c>
      <c r="C42">
        <v>41</v>
      </c>
      <c r="D42" t="s">
        <v>16</v>
      </c>
      <c r="E42">
        <v>222034</v>
      </c>
      <c r="F42">
        <v>2</v>
      </c>
      <c r="G42" t="s">
        <v>17</v>
      </c>
      <c r="H42" t="s">
        <v>18</v>
      </c>
      <c r="J42" s="2">
        <v>45028</v>
      </c>
      <c r="K42" s="2">
        <v>45028</v>
      </c>
      <c r="M42" s="1">
        <v>0</v>
      </c>
      <c r="N42" s="1">
        <v>16480</v>
      </c>
      <c r="O42" s="1">
        <v>245285.5</v>
      </c>
      <c r="P42" t="s">
        <v>19</v>
      </c>
    </row>
    <row r="43" spans="1:16" x14ac:dyDescent="0.3">
      <c r="A43" t="str">
        <f t="shared" si="0"/>
        <v>301801010</v>
      </c>
      <c r="B43" t="s">
        <v>15</v>
      </c>
      <c r="C43">
        <v>42</v>
      </c>
      <c r="D43" t="s">
        <v>16</v>
      </c>
      <c r="E43">
        <v>222035</v>
      </c>
      <c r="F43">
        <v>2</v>
      </c>
      <c r="G43" t="s">
        <v>17</v>
      </c>
      <c r="H43" t="s">
        <v>18</v>
      </c>
      <c r="J43" s="2">
        <v>45030</v>
      </c>
      <c r="K43" s="2">
        <v>45030</v>
      </c>
      <c r="M43" s="1">
        <v>0</v>
      </c>
      <c r="N43" s="1">
        <v>387</v>
      </c>
      <c r="O43" s="1">
        <v>245672.5</v>
      </c>
      <c r="P43" t="s">
        <v>19</v>
      </c>
    </row>
    <row r="44" spans="1:16" x14ac:dyDescent="0.3">
      <c r="A44" t="str">
        <f t="shared" si="0"/>
        <v>301801010</v>
      </c>
      <c r="B44" t="s">
        <v>15</v>
      </c>
      <c r="C44">
        <v>43</v>
      </c>
      <c r="D44" t="s">
        <v>16</v>
      </c>
      <c r="E44">
        <v>222036</v>
      </c>
      <c r="F44">
        <v>2</v>
      </c>
      <c r="G44" t="s">
        <v>17</v>
      </c>
      <c r="H44" t="s">
        <v>18</v>
      </c>
      <c r="J44" s="2">
        <v>45030</v>
      </c>
      <c r="K44" s="2">
        <v>45030</v>
      </c>
      <c r="M44" s="1">
        <v>0</v>
      </c>
      <c r="N44" s="1">
        <v>2256</v>
      </c>
      <c r="O44" s="1">
        <v>247928.5</v>
      </c>
      <c r="P44" t="s">
        <v>19</v>
      </c>
    </row>
    <row r="45" spans="1:16" x14ac:dyDescent="0.3">
      <c r="A45" t="str">
        <f t="shared" si="0"/>
        <v>301801010</v>
      </c>
      <c r="B45" t="s">
        <v>15</v>
      </c>
      <c r="C45">
        <v>44</v>
      </c>
      <c r="D45" t="s">
        <v>16</v>
      </c>
      <c r="E45">
        <v>222037</v>
      </c>
      <c r="F45">
        <v>2</v>
      </c>
      <c r="G45" t="s">
        <v>17</v>
      </c>
      <c r="H45" t="s">
        <v>18</v>
      </c>
      <c r="J45" s="2">
        <v>45030</v>
      </c>
      <c r="K45" s="2">
        <v>45030</v>
      </c>
      <c r="M45" s="1">
        <v>0</v>
      </c>
      <c r="N45" s="1">
        <v>7644</v>
      </c>
      <c r="O45" s="1">
        <v>255572.5</v>
      </c>
      <c r="P45" t="s">
        <v>19</v>
      </c>
    </row>
    <row r="46" spans="1:16" x14ac:dyDescent="0.3">
      <c r="A46" t="str">
        <f t="shared" si="0"/>
        <v>301801010</v>
      </c>
      <c r="B46" t="s">
        <v>15</v>
      </c>
      <c r="C46">
        <v>45</v>
      </c>
      <c r="D46" t="s">
        <v>16</v>
      </c>
      <c r="E46">
        <v>222038</v>
      </c>
      <c r="F46">
        <v>2</v>
      </c>
      <c r="G46" t="s">
        <v>17</v>
      </c>
      <c r="H46" t="s">
        <v>18</v>
      </c>
      <c r="J46" s="2">
        <v>45030</v>
      </c>
      <c r="K46" s="2">
        <v>45030</v>
      </c>
      <c r="M46" s="1">
        <v>0</v>
      </c>
      <c r="N46" s="1">
        <v>4882.24</v>
      </c>
      <c r="O46" s="1">
        <v>260454.74</v>
      </c>
      <c r="P46" t="s">
        <v>19</v>
      </c>
    </row>
    <row r="47" spans="1:16" x14ac:dyDescent="0.3">
      <c r="A47" t="str">
        <f t="shared" si="0"/>
        <v>301801010</v>
      </c>
      <c r="B47" t="s">
        <v>15</v>
      </c>
      <c r="C47">
        <v>46</v>
      </c>
      <c r="D47" t="s">
        <v>16</v>
      </c>
      <c r="E47">
        <v>222039</v>
      </c>
      <c r="F47">
        <v>2</v>
      </c>
      <c r="G47" t="s">
        <v>17</v>
      </c>
      <c r="H47" t="s">
        <v>18</v>
      </c>
      <c r="J47" s="2">
        <v>45030</v>
      </c>
      <c r="K47" s="2">
        <v>45030</v>
      </c>
      <c r="M47" s="1">
        <v>0</v>
      </c>
      <c r="N47" s="1">
        <v>1764</v>
      </c>
      <c r="O47" s="1">
        <v>262218.74</v>
      </c>
      <c r="P47" t="s">
        <v>19</v>
      </c>
    </row>
    <row r="48" spans="1:16" x14ac:dyDescent="0.3">
      <c r="A48" t="str">
        <f t="shared" si="0"/>
        <v>301801010</v>
      </c>
      <c r="B48" t="s">
        <v>15</v>
      </c>
      <c r="C48">
        <v>47</v>
      </c>
      <c r="D48" t="s">
        <v>16</v>
      </c>
      <c r="E48">
        <v>222040</v>
      </c>
      <c r="F48">
        <v>2</v>
      </c>
      <c r="G48" t="s">
        <v>17</v>
      </c>
      <c r="H48" t="s">
        <v>18</v>
      </c>
      <c r="J48" s="2">
        <v>45030</v>
      </c>
      <c r="K48" s="2">
        <v>45030</v>
      </c>
      <c r="M48" s="1">
        <v>0</v>
      </c>
      <c r="N48" s="1">
        <v>2256</v>
      </c>
      <c r="O48" s="1">
        <v>264474.74</v>
      </c>
      <c r="P48" t="s">
        <v>19</v>
      </c>
    </row>
    <row r="49" spans="1:16" x14ac:dyDescent="0.3">
      <c r="A49" t="str">
        <f t="shared" si="0"/>
        <v>301801010</v>
      </c>
      <c r="B49" t="s">
        <v>15</v>
      </c>
      <c r="C49">
        <v>48</v>
      </c>
      <c r="D49" t="s">
        <v>16</v>
      </c>
      <c r="E49">
        <v>222041</v>
      </c>
      <c r="F49">
        <v>2</v>
      </c>
      <c r="G49" t="s">
        <v>17</v>
      </c>
      <c r="H49" t="s">
        <v>18</v>
      </c>
      <c r="J49" s="2">
        <v>45030</v>
      </c>
      <c r="K49" s="2">
        <v>45030</v>
      </c>
      <c r="M49" s="1">
        <v>0</v>
      </c>
      <c r="N49" s="1">
        <v>3721.2</v>
      </c>
      <c r="O49" s="1">
        <v>268195.94</v>
      </c>
      <c r="P49" t="s">
        <v>19</v>
      </c>
    </row>
    <row r="50" spans="1:16" x14ac:dyDescent="0.3">
      <c r="A50" t="str">
        <f t="shared" si="0"/>
        <v>301801010</v>
      </c>
      <c r="B50" t="s">
        <v>15</v>
      </c>
      <c r="C50">
        <v>49</v>
      </c>
      <c r="D50" t="s">
        <v>16</v>
      </c>
      <c r="E50">
        <v>222042</v>
      </c>
      <c r="F50">
        <v>2</v>
      </c>
      <c r="G50" t="s">
        <v>17</v>
      </c>
      <c r="H50" t="s">
        <v>18</v>
      </c>
      <c r="J50" s="2">
        <v>45030</v>
      </c>
      <c r="K50" s="2">
        <v>45030</v>
      </c>
      <c r="M50" s="1">
        <v>0</v>
      </c>
      <c r="N50" s="1">
        <v>5254.4</v>
      </c>
      <c r="O50" s="1">
        <v>273450.34000000003</v>
      </c>
      <c r="P50" t="s">
        <v>19</v>
      </c>
    </row>
    <row r="51" spans="1:16" x14ac:dyDescent="0.3">
      <c r="A51" t="str">
        <f t="shared" si="0"/>
        <v>301801010</v>
      </c>
      <c r="B51" t="s">
        <v>15</v>
      </c>
      <c r="C51">
        <v>50</v>
      </c>
      <c r="D51" t="s">
        <v>16</v>
      </c>
      <c r="E51">
        <v>222043</v>
      </c>
      <c r="F51">
        <v>2</v>
      </c>
      <c r="G51" t="s">
        <v>17</v>
      </c>
      <c r="H51" t="s">
        <v>18</v>
      </c>
      <c r="J51" s="2">
        <v>45030</v>
      </c>
      <c r="K51" s="2">
        <v>45030</v>
      </c>
      <c r="M51" s="1">
        <v>0</v>
      </c>
      <c r="N51" s="1">
        <v>1500</v>
      </c>
      <c r="O51" s="1">
        <v>274950.34000000003</v>
      </c>
      <c r="P51" t="s">
        <v>19</v>
      </c>
    </row>
    <row r="52" spans="1:16" x14ac:dyDescent="0.3">
      <c r="A52" t="str">
        <f t="shared" si="0"/>
        <v>301801010</v>
      </c>
      <c r="B52" t="s">
        <v>15</v>
      </c>
      <c r="C52">
        <v>51</v>
      </c>
      <c r="D52" t="s">
        <v>16</v>
      </c>
      <c r="E52">
        <v>222044</v>
      </c>
      <c r="F52">
        <v>2</v>
      </c>
      <c r="G52" t="s">
        <v>17</v>
      </c>
      <c r="H52" t="s">
        <v>18</v>
      </c>
      <c r="J52" s="2">
        <v>45030</v>
      </c>
      <c r="K52" s="2">
        <v>45030</v>
      </c>
      <c r="M52" s="1">
        <v>0</v>
      </c>
      <c r="N52" s="1">
        <v>3827.2</v>
      </c>
      <c r="O52" s="1">
        <v>278777.53999999998</v>
      </c>
      <c r="P52" t="s">
        <v>19</v>
      </c>
    </row>
    <row r="53" spans="1:16" x14ac:dyDescent="0.3">
      <c r="A53" t="str">
        <f t="shared" si="0"/>
        <v>301801010</v>
      </c>
      <c r="B53" t="s">
        <v>15</v>
      </c>
      <c r="C53">
        <v>52</v>
      </c>
      <c r="D53" t="s">
        <v>16</v>
      </c>
      <c r="E53">
        <v>222046</v>
      </c>
      <c r="F53">
        <v>2</v>
      </c>
      <c r="G53" t="s">
        <v>17</v>
      </c>
      <c r="H53" t="s">
        <v>18</v>
      </c>
      <c r="J53" s="2">
        <v>45030</v>
      </c>
      <c r="K53" s="2">
        <v>45030</v>
      </c>
      <c r="M53" s="1">
        <v>0</v>
      </c>
      <c r="N53" s="1">
        <v>1382.94</v>
      </c>
      <c r="O53" s="1">
        <v>280160.48</v>
      </c>
      <c r="P53" t="s">
        <v>19</v>
      </c>
    </row>
    <row r="54" spans="1:16" x14ac:dyDescent="0.3">
      <c r="A54" t="str">
        <f t="shared" si="0"/>
        <v>301801010</v>
      </c>
      <c r="B54" t="s">
        <v>15</v>
      </c>
      <c r="C54">
        <v>53</v>
      </c>
      <c r="D54" t="s">
        <v>16</v>
      </c>
      <c r="E54">
        <v>222047</v>
      </c>
      <c r="F54">
        <v>2</v>
      </c>
      <c r="G54" t="s">
        <v>17</v>
      </c>
      <c r="H54" t="s">
        <v>18</v>
      </c>
      <c r="J54" s="2">
        <v>45030</v>
      </c>
      <c r="K54" s="2">
        <v>45030</v>
      </c>
      <c r="M54" s="1">
        <v>0</v>
      </c>
      <c r="N54" s="1">
        <v>5040</v>
      </c>
      <c r="O54" s="1">
        <v>285200.48</v>
      </c>
      <c r="P54" t="s">
        <v>19</v>
      </c>
    </row>
    <row r="55" spans="1:16" x14ac:dyDescent="0.3">
      <c r="A55" t="str">
        <f t="shared" si="0"/>
        <v>301801010</v>
      </c>
      <c r="B55" t="s">
        <v>15</v>
      </c>
      <c r="C55">
        <v>54</v>
      </c>
      <c r="D55" t="s">
        <v>16</v>
      </c>
      <c r="E55">
        <v>222048</v>
      </c>
      <c r="F55">
        <v>2</v>
      </c>
      <c r="G55" t="s">
        <v>17</v>
      </c>
      <c r="H55" t="s">
        <v>18</v>
      </c>
      <c r="J55" s="2">
        <v>45030</v>
      </c>
      <c r="K55" s="2">
        <v>45030</v>
      </c>
      <c r="M55" s="1">
        <v>0</v>
      </c>
      <c r="N55" s="1">
        <v>2068</v>
      </c>
      <c r="O55" s="1">
        <v>287268.47999999998</v>
      </c>
      <c r="P55" t="s">
        <v>19</v>
      </c>
    </row>
    <row r="56" spans="1:16" x14ac:dyDescent="0.3">
      <c r="A56" t="str">
        <f t="shared" si="0"/>
        <v>301801010</v>
      </c>
      <c r="B56" t="s">
        <v>15</v>
      </c>
      <c r="C56">
        <v>55</v>
      </c>
      <c r="D56" t="s">
        <v>16</v>
      </c>
      <c r="E56">
        <v>222049</v>
      </c>
      <c r="F56">
        <v>2</v>
      </c>
      <c r="G56" t="s">
        <v>17</v>
      </c>
      <c r="H56" t="s">
        <v>18</v>
      </c>
      <c r="J56" s="2">
        <v>45030</v>
      </c>
      <c r="K56" s="2">
        <v>45030</v>
      </c>
      <c r="M56" s="1">
        <v>0</v>
      </c>
      <c r="N56" s="1">
        <v>8.8000000000000007</v>
      </c>
      <c r="O56" s="1">
        <v>287277.28000000003</v>
      </c>
      <c r="P56" t="s">
        <v>19</v>
      </c>
    </row>
    <row r="57" spans="1:16" x14ac:dyDescent="0.3">
      <c r="A57" t="str">
        <f t="shared" si="0"/>
        <v>301801010</v>
      </c>
      <c r="B57" t="s">
        <v>15</v>
      </c>
      <c r="C57">
        <v>56</v>
      </c>
      <c r="D57" t="s">
        <v>16</v>
      </c>
      <c r="E57">
        <v>222050</v>
      </c>
      <c r="F57">
        <v>2</v>
      </c>
      <c r="G57" t="s">
        <v>17</v>
      </c>
      <c r="H57" t="s">
        <v>18</v>
      </c>
      <c r="J57" s="2">
        <v>45030</v>
      </c>
      <c r="K57" s="2">
        <v>45030</v>
      </c>
      <c r="M57" s="1">
        <v>0</v>
      </c>
      <c r="N57" s="1">
        <v>3722.55</v>
      </c>
      <c r="O57" s="1">
        <v>290999.83</v>
      </c>
      <c r="P57" t="s">
        <v>19</v>
      </c>
    </row>
    <row r="58" spans="1:16" x14ac:dyDescent="0.3">
      <c r="A58" t="str">
        <f t="shared" si="0"/>
        <v>301801010</v>
      </c>
      <c r="B58" t="s">
        <v>15</v>
      </c>
      <c r="C58">
        <v>57</v>
      </c>
      <c r="D58" t="s">
        <v>16</v>
      </c>
      <c r="E58">
        <v>222051</v>
      </c>
      <c r="F58">
        <v>2</v>
      </c>
      <c r="G58" t="s">
        <v>17</v>
      </c>
      <c r="H58" t="s">
        <v>18</v>
      </c>
      <c r="J58" s="2">
        <v>45030</v>
      </c>
      <c r="K58" s="2">
        <v>45030</v>
      </c>
      <c r="M58" s="1">
        <v>0</v>
      </c>
      <c r="N58" s="1">
        <v>13985.52</v>
      </c>
      <c r="O58" s="1">
        <v>304985.34999999998</v>
      </c>
      <c r="P58" t="s">
        <v>19</v>
      </c>
    </row>
    <row r="59" spans="1:16" x14ac:dyDescent="0.3">
      <c r="A59" t="str">
        <f t="shared" si="0"/>
        <v>301801010</v>
      </c>
      <c r="B59" t="s">
        <v>15</v>
      </c>
      <c r="C59">
        <v>58</v>
      </c>
      <c r="D59" t="s">
        <v>16</v>
      </c>
      <c r="E59">
        <v>222052</v>
      </c>
      <c r="F59">
        <v>2</v>
      </c>
      <c r="G59" t="s">
        <v>17</v>
      </c>
      <c r="H59" t="s">
        <v>18</v>
      </c>
      <c r="J59" s="2">
        <v>45030</v>
      </c>
      <c r="K59" s="2">
        <v>45030</v>
      </c>
      <c r="M59" s="1">
        <v>0</v>
      </c>
      <c r="N59" s="1">
        <v>13286.4</v>
      </c>
      <c r="O59" s="1">
        <v>318271.75</v>
      </c>
      <c r="P59" t="s">
        <v>19</v>
      </c>
    </row>
    <row r="60" spans="1:16" x14ac:dyDescent="0.3">
      <c r="A60" t="str">
        <f t="shared" si="0"/>
        <v>301801010</v>
      </c>
      <c r="B60" t="s">
        <v>15</v>
      </c>
      <c r="C60">
        <v>59</v>
      </c>
      <c r="D60" t="s">
        <v>16</v>
      </c>
      <c r="E60">
        <v>222053</v>
      </c>
      <c r="F60">
        <v>2</v>
      </c>
      <c r="G60" t="s">
        <v>17</v>
      </c>
      <c r="H60" t="s">
        <v>18</v>
      </c>
      <c r="J60" s="2">
        <v>45030</v>
      </c>
      <c r="K60" s="2">
        <v>45030</v>
      </c>
      <c r="M60" s="1">
        <v>0</v>
      </c>
      <c r="N60" s="1">
        <v>540.62</v>
      </c>
      <c r="O60" s="1">
        <v>318812.37</v>
      </c>
      <c r="P60" t="s">
        <v>19</v>
      </c>
    </row>
    <row r="61" spans="1:16" x14ac:dyDescent="0.3">
      <c r="A61" t="str">
        <f t="shared" si="0"/>
        <v>301801010</v>
      </c>
      <c r="B61" t="s">
        <v>15</v>
      </c>
      <c r="C61">
        <v>60</v>
      </c>
      <c r="D61" t="s">
        <v>16</v>
      </c>
      <c r="E61">
        <v>222054</v>
      </c>
      <c r="F61">
        <v>2</v>
      </c>
      <c r="G61" t="s">
        <v>17</v>
      </c>
      <c r="H61" t="s">
        <v>18</v>
      </c>
      <c r="J61" s="2">
        <v>45030</v>
      </c>
      <c r="K61" s="2">
        <v>45030</v>
      </c>
      <c r="M61" s="1">
        <v>0</v>
      </c>
      <c r="N61" s="1">
        <v>471.65</v>
      </c>
      <c r="O61" s="1">
        <v>319284.02</v>
      </c>
      <c r="P61" t="s">
        <v>19</v>
      </c>
    </row>
    <row r="62" spans="1:16" x14ac:dyDescent="0.3">
      <c r="A62" t="str">
        <f t="shared" si="0"/>
        <v>301801010</v>
      </c>
      <c r="B62" t="s">
        <v>15</v>
      </c>
      <c r="C62">
        <v>61</v>
      </c>
      <c r="D62" t="s">
        <v>16</v>
      </c>
      <c r="E62">
        <v>222055</v>
      </c>
      <c r="F62">
        <v>2</v>
      </c>
      <c r="G62" t="s">
        <v>17</v>
      </c>
      <c r="H62" t="s">
        <v>18</v>
      </c>
      <c r="J62" s="2">
        <v>45030</v>
      </c>
      <c r="K62" s="2">
        <v>45030</v>
      </c>
      <c r="M62" s="1">
        <v>0</v>
      </c>
      <c r="N62" s="1">
        <v>10320</v>
      </c>
      <c r="O62" s="1">
        <v>329604.02</v>
      </c>
      <c r="P62" t="s">
        <v>19</v>
      </c>
    </row>
    <row r="63" spans="1:16" x14ac:dyDescent="0.3">
      <c r="A63" t="str">
        <f t="shared" si="0"/>
        <v>301801010</v>
      </c>
      <c r="B63" t="s">
        <v>15</v>
      </c>
      <c r="C63">
        <v>62</v>
      </c>
      <c r="D63" t="s">
        <v>16</v>
      </c>
      <c r="E63">
        <v>222056</v>
      </c>
      <c r="F63">
        <v>2</v>
      </c>
      <c r="G63" t="s">
        <v>17</v>
      </c>
      <c r="H63" t="s">
        <v>18</v>
      </c>
      <c r="J63" s="2">
        <v>45030</v>
      </c>
      <c r="K63" s="2">
        <v>45030</v>
      </c>
      <c r="M63" s="1">
        <v>0</v>
      </c>
      <c r="N63" s="1">
        <v>1455.2</v>
      </c>
      <c r="O63" s="1">
        <v>331059.21999999997</v>
      </c>
      <c r="P63" t="s">
        <v>19</v>
      </c>
    </row>
    <row r="64" spans="1:16" x14ac:dyDescent="0.3">
      <c r="A64" t="str">
        <f t="shared" si="0"/>
        <v>301801010</v>
      </c>
      <c r="B64" t="s">
        <v>15</v>
      </c>
      <c r="C64">
        <v>63</v>
      </c>
      <c r="D64" t="s">
        <v>16</v>
      </c>
      <c r="E64">
        <v>222058</v>
      </c>
      <c r="F64">
        <v>2</v>
      </c>
      <c r="G64" t="s">
        <v>17</v>
      </c>
      <c r="H64" t="s">
        <v>18</v>
      </c>
      <c r="J64" s="2">
        <v>45030</v>
      </c>
      <c r="K64" s="2">
        <v>45030</v>
      </c>
      <c r="M64" s="1">
        <v>0</v>
      </c>
      <c r="N64" s="1">
        <v>3811.19</v>
      </c>
      <c r="O64" s="1">
        <v>334870.40999999997</v>
      </c>
      <c r="P64" t="s">
        <v>19</v>
      </c>
    </row>
    <row r="65" spans="1:16" x14ac:dyDescent="0.3">
      <c r="A65" t="str">
        <f t="shared" si="0"/>
        <v>301801010</v>
      </c>
      <c r="B65" t="s">
        <v>15</v>
      </c>
      <c r="C65">
        <v>64</v>
      </c>
      <c r="D65" t="s">
        <v>16</v>
      </c>
      <c r="E65">
        <v>222059</v>
      </c>
      <c r="F65">
        <v>2</v>
      </c>
      <c r="G65" t="s">
        <v>17</v>
      </c>
      <c r="H65" t="s">
        <v>18</v>
      </c>
      <c r="J65" s="2">
        <v>45030</v>
      </c>
      <c r="K65" s="2">
        <v>45030</v>
      </c>
      <c r="M65" s="1">
        <v>0</v>
      </c>
      <c r="N65" s="1">
        <v>7727</v>
      </c>
      <c r="O65" s="1">
        <v>342597.41</v>
      </c>
      <c r="P65" t="s">
        <v>19</v>
      </c>
    </row>
    <row r="66" spans="1:16" x14ac:dyDescent="0.3">
      <c r="A66" t="str">
        <f t="shared" ref="A66:A129" si="1">"301801010"</f>
        <v>301801010</v>
      </c>
      <c r="B66" t="s">
        <v>15</v>
      </c>
      <c r="C66">
        <v>65</v>
      </c>
      <c r="D66" t="s">
        <v>16</v>
      </c>
      <c r="E66">
        <v>222060</v>
      </c>
      <c r="F66">
        <v>2</v>
      </c>
      <c r="G66" t="s">
        <v>17</v>
      </c>
      <c r="H66" t="s">
        <v>18</v>
      </c>
      <c r="J66" s="2">
        <v>45030</v>
      </c>
      <c r="K66" s="2">
        <v>45030</v>
      </c>
      <c r="M66" s="1">
        <v>0</v>
      </c>
      <c r="N66" s="1">
        <v>1536.48</v>
      </c>
      <c r="O66" s="1">
        <v>344133.89</v>
      </c>
      <c r="P66" t="s">
        <v>19</v>
      </c>
    </row>
    <row r="67" spans="1:16" x14ac:dyDescent="0.3">
      <c r="A67" t="str">
        <f t="shared" si="1"/>
        <v>301801010</v>
      </c>
      <c r="B67" t="s">
        <v>15</v>
      </c>
      <c r="C67">
        <v>66</v>
      </c>
      <c r="D67" t="s">
        <v>16</v>
      </c>
      <c r="E67">
        <v>222061</v>
      </c>
      <c r="F67">
        <v>2</v>
      </c>
      <c r="G67" t="s">
        <v>17</v>
      </c>
      <c r="H67" t="s">
        <v>18</v>
      </c>
      <c r="J67" s="2">
        <v>45030</v>
      </c>
      <c r="K67" s="2">
        <v>45030</v>
      </c>
      <c r="M67" s="1">
        <v>0</v>
      </c>
      <c r="N67" s="1">
        <v>80.8</v>
      </c>
      <c r="O67" s="1">
        <v>344214.69</v>
      </c>
      <c r="P67" t="s">
        <v>19</v>
      </c>
    </row>
    <row r="68" spans="1:16" x14ac:dyDescent="0.3">
      <c r="A68" t="str">
        <f t="shared" si="1"/>
        <v>301801010</v>
      </c>
      <c r="B68" t="s">
        <v>15</v>
      </c>
      <c r="C68">
        <v>67</v>
      </c>
      <c r="D68" t="s">
        <v>16</v>
      </c>
      <c r="E68">
        <v>222062</v>
      </c>
      <c r="F68">
        <v>2</v>
      </c>
      <c r="G68" t="s">
        <v>17</v>
      </c>
      <c r="H68" t="s">
        <v>18</v>
      </c>
      <c r="J68" s="2">
        <v>45030</v>
      </c>
      <c r="K68" s="2">
        <v>45030</v>
      </c>
      <c r="M68" s="1">
        <v>0</v>
      </c>
      <c r="N68" s="1">
        <v>13350.95</v>
      </c>
      <c r="O68" s="1">
        <v>357565.64</v>
      </c>
      <c r="P68" t="s">
        <v>19</v>
      </c>
    </row>
    <row r="69" spans="1:16" x14ac:dyDescent="0.3">
      <c r="A69" t="str">
        <f t="shared" si="1"/>
        <v>301801010</v>
      </c>
      <c r="B69" t="s">
        <v>15</v>
      </c>
      <c r="C69">
        <v>68</v>
      </c>
      <c r="D69" t="s">
        <v>16</v>
      </c>
      <c r="E69">
        <v>222063</v>
      </c>
      <c r="F69">
        <v>2</v>
      </c>
      <c r="G69" t="s">
        <v>17</v>
      </c>
      <c r="H69" t="s">
        <v>18</v>
      </c>
      <c r="J69" s="2">
        <v>45030</v>
      </c>
      <c r="K69" s="2">
        <v>45030</v>
      </c>
      <c r="M69" s="1">
        <v>0</v>
      </c>
      <c r="N69" s="1">
        <v>1764</v>
      </c>
      <c r="O69" s="1">
        <v>359329.64</v>
      </c>
      <c r="P69" t="s">
        <v>19</v>
      </c>
    </row>
    <row r="70" spans="1:16" x14ac:dyDescent="0.3">
      <c r="A70" t="str">
        <f t="shared" si="1"/>
        <v>301801010</v>
      </c>
      <c r="B70" t="s">
        <v>15</v>
      </c>
      <c r="C70">
        <v>69</v>
      </c>
      <c r="D70" t="s">
        <v>16</v>
      </c>
      <c r="E70">
        <v>222064</v>
      </c>
      <c r="F70">
        <v>2</v>
      </c>
      <c r="G70" t="s">
        <v>17</v>
      </c>
      <c r="H70" t="s">
        <v>18</v>
      </c>
      <c r="J70" s="2">
        <v>45030</v>
      </c>
      <c r="K70" s="2">
        <v>45030</v>
      </c>
      <c r="M70" s="1">
        <v>0</v>
      </c>
      <c r="N70" s="1">
        <v>2162</v>
      </c>
      <c r="O70" s="1">
        <v>361491.64</v>
      </c>
      <c r="P70" t="s">
        <v>19</v>
      </c>
    </row>
    <row r="71" spans="1:16" x14ac:dyDescent="0.3">
      <c r="A71" t="str">
        <f t="shared" si="1"/>
        <v>301801010</v>
      </c>
      <c r="B71" t="s">
        <v>15</v>
      </c>
      <c r="C71">
        <v>70</v>
      </c>
      <c r="D71" t="s">
        <v>16</v>
      </c>
      <c r="E71">
        <v>222065</v>
      </c>
      <c r="F71">
        <v>2</v>
      </c>
      <c r="G71" t="s">
        <v>17</v>
      </c>
      <c r="H71" t="s">
        <v>18</v>
      </c>
      <c r="J71" s="2">
        <v>45030</v>
      </c>
      <c r="K71" s="2">
        <v>45030</v>
      </c>
      <c r="M71" s="1">
        <v>0</v>
      </c>
      <c r="N71" s="1">
        <v>1920</v>
      </c>
      <c r="O71" s="1">
        <v>363411.64</v>
      </c>
      <c r="P71" t="s">
        <v>19</v>
      </c>
    </row>
    <row r="72" spans="1:16" x14ac:dyDescent="0.3">
      <c r="A72" t="str">
        <f t="shared" si="1"/>
        <v>301801010</v>
      </c>
      <c r="B72" t="s">
        <v>15</v>
      </c>
      <c r="C72">
        <v>71</v>
      </c>
      <c r="D72" t="s">
        <v>16</v>
      </c>
      <c r="E72">
        <v>222066</v>
      </c>
      <c r="F72">
        <v>2</v>
      </c>
      <c r="G72" t="s">
        <v>17</v>
      </c>
      <c r="H72" t="s">
        <v>18</v>
      </c>
      <c r="J72" s="2">
        <v>45030</v>
      </c>
      <c r="K72" s="2">
        <v>45030</v>
      </c>
      <c r="M72" s="1">
        <v>0</v>
      </c>
      <c r="N72" s="1">
        <v>7426.6</v>
      </c>
      <c r="O72" s="1">
        <v>370838.24</v>
      </c>
      <c r="P72" t="s">
        <v>19</v>
      </c>
    </row>
    <row r="73" spans="1:16" x14ac:dyDescent="0.3">
      <c r="A73" t="str">
        <f t="shared" si="1"/>
        <v>301801010</v>
      </c>
      <c r="B73" t="s">
        <v>15</v>
      </c>
      <c r="C73">
        <v>72</v>
      </c>
      <c r="D73" t="s">
        <v>16</v>
      </c>
      <c r="E73">
        <v>222067</v>
      </c>
      <c r="F73">
        <v>2</v>
      </c>
      <c r="G73" t="s">
        <v>17</v>
      </c>
      <c r="H73" t="s">
        <v>18</v>
      </c>
      <c r="J73" s="2">
        <v>45030</v>
      </c>
      <c r="K73" s="2">
        <v>45030</v>
      </c>
      <c r="M73" s="1">
        <v>0</v>
      </c>
      <c r="N73" s="1">
        <v>424</v>
      </c>
      <c r="O73" s="1">
        <v>371262.24</v>
      </c>
      <c r="P73" t="s">
        <v>19</v>
      </c>
    </row>
    <row r="74" spans="1:16" x14ac:dyDescent="0.3">
      <c r="A74" t="str">
        <f t="shared" si="1"/>
        <v>301801010</v>
      </c>
      <c r="B74" t="s">
        <v>15</v>
      </c>
      <c r="C74">
        <v>73</v>
      </c>
      <c r="D74" t="s">
        <v>16</v>
      </c>
      <c r="E74">
        <v>222888</v>
      </c>
      <c r="F74">
        <v>2</v>
      </c>
      <c r="G74" t="s">
        <v>17</v>
      </c>
      <c r="H74" t="s">
        <v>18</v>
      </c>
      <c r="J74" s="2">
        <v>45033</v>
      </c>
      <c r="K74" s="2">
        <v>45033</v>
      </c>
      <c r="M74" s="1">
        <v>0</v>
      </c>
      <c r="N74" s="1">
        <v>983.65</v>
      </c>
      <c r="O74" s="1">
        <v>372245.89</v>
      </c>
      <c r="P74" t="s">
        <v>19</v>
      </c>
    </row>
    <row r="75" spans="1:16" x14ac:dyDescent="0.3">
      <c r="A75" t="str">
        <f t="shared" si="1"/>
        <v>301801010</v>
      </c>
      <c r="B75" t="s">
        <v>15</v>
      </c>
      <c r="C75">
        <v>74</v>
      </c>
      <c r="D75" t="s">
        <v>16</v>
      </c>
      <c r="E75">
        <v>222592</v>
      </c>
      <c r="F75">
        <v>2</v>
      </c>
      <c r="G75" t="s">
        <v>17</v>
      </c>
      <c r="H75" t="s">
        <v>18</v>
      </c>
      <c r="J75" s="2">
        <v>45034</v>
      </c>
      <c r="K75" s="2">
        <v>45034</v>
      </c>
      <c r="M75" s="1">
        <v>0</v>
      </c>
      <c r="N75" s="1">
        <v>888</v>
      </c>
      <c r="O75" s="1">
        <v>373133.89</v>
      </c>
      <c r="P75" t="s">
        <v>19</v>
      </c>
    </row>
    <row r="76" spans="1:16" x14ac:dyDescent="0.3">
      <c r="A76" t="str">
        <f t="shared" si="1"/>
        <v>301801010</v>
      </c>
      <c r="B76" t="s">
        <v>15</v>
      </c>
      <c r="C76">
        <v>75</v>
      </c>
      <c r="D76" t="s">
        <v>16</v>
      </c>
      <c r="E76">
        <v>222593</v>
      </c>
      <c r="F76">
        <v>2</v>
      </c>
      <c r="G76" t="s">
        <v>17</v>
      </c>
      <c r="H76" t="s">
        <v>18</v>
      </c>
      <c r="J76" s="2">
        <v>45034</v>
      </c>
      <c r="K76" s="2">
        <v>45034</v>
      </c>
      <c r="M76" s="1">
        <v>0</v>
      </c>
      <c r="N76" s="1">
        <v>2256</v>
      </c>
      <c r="O76" s="1">
        <v>375389.89</v>
      </c>
      <c r="P76" t="s">
        <v>19</v>
      </c>
    </row>
    <row r="77" spans="1:16" x14ac:dyDescent="0.3">
      <c r="A77" t="str">
        <f t="shared" si="1"/>
        <v>301801010</v>
      </c>
      <c r="B77" t="s">
        <v>15</v>
      </c>
      <c r="C77">
        <v>76</v>
      </c>
      <c r="D77" t="s">
        <v>16</v>
      </c>
      <c r="E77">
        <v>222620</v>
      </c>
      <c r="F77">
        <v>2</v>
      </c>
      <c r="G77" t="s">
        <v>17</v>
      </c>
      <c r="H77" t="s">
        <v>18</v>
      </c>
      <c r="J77" s="2">
        <v>45034</v>
      </c>
      <c r="K77" s="2">
        <v>45034</v>
      </c>
      <c r="M77" s="1">
        <v>0</v>
      </c>
      <c r="N77" s="1">
        <v>5949.6</v>
      </c>
      <c r="O77" s="1">
        <v>381339.49</v>
      </c>
      <c r="P77" t="s">
        <v>19</v>
      </c>
    </row>
    <row r="78" spans="1:16" x14ac:dyDescent="0.3">
      <c r="A78" t="str">
        <f t="shared" si="1"/>
        <v>301801010</v>
      </c>
      <c r="B78" t="s">
        <v>15</v>
      </c>
      <c r="C78">
        <v>77</v>
      </c>
      <c r="D78" t="s">
        <v>16</v>
      </c>
      <c r="E78">
        <v>222621</v>
      </c>
      <c r="F78">
        <v>2</v>
      </c>
      <c r="G78" t="s">
        <v>17</v>
      </c>
      <c r="H78" t="s">
        <v>18</v>
      </c>
      <c r="J78" s="2">
        <v>45034</v>
      </c>
      <c r="K78" s="2">
        <v>45034</v>
      </c>
      <c r="M78" s="1">
        <v>0</v>
      </c>
      <c r="N78" s="1">
        <v>964.8</v>
      </c>
      <c r="O78" s="1">
        <v>382304.29</v>
      </c>
      <c r="P78" t="s">
        <v>19</v>
      </c>
    </row>
    <row r="79" spans="1:16" x14ac:dyDescent="0.3">
      <c r="A79" t="str">
        <f t="shared" si="1"/>
        <v>301801010</v>
      </c>
      <c r="B79" t="s">
        <v>15</v>
      </c>
      <c r="C79">
        <v>78</v>
      </c>
      <c r="D79" t="s">
        <v>16</v>
      </c>
      <c r="E79">
        <v>222622</v>
      </c>
      <c r="F79">
        <v>2</v>
      </c>
      <c r="G79" t="s">
        <v>17</v>
      </c>
      <c r="H79" t="s">
        <v>18</v>
      </c>
      <c r="J79" s="2">
        <v>45034</v>
      </c>
      <c r="K79" s="2">
        <v>45034</v>
      </c>
      <c r="M79" s="1">
        <v>0</v>
      </c>
      <c r="N79" s="1">
        <v>7103.8</v>
      </c>
      <c r="O79" s="1">
        <v>389408.09</v>
      </c>
      <c r="P79" t="s">
        <v>19</v>
      </c>
    </row>
    <row r="80" spans="1:16" x14ac:dyDescent="0.3">
      <c r="A80" t="str">
        <f t="shared" si="1"/>
        <v>301801010</v>
      </c>
      <c r="B80" t="s">
        <v>15</v>
      </c>
      <c r="C80">
        <v>79</v>
      </c>
      <c r="D80" t="s">
        <v>16</v>
      </c>
      <c r="E80">
        <v>222623</v>
      </c>
      <c r="F80">
        <v>2</v>
      </c>
      <c r="G80" t="s">
        <v>17</v>
      </c>
      <c r="H80" t="s">
        <v>18</v>
      </c>
      <c r="J80" s="2">
        <v>45034</v>
      </c>
      <c r="K80" s="2">
        <v>45034</v>
      </c>
      <c r="M80" s="1">
        <v>0</v>
      </c>
      <c r="N80" s="1">
        <v>26379.1</v>
      </c>
      <c r="O80" s="1">
        <v>415787.19</v>
      </c>
      <c r="P80" t="s">
        <v>19</v>
      </c>
    </row>
    <row r="81" spans="1:16" x14ac:dyDescent="0.3">
      <c r="A81" t="str">
        <f t="shared" si="1"/>
        <v>301801010</v>
      </c>
      <c r="B81" t="s">
        <v>15</v>
      </c>
      <c r="C81">
        <v>80</v>
      </c>
      <c r="D81" t="s">
        <v>16</v>
      </c>
      <c r="E81">
        <v>222624</v>
      </c>
      <c r="F81">
        <v>2</v>
      </c>
      <c r="G81" t="s">
        <v>17</v>
      </c>
      <c r="H81" t="s">
        <v>18</v>
      </c>
      <c r="J81" s="2">
        <v>45034</v>
      </c>
      <c r="K81" s="2">
        <v>45034</v>
      </c>
      <c r="M81" s="1">
        <v>0</v>
      </c>
      <c r="N81" s="1">
        <v>9531.2000000000007</v>
      </c>
      <c r="O81" s="1">
        <v>425318.39</v>
      </c>
      <c r="P81" t="s">
        <v>19</v>
      </c>
    </row>
    <row r="82" spans="1:16" x14ac:dyDescent="0.3">
      <c r="A82" t="str">
        <f t="shared" si="1"/>
        <v>301801010</v>
      </c>
      <c r="B82" t="s">
        <v>15</v>
      </c>
      <c r="C82">
        <v>81</v>
      </c>
      <c r="D82" t="s">
        <v>16</v>
      </c>
      <c r="E82">
        <v>222625</v>
      </c>
      <c r="F82">
        <v>2</v>
      </c>
      <c r="G82" t="s">
        <v>17</v>
      </c>
      <c r="H82" t="s">
        <v>18</v>
      </c>
      <c r="J82" s="2">
        <v>45034</v>
      </c>
      <c r="K82" s="2">
        <v>45034</v>
      </c>
      <c r="M82" s="1">
        <v>0</v>
      </c>
      <c r="N82" s="1">
        <v>888</v>
      </c>
      <c r="O82" s="1">
        <v>426206.39</v>
      </c>
      <c r="P82" t="s">
        <v>19</v>
      </c>
    </row>
    <row r="83" spans="1:16" x14ac:dyDescent="0.3">
      <c r="A83" t="str">
        <f t="shared" si="1"/>
        <v>301801010</v>
      </c>
      <c r="B83" t="s">
        <v>15</v>
      </c>
      <c r="C83">
        <v>82</v>
      </c>
      <c r="D83" t="s">
        <v>16</v>
      </c>
      <c r="E83">
        <v>222626</v>
      </c>
      <c r="F83">
        <v>2</v>
      </c>
      <c r="G83" t="s">
        <v>17</v>
      </c>
      <c r="H83" t="s">
        <v>18</v>
      </c>
      <c r="J83" s="2">
        <v>45034</v>
      </c>
      <c r="K83" s="2">
        <v>45034</v>
      </c>
      <c r="M83" s="1">
        <v>0</v>
      </c>
      <c r="N83" s="1">
        <v>1247.04</v>
      </c>
      <c r="O83" s="1">
        <v>427453.43</v>
      </c>
      <c r="P83" t="s">
        <v>19</v>
      </c>
    </row>
    <row r="84" spans="1:16" x14ac:dyDescent="0.3">
      <c r="A84" t="str">
        <f t="shared" si="1"/>
        <v>301801010</v>
      </c>
      <c r="B84" t="s">
        <v>15</v>
      </c>
      <c r="C84">
        <v>83</v>
      </c>
      <c r="D84" t="s">
        <v>16</v>
      </c>
      <c r="E84">
        <v>222627</v>
      </c>
      <c r="F84">
        <v>2</v>
      </c>
      <c r="G84" t="s">
        <v>17</v>
      </c>
      <c r="H84" t="s">
        <v>18</v>
      </c>
      <c r="J84" s="2">
        <v>45034</v>
      </c>
      <c r="K84" s="2">
        <v>45034</v>
      </c>
      <c r="M84" s="1">
        <v>0</v>
      </c>
      <c r="N84" s="1">
        <v>1125</v>
      </c>
      <c r="O84" s="1">
        <v>428578.43</v>
      </c>
      <c r="P84" t="s">
        <v>19</v>
      </c>
    </row>
    <row r="85" spans="1:16" x14ac:dyDescent="0.3">
      <c r="A85" t="str">
        <f t="shared" si="1"/>
        <v>301801010</v>
      </c>
      <c r="B85" t="s">
        <v>15</v>
      </c>
      <c r="C85">
        <v>84</v>
      </c>
      <c r="D85" t="s">
        <v>16</v>
      </c>
      <c r="E85">
        <v>222628</v>
      </c>
      <c r="F85">
        <v>2</v>
      </c>
      <c r="G85" t="s">
        <v>17</v>
      </c>
      <c r="H85" t="s">
        <v>18</v>
      </c>
      <c r="J85" s="2">
        <v>45034</v>
      </c>
      <c r="K85" s="2">
        <v>45034</v>
      </c>
      <c r="M85" s="1">
        <v>0</v>
      </c>
      <c r="N85" s="1">
        <v>750</v>
      </c>
      <c r="O85" s="1">
        <v>429328.43</v>
      </c>
      <c r="P85" t="s">
        <v>19</v>
      </c>
    </row>
    <row r="86" spans="1:16" x14ac:dyDescent="0.3">
      <c r="A86" t="str">
        <f t="shared" si="1"/>
        <v>301801010</v>
      </c>
      <c r="B86" t="s">
        <v>15</v>
      </c>
      <c r="C86">
        <v>85</v>
      </c>
      <c r="D86" t="s">
        <v>16</v>
      </c>
      <c r="E86">
        <v>222629</v>
      </c>
      <c r="F86">
        <v>2</v>
      </c>
      <c r="G86" t="s">
        <v>17</v>
      </c>
      <c r="H86" t="s">
        <v>18</v>
      </c>
      <c r="J86" s="2">
        <v>45034</v>
      </c>
      <c r="K86" s="2">
        <v>45034</v>
      </c>
      <c r="M86" s="1">
        <v>0</v>
      </c>
      <c r="N86" s="1">
        <v>953.4</v>
      </c>
      <c r="O86" s="1">
        <v>430281.83</v>
      </c>
      <c r="P86" t="s">
        <v>19</v>
      </c>
    </row>
    <row r="87" spans="1:16" x14ac:dyDescent="0.3">
      <c r="A87" t="str">
        <f t="shared" si="1"/>
        <v>301801010</v>
      </c>
      <c r="B87" t="s">
        <v>15</v>
      </c>
      <c r="C87">
        <v>86</v>
      </c>
      <c r="D87" t="s">
        <v>16</v>
      </c>
      <c r="E87">
        <v>222630</v>
      </c>
      <c r="F87">
        <v>2</v>
      </c>
      <c r="G87" t="s">
        <v>17</v>
      </c>
      <c r="H87" t="s">
        <v>18</v>
      </c>
      <c r="J87" s="2">
        <v>45034</v>
      </c>
      <c r="K87" s="2">
        <v>45034</v>
      </c>
      <c r="M87" s="1">
        <v>0</v>
      </c>
      <c r="N87" s="1">
        <v>2256</v>
      </c>
      <c r="O87" s="1">
        <v>432537.83</v>
      </c>
      <c r="P87" t="s">
        <v>19</v>
      </c>
    </row>
    <row r="88" spans="1:16" x14ac:dyDescent="0.3">
      <c r="A88" t="str">
        <f t="shared" si="1"/>
        <v>301801010</v>
      </c>
      <c r="B88" t="s">
        <v>15</v>
      </c>
      <c r="C88">
        <v>87</v>
      </c>
      <c r="D88" t="s">
        <v>16</v>
      </c>
      <c r="E88">
        <v>222631</v>
      </c>
      <c r="F88">
        <v>2</v>
      </c>
      <c r="G88" t="s">
        <v>17</v>
      </c>
      <c r="H88" t="s">
        <v>18</v>
      </c>
      <c r="J88" s="2">
        <v>45034</v>
      </c>
      <c r="K88" s="2">
        <v>45034</v>
      </c>
      <c r="M88" s="1">
        <v>0</v>
      </c>
      <c r="N88" s="1">
        <v>2169.4</v>
      </c>
      <c r="O88" s="1">
        <v>434707.23</v>
      </c>
      <c r="P88" t="s">
        <v>19</v>
      </c>
    </row>
    <row r="89" spans="1:16" x14ac:dyDescent="0.3">
      <c r="A89" t="str">
        <f t="shared" si="1"/>
        <v>301801010</v>
      </c>
      <c r="B89" t="s">
        <v>15</v>
      </c>
      <c r="C89">
        <v>88</v>
      </c>
      <c r="D89" t="s">
        <v>16</v>
      </c>
      <c r="E89">
        <v>222632</v>
      </c>
      <c r="F89">
        <v>2</v>
      </c>
      <c r="G89" t="s">
        <v>17</v>
      </c>
      <c r="H89" t="s">
        <v>18</v>
      </c>
      <c r="J89" s="2">
        <v>45034</v>
      </c>
      <c r="K89" s="2">
        <v>45034</v>
      </c>
      <c r="M89" s="1">
        <v>0</v>
      </c>
      <c r="N89" s="1">
        <v>2653.8</v>
      </c>
      <c r="O89" s="1">
        <v>437361.03</v>
      </c>
      <c r="P89" t="s">
        <v>19</v>
      </c>
    </row>
    <row r="90" spans="1:16" x14ac:dyDescent="0.3">
      <c r="A90" t="str">
        <f t="shared" si="1"/>
        <v>301801010</v>
      </c>
      <c r="B90" t="s">
        <v>15</v>
      </c>
      <c r="C90">
        <v>89</v>
      </c>
      <c r="D90" t="s">
        <v>16</v>
      </c>
      <c r="E90">
        <v>222633</v>
      </c>
      <c r="F90">
        <v>2</v>
      </c>
      <c r="G90" t="s">
        <v>17</v>
      </c>
      <c r="H90" t="s">
        <v>18</v>
      </c>
      <c r="J90" s="2">
        <v>45034</v>
      </c>
      <c r="K90" s="2">
        <v>45034</v>
      </c>
      <c r="M90" s="1">
        <v>0</v>
      </c>
      <c r="N90" s="1">
        <v>555</v>
      </c>
      <c r="O90" s="1">
        <v>437916.03</v>
      </c>
      <c r="P90" t="s">
        <v>19</v>
      </c>
    </row>
    <row r="91" spans="1:16" x14ac:dyDescent="0.3">
      <c r="A91" t="str">
        <f t="shared" si="1"/>
        <v>301801010</v>
      </c>
      <c r="B91" t="s">
        <v>15</v>
      </c>
      <c r="C91">
        <v>90</v>
      </c>
      <c r="D91" t="s">
        <v>16</v>
      </c>
      <c r="E91">
        <v>222634</v>
      </c>
      <c r="F91">
        <v>2</v>
      </c>
      <c r="G91" t="s">
        <v>17</v>
      </c>
      <c r="H91" t="s">
        <v>18</v>
      </c>
      <c r="J91" s="2">
        <v>45034</v>
      </c>
      <c r="K91" s="2">
        <v>45034</v>
      </c>
      <c r="M91" s="1">
        <v>0</v>
      </c>
      <c r="N91" s="1">
        <v>1270</v>
      </c>
      <c r="O91" s="1">
        <v>439186.03</v>
      </c>
      <c r="P91" t="s">
        <v>19</v>
      </c>
    </row>
    <row r="92" spans="1:16" x14ac:dyDescent="0.3">
      <c r="A92" t="str">
        <f t="shared" si="1"/>
        <v>301801010</v>
      </c>
      <c r="B92" t="s">
        <v>15</v>
      </c>
      <c r="C92">
        <v>91</v>
      </c>
      <c r="D92" t="s">
        <v>16</v>
      </c>
      <c r="E92">
        <v>222635</v>
      </c>
      <c r="F92">
        <v>2</v>
      </c>
      <c r="G92" t="s">
        <v>17</v>
      </c>
      <c r="H92" t="s">
        <v>18</v>
      </c>
      <c r="J92" s="2">
        <v>45034</v>
      </c>
      <c r="K92" s="2">
        <v>45034</v>
      </c>
      <c r="M92" s="1">
        <v>0</v>
      </c>
      <c r="N92" s="1">
        <v>384</v>
      </c>
      <c r="O92" s="1">
        <v>439570.03</v>
      </c>
      <c r="P92" t="s">
        <v>19</v>
      </c>
    </row>
    <row r="93" spans="1:16" x14ac:dyDescent="0.3">
      <c r="A93" t="str">
        <f t="shared" si="1"/>
        <v>301801010</v>
      </c>
      <c r="B93" t="s">
        <v>15</v>
      </c>
      <c r="C93">
        <v>92</v>
      </c>
      <c r="D93" t="s">
        <v>16</v>
      </c>
      <c r="E93">
        <v>222636</v>
      </c>
      <c r="F93">
        <v>2</v>
      </c>
      <c r="G93" t="s">
        <v>17</v>
      </c>
      <c r="H93" t="s">
        <v>18</v>
      </c>
      <c r="J93" s="2">
        <v>45034</v>
      </c>
      <c r="K93" s="2">
        <v>45034</v>
      </c>
      <c r="M93" s="1">
        <v>0</v>
      </c>
      <c r="N93" s="1">
        <v>1598</v>
      </c>
      <c r="O93" s="1">
        <v>441168.03</v>
      </c>
      <c r="P93" t="s">
        <v>19</v>
      </c>
    </row>
    <row r="94" spans="1:16" x14ac:dyDescent="0.3">
      <c r="A94" t="str">
        <f t="shared" si="1"/>
        <v>301801010</v>
      </c>
      <c r="B94" t="s">
        <v>15</v>
      </c>
      <c r="C94">
        <v>93</v>
      </c>
      <c r="D94" t="s">
        <v>16</v>
      </c>
      <c r="E94">
        <v>222637</v>
      </c>
      <c r="F94">
        <v>2</v>
      </c>
      <c r="G94" t="s">
        <v>17</v>
      </c>
      <c r="H94" t="s">
        <v>18</v>
      </c>
      <c r="J94" s="2">
        <v>45034</v>
      </c>
      <c r="K94" s="2">
        <v>45034</v>
      </c>
      <c r="M94" s="1">
        <v>0</v>
      </c>
      <c r="N94" s="1">
        <v>7056</v>
      </c>
      <c r="O94" s="1">
        <v>448224.03</v>
      </c>
      <c r="P94" t="s">
        <v>19</v>
      </c>
    </row>
    <row r="95" spans="1:16" x14ac:dyDescent="0.3">
      <c r="A95" t="str">
        <f t="shared" si="1"/>
        <v>301801010</v>
      </c>
      <c r="B95" t="s">
        <v>15</v>
      </c>
      <c r="C95">
        <v>94</v>
      </c>
      <c r="D95" t="s">
        <v>16</v>
      </c>
      <c r="E95">
        <v>222638</v>
      </c>
      <c r="F95">
        <v>2</v>
      </c>
      <c r="G95" t="s">
        <v>17</v>
      </c>
      <c r="H95" t="s">
        <v>18</v>
      </c>
      <c r="J95" s="2">
        <v>45034</v>
      </c>
      <c r="K95" s="2">
        <v>45034</v>
      </c>
      <c r="M95" s="1">
        <v>0</v>
      </c>
      <c r="N95" s="1">
        <v>2499.6</v>
      </c>
      <c r="O95" s="1">
        <v>450723.63</v>
      </c>
      <c r="P95" t="s">
        <v>19</v>
      </c>
    </row>
    <row r="96" spans="1:16" x14ac:dyDescent="0.3">
      <c r="A96" t="str">
        <f t="shared" si="1"/>
        <v>301801010</v>
      </c>
      <c r="B96" t="s">
        <v>15</v>
      </c>
      <c r="C96">
        <v>95</v>
      </c>
      <c r="D96" t="s">
        <v>16</v>
      </c>
      <c r="E96">
        <v>222639</v>
      </c>
      <c r="F96">
        <v>2</v>
      </c>
      <c r="G96" t="s">
        <v>17</v>
      </c>
      <c r="H96" t="s">
        <v>18</v>
      </c>
      <c r="J96" s="2">
        <v>45034</v>
      </c>
      <c r="K96" s="2">
        <v>45034</v>
      </c>
      <c r="M96" s="1">
        <v>0</v>
      </c>
      <c r="N96" s="1">
        <v>758.8</v>
      </c>
      <c r="O96" s="1">
        <v>451482.43</v>
      </c>
      <c r="P96" t="s">
        <v>19</v>
      </c>
    </row>
    <row r="97" spans="1:16" x14ac:dyDescent="0.3">
      <c r="A97" t="str">
        <f t="shared" si="1"/>
        <v>301801010</v>
      </c>
      <c r="B97" t="s">
        <v>15</v>
      </c>
      <c r="C97">
        <v>96</v>
      </c>
      <c r="D97" t="s">
        <v>16</v>
      </c>
      <c r="E97">
        <v>222640</v>
      </c>
      <c r="F97">
        <v>2</v>
      </c>
      <c r="G97" t="s">
        <v>17</v>
      </c>
      <c r="H97" t="s">
        <v>18</v>
      </c>
      <c r="J97" s="2">
        <v>45036</v>
      </c>
      <c r="K97" s="2">
        <v>45036</v>
      </c>
      <c r="M97" s="1">
        <v>0</v>
      </c>
      <c r="N97" s="1">
        <v>5329.5</v>
      </c>
      <c r="O97" s="1">
        <v>456811.93</v>
      </c>
      <c r="P97" t="s">
        <v>19</v>
      </c>
    </row>
    <row r="98" spans="1:16" x14ac:dyDescent="0.3">
      <c r="A98" t="str">
        <f t="shared" si="1"/>
        <v>301801010</v>
      </c>
      <c r="B98" t="s">
        <v>15</v>
      </c>
      <c r="C98">
        <v>97</v>
      </c>
      <c r="D98" t="s">
        <v>16</v>
      </c>
      <c r="E98">
        <v>222641</v>
      </c>
      <c r="F98">
        <v>2</v>
      </c>
      <c r="G98" t="s">
        <v>17</v>
      </c>
      <c r="H98" t="s">
        <v>18</v>
      </c>
      <c r="J98" s="2">
        <v>45036</v>
      </c>
      <c r="K98" s="2">
        <v>45036</v>
      </c>
      <c r="M98" s="1">
        <v>0</v>
      </c>
      <c r="N98" s="1">
        <v>11458</v>
      </c>
      <c r="O98" s="1">
        <v>468269.93</v>
      </c>
      <c r="P98" t="s">
        <v>19</v>
      </c>
    </row>
    <row r="99" spans="1:16" x14ac:dyDescent="0.3">
      <c r="A99" t="str">
        <f t="shared" si="1"/>
        <v>301801010</v>
      </c>
      <c r="B99" t="s">
        <v>15</v>
      </c>
      <c r="C99">
        <v>98</v>
      </c>
      <c r="D99" t="s">
        <v>16</v>
      </c>
      <c r="E99">
        <v>222642</v>
      </c>
      <c r="F99">
        <v>2</v>
      </c>
      <c r="G99" t="s">
        <v>17</v>
      </c>
      <c r="H99" t="s">
        <v>18</v>
      </c>
      <c r="J99" s="2">
        <v>45036</v>
      </c>
      <c r="K99" s="2">
        <v>45036</v>
      </c>
      <c r="M99" s="1">
        <v>0</v>
      </c>
      <c r="N99" s="1">
        <v>2256</v>
      </c>
      <c r="O99" s="1">
        <v>470525.93</v>
      </c>
      <c r="P99" t="s">
        <v>19</v>
      </c>
    </row>
    <row r="100" spans="1:16" x14ac:dyDescent="0.3">
      <c r="A100" t="str">
        <f t="shared" si="1"/>
        <v>301801010</v>
      </c>
      <c r="B100" t="s">
        <v>15</v>
      </c>
      <c r="C100">
        <v>99</v>
      </c>
      <c r="D100" t="s">
        <v>16</v>
      </c>
      <c r="E100">
        <v>222643</v>
      </c>
      <c r="F100">
        <v>2</v>
      </c>
      <c r="G100" t="s">
        <v>17</v>
      </c>
      <c r="H100" t="s">
        <v>18</v>
      </c>
      <c r="J100" s="2">
        <v>45036</v>
      </c>
      <c r="K100" s="2">
        <v>45036</v>
      </c>
      <c r="M100" s="1">
        <v>0</v>
      </c>
      <c r="N100" s="1">
        <v>804</v>
      </c>
      <c r="O100" s="1">
        <v>471329.93</v>
      </c>
      <c r="P100" t="s">
        <v>19</v>
      </c>
    </row>
    <row r="101" spans="1:16" x14ac:dyDescent="0.3">
      <c r="A101" t="str">
        <f t="shared" si="1"/>
        <v>301801010</v>
      </c>
      <c r="B101" t="s">
        <v>15</v>
      </c>
      <c r="C101">
        <v>100</v>
      </c>
      <c r="D101" t="s">
        <v>16</v>
      </c>
      <c r="E101">
        <v>222644</v>
      </c>
      <c r="F101">
        <v>2</v>
      </c>
      <c r="G101" t="s">
        <v>17</v>
      </c>
      <c r="H101" t="s">
        <v>18</v>
      </c>
      <c r="J101" s="2">
        <v>45036</v>
      </c>
      <c r="K101" s="2">
        <v>45036</v>
      </c>
      <c r="M101" s="1">
        <v>0</v>
      </c>
      <c r="N101" s="1">
        <v>5659.04</v>
      </c>
      <c r="O101" s="1">
        <v>476988.97</v>
      </c>
      <c r="P101" t="s">
        <v>19</v>
      </c>
    </row>
    <row r="102" spans="1:16" x14ac:dyDescent="0.3">
      <c r="A102" t="str">
        <f t="shared" si="1"/>
        <v>301801010</v>
      </c>
      <c r="B102" t="s">
        <v>15</v>
      </c>
      <c r="C102">
        <v>101</v>
      </c>
      <c r="D102" t="s">
        <v>16</v>
      </c>
      <c r="E102">
        <v>222645</v>
      </c>
      <c r="F102">
        <v>2</v>
      </c>
      <c r="G102" t="s">
        <v>17</v>
      </c>
      <c r="H102" t="s">
        <v>18</v>
      </c>
      <c r="J102" s="2">
        <v>45036</v>
      </c>
      <c r="K102" s="2">
        <v>45036</v>
      </c>
      <c r="M102" s="1">
        <v>0</v>
      </c>
      <c r="N102" s="1">
        <v>12751</v>
      </c>
      <c r="O102" s="1">
        <v>489739.97</v>
      </c>
      <c r="P102" t="s">
        <v>19</v>
      </c>
    </row>
    <row r="103" spans="1:16" x14ac:dyDescent="0.3">
      <c r="A103" t="str">
        <f t="shared" si="1"/>
        <v>301801010</v>
      </c>
      <c r="B103" t="s">
        <v>15</v>
      </c>
      <c r="C103">
        <v>102</v>
      </c>
      <c r="D103" t="s">
        <v>16</v>
      </c>
      <c r="E103">
        <v>222646</v>
      </c>
      <c r="F103">
        <v>2</v>
      </c>
      <c r="G103" t="s">
        <v>17</v>
      </c>
      <c r="H103" t="s">
        <v>18</v>
      </c>
      <c r="J103" s="2">
        <v>45036</v>
      </c>
      <c r="K103" s="2">
        <v>45036</v>
      </c>
      <c r="M103" s="1">
        <v>0</v>
      </c>
      <c r="N103" s="1">
        <v>3993.6</v>
      </c>
      <c r="O103" s="1">
        <v>493733.57</v>
      </c>
      <c r="P103" t="s">
        <v>19</v>
      </c>
    </row>
    <row r="104" spans="1:16" x14ac:dyDescent="0.3">
      <c r="A104" t="str">
        <f t="shared" si="1"/>
        <v>301801010</v>
      </c>
      <c r="B104" t="s">
        <v>15</v>
      </c>
      <c r="C104">
        <v>103</v>
      </c>
      <c r="D104" t="s">
        <v>16</v>
      </c>
      <c r="E104">
        <v>222647</v>
      </c>
      <c r="F104">
        <v>2</v>
      </c>
      <c r="G104" t="s">
        <v>17</v>
      </c>
      <c r="H104" t="s">
        <v>18</v>
      </c>
      <c r="J104" s="2">
        <v>45036</v>
      </c>
      <c r="K104" s="2">
        <v>45036</v>
      </c>
      <c r="M104" s="1">
        <v>0</v>
      </c>
      <c r="N104" s="1">
        <v>13184</v>
      </c>
      <c r="O104" s="1">
        <v>506917.57</v>
      </c>
      <c r="P104" t="s">
        <v>19</v>
      </c>
    </row>
    <row r="105" spans="1:16" x14ac:dyDescent="0.3">
      <c r="A105" t="str">
        <f t="shared" si="1"/>
        <v>301801010</v>
      </c>
      <c r="B105" t="s">
        <v>15</v>
      </c>
      <c r="C105">
        <v>104</v>
      </c>
      <c r="D105" t="s">
        <v>16</v>
      </c>
      <c r="E105">
        <v>222648</v>
      </c>
      <c r="F105">
        <v>2</v>
      </c>
      <c r="G105" t="s">
        <v>17</v>
      </c>
      <c r="H105" t="s">
        <v>18</v>
      </c>
      <c r="J105" s="2">
        <v>45036</v>
      </c>
      <c r="K105" s="2">
        <v>45036</v>
      </c>
      <c r="M105" s="1">
        <v>0</v>
      </c>
      <c r="N105" s="1">
        <v>424</v>
      </c>
      <c r="O105" s="1">
        <v>507341.57</v>
      </c>
      <c r="P105" t="s">
        <v>19</v>
      </c>
    </row>
    <row r="106" spans="1:16" x14ac:dyDescent="0.3">
      <c r="A106" t="str">
        <f t="shared" si="1"/>
        <v>301801010</v>
      </c>
      <c r="B106" t="s">
        <v>15</v>
      </c>
      <c r="C106">
        <v>105</v>
      </c>
      <c r="D106" t="s">
        <v>16</v>
      </c>
      <c r="E106">
        <v>222649</v>
      </c>
      <c r="F106">
        <v>2</v>
      </c>
      <c r="G106" t="s">
        <v>17</v>
      </c>
      <c r="H106" t="s">
        <v>18</v>
      </c>
      <c r="J106" s="2">
        <v>45036</v>
      </c>
      <c r="K106" s="2">
        <v>45036</v>
      </c>
      <c r="M106" s="1">
        <v>0</v>
      </c>
      <c r="N106" s="1">
        <v>14659.2</v>
      </c>
      <c r="O106" s="1">
        <v>522000.77</v>
      </c>
      <c r="P106" t="s">
        <v>19</v>
      </c>
    </row>
    <row r="107" spans="1:16" x14ac:dyDescent="0.3">
      <c r="A107" t="str">
        <f t="shared" si="1"/>
        <v>301801010</v>
      </c>
      <c r="B107" t="s">
        <v>15</v>
      </c>
      <c r="C107">
        <v>106</v>
      </c>
      <c r="D107" t="s">
        <v>16</v>
      </c>
      <c r="E107">
        <v>222650</v>
      </c>
      <c r="F107">
        <v>2</v>
      </c>
      <c r="G107" t="s">
        <v>17</v>
      </c>
      <c r="H107" t="s">
        <v>18</v>
      </c>
      <c r="J107" s="2">
        <v>45036</v>
      </c>
      <c r="K107" s="2">
        <v>45036</v>
      </c>
      <c r="M107" s="1">
        <v>0</v>
      </c>
      <c r="N107" s="1">
        <v>10152.36</v>
      </c>
      <c r="O107" s="1">
        <v>532153.13</v>
      </c>
      <c r="P107" t="s">
        <v>19</v>
      </c>
    </row>
    <row r="108" spans="1:16" x14ac:dyDescent="0.3">
      <c r="A108" t="str">
        <f t="shared" si="1"/>
        <v>301801010</v>
      </c>
      <c r="B108" t="s">
        <v>15</v>
      </c>
      <c r="C108">
        <v>107</v>
      </c>
      <c r="D108" t="s">
        <v>16</v>
      </c>
      <c r="E108">
        <v>222651</v>
      </c>
      <c r="F108">
        <v>2</v>
      </c>
      <c r="G108" t="s">
        <v>17</v>
      </c>
      <c r="H108" t="s">
        <v>18</v>
      </c>
      <c r="J108" s="2">
        <v>45036</v>
      </c>
      <c r="K108" s="2">
        <v>45036</v>
      </c>
      <c r="M108" s="1">
        <v>0</v>
      </c>
      <c r="N108" s="1">
        <v>4418</v>
      </c>
      <c r="O108" s="1">
        <v>536571.13</v>
      </c>
      <c r="P108" t="s">
        <v>19</v>
      </c>
    </row>
    <row r="109" spans="1:16" x14ac:dyDescent="0.3">
      <c r="A109" t="str">
        <f t="shared" si="1"/>
        <v>301801010</v>
      </c>
      <c r="B109" t="s">
        <v>15</v>
      </c>
      <c r="C109">
        <v>108</v>
      </c>
      <c r="D109" t="s">
        <v>16</v>
      </c>
      <c r="E109">
        <v>222652</v>
      </c>
      <c r="F109">
        <v>2</v>
      </c>
      <c r="G109" t="s">
        <v>17</v>
      </c>
      <c r="H109" t="s">
        <v>18</v>
      </c>
      <c r="J109" s="2">
        <v>45036</v>
      </c>
      <c r="K109" s="2">
        <v>45036</v>
      </c>
      <c r="M109" s="1">
        <v>0</v>
      </c>
      <c r="N109" s="1">
        <v>5178.8</v>
      </c>
      <c r="O109" s="1">
        <v>541749.93000000005</v>
      </c>
      <c r="P109" t="s">
        <v>19</v>
      </c>
    </row>
    <row r="110" spans="1:16" x14ac:dyDescent="0.3">
      <c r="A110" t="str">
        <f t="shared" si="1"/>
        <v>301801010</v>
      </c>
      <c r="B110" t="s">
        <v>15</v>
      </c>
      <c r="C110">
        <v>109</v>
      </c>
      <c r="D110" t="s">
        <v>16</v>
      </c>
      <c r="E110">
        <v>222653</v>
      </c>
      <c r="F110">
        <v>2</v>
      </c>
      <c r="G110" t="s">
        <v>17</v>
      </c>
      <c r="H110" t="s">
        <v>18</v>
      </c>
      <c r="J110" s="2">
        <v>45036</v>
      </c>
      <c r="K110" s="2">
        <v>45036</v>
      </c>
      <c r="M110" s="1">
        <v>0</v>
      </c>
      <c r="N110" s="1">
        <v>3720.36</v>
      </c>
      <c r="O110" s="1">
        <v>545470.29</v>
      </c>
      <c r="P110" t="s">
        <v>19</v>
      </c>
    </row>
    <row r="111" spans="1:16" x14ac:dyDescent="0.3">
      <c r="A111" t="str">
        <f t="shared" si="1"/>
        <v>301801010</v>
      </c>
      <c r="B111" t="s">
        <v>15</v>
      </c>
      <c r="C111">
        <v>110</v>
      </c>
      <c r="D111" t="s">
        <v>16</v>
      </c>
      <c r="E111">
        <v>222654</v>
      </c>
      <c r="F111">
        <v>2</v>
      </c>
      <c r="G111" t="s">
        <v>17</v>
      </c>
      <c r="H111" t="s">
        <v>18</v>
      </c>
      <c r="J111" s="2">
        <v>45036</v>
      </c>
      <c r="K111" s="2">
        <v>45036</v>
      </c>
      <c r="M111" s="1">
        <v>0</v>
      </c>
      <c r="N111" s="1">
        <v>6650</v>
      </c>
      <c r="O111" s="1">
        <v>552120.29</v>
      </c>
      <c r="P111" t="s">
        <v>19</v>
      </c>
    </row>
    <row r="112" spans="1:16" x14ac:dyDescent="0.3">
      <c r="A112" t="str">
        <f t="shared" si="1"/>
        <v>301801010</v>
      </c>
      <c r="B112" t="s">
        <v>15</v>
      </c>
      <c r="C112">
        <v>111</v>
      </c>
      <c r="D112" t="s">
        <v>16</v>
      </c>
      <c r="E112">
        <v>222655</v>
      </c>
      <c r="F112">
        <v>2</v>
      </c>
      <c r="G112" t="s">
        <v>17</v>
      </c>
      <c r="H112" t="s">
        <v>18</v>
      </c>
      <c r="J112" s="2">
        <v>45036</v>
      </c>
      <c r="K112" s="2">
        <v>45036</v>
      </c>
      <c r="M112" s="1">
        <v>0</v>
      </c>
      <c r="N112" s="1">
        <v>5810</v>
      </c>
      <c r="O112" s="1">
        <v>557930.29</v>
      </c>
      <c r="P112" t="s">
        <v>19</v>
      </c>
    </row>
    <row r="113" spans="1:16" x14ac:dyDescent="0.3">
      <c r="A113" t="str">
        <f t="shared" si="1"/>
        <v>301801010</v>
      </c>
      <c r="B113" t="s">
        <v>15</v>
      </c>
      <c r="C113">
        <v>112</v>
      </c>
      <c r="D113" t="s">
        <v>16</v>
      </c>
      <c r="E113">
        <v>222656</v>
      </c>
      <c r="F113">
        <v>2</v>
      </c>
      <c r="G113" t="s">
        <v>17</v>
      </c>
      <c r="H113" t="s">
        <v>18</v>
      </c>
      <c r="J113" s="2">
        <v>45036</v>
      </c>
      <c r="K113" s="2">
        <v>45036</v>
      </c>
      <c r="M113" s="1">
        <v>0</v>
      </c>
      <c r="N113" s="1">
        <v>335.66</v>
      </c>
      <c r="O113" s="1">
        <v>558265.94999999995</v>
      </c>
      <c r="P113" t="s">
        <v>19</v>
      </c>
    </row>
    <row r="114" spans="1:16" x14ac:dyDescent="0.3">
      <c r="A114" t="str">
        <f t="shared" si="1"/>
        <v>301801010</v>
      </c>
      <c r="B114" t="s">
        <v>15</v>
      </c>
      <c r="C114">
        <v>113</v>
      </c>
      <c r="D114" t="s">
        <v>16</v>
      </c>
      <c r="E114">
        <v>222657</v>
      </c>
      <c r="F114">
        <v>2</v>
      </c>
      <c r="G114" t="s">
        <v>17</v>
      </c>
      <c r="H114" t="s">
        <v>18</v>
      </c>
      <c r="J114" s="2">
        <v>45036</v>
      </c>
      <c r="K114" s="2">
        <v>45036</v>
      </c>
      <c r="M114" s="1">
        <v>0</v>
      </c>
      <c r="N114" s="1">
        <v>5032.0200000000004</v>
      </c>
      <c r="O114" s="1">
        <v>563297.97</v>
      </c>
      <c r="P114" t="s">
        <v>19</v>
      </c>
    </row>
    <row r="115" spans="1:16" x14ac:dyDescent="0.3">
      <c r="A115" t="str">
        <f t="shared" si="1"/>
        <v>301801010</v>
      </c>
      <c r="B115" t="s">
        <v>15</v>
      </c>
      <c r="C115">
        <v>114</v>
      </c>
      <c r="D115" t="s">
        <v>16</v>
      </c>
      <c r="E115">
        <v>222658</v>
      </c>
      <c r="F115">
        <v>2</v>
      </c>
      <c r="G115" t="s">
        <v>17</v>
      </c>
      <c r="H115" t="s">
        <v>18</v>
      </c>
      <c r="J115" s="2">
        <v>45036</v>
      </c>
      <c r="K115" s="2">
        <v>45036</v>
      </c>
      <c r="M115" s="1">
        <v>0</v>
      </c>
      <c r="N115" s="1">
        <v>719.29</v>
      </c>
      <c r="O115" s="1">
        <v>564017.26</v>
      </c>
      <c r="P115" t="s">
        <v>19</v>
      </c>
    </row>
    <row r="116" spans="1:16" x14ac:dyDescent="0.3">
      <c r="A116" t="str">
        <f t="shared" si="1"/>
        <v>301801010</v>
      </c>
      <c r="B116" t="s">
        <v>15</v>
      </c>
      <c r="C116">
        <v>115</v>
      </c>
      <c r="D116" t="s">
        <v>16</v>
      </c>
      <c r="E116">
        <v>222659</v>
      </c>
      <c r="F116">
        <v>2</v>
      </c>
      <c r="G116" t="s">
        <v>17</v>
      </c>
      <c r="H116" t="s">
        <v>18</v>
      </c>
      <c r="J116" s="2">
        <v>45036</v>
      </c>
      <c r="K116" s="2">
        <v>45036</v>
      </c>
      <c r="M116" s="1">
        <v>0</v>
      </c>
      <c r="N116" s="1">
        <v>982.08</v>
      </c>
      <c r="O116" s="1">
        <v>564999.34</v>
      </c>
      <c r="P116" t="s">
        <v>19</v>
      </c>
    </row>
    <row r="117" spans="1:16" x14ac:dyDescent="0.3">
      <c r="A117" t="str">
        <f t="shared" si="1"/>
        <v>301801010</v>
      </c>
      <c r="B117" t="s">
        <v>15</v>
      </c>
      <c r="C117">
        <v>116</v>
      </c>
      <c r="D117" t="s">
        <v>16</v>
      </c>
      <c r="E117">
        <v>222660</v>
      </c>
      <c r="F117">
        <v>2</v>
      </c>
      <c r="G117" t="s">
        <v>17</v>
      </c>
      <c r="H117" t="s">
        <v>18</v>
      </c>
      <c r="J117" s="2">
        <v>45036</v>
      </c>
      <c r="K117" s="2">
        <v>45036</v>
      </c>
      <c r="M117" s="1">
        <v>0</v>
      </c>
      <c r="N117" s="1">
        <v>5040</v>
      </c>
      <c r="O117" s="1">
        <v>570039.34</v>
      </c>
      <c r="P117" t="s">
        <v>19</v>
      </c>
    </row>
    <row r="118" spans="1:16" x14ac:dyDescent="0.3">
      <c r="A118" t="str">
        <f t="shared" si="1"/>
        <v>301801010</v>
      </c>
      <c r="B118" t="s">
        <v>15</v>
      </c>
      <c r="C118">
        <v>117</v>
      </c>
      <c r="D118" t="s">
        <v>16</v>
      </c>
      <c r="E118">
        <v>222678</v>
      </c>
      <c r="F118">
        <v>2</v>
      </c>
      <c r="G118" t="s">
        <v>17</v>
      </c>
      <c r="H118" t="s">
        <v>18</v>
      </c>
      <c r="J118" s="2">
        <v>45037</v>
      </c>
      <c r="K118" s="2">
        <v>45037</v>
      </c>
      <c r="M118" s="1">
        <v>0</v>
      </c>
      <c r="N118" s="1">
        <v>106.8</v>
      </c>
      <c r="O118" s="1">
        <v>570146.14</v>
      </c>
      <c r="P118" t="s">
        <v>19</v>
      </c>
    </row>
    <row r="119" spans="1:16" x14ac:dyDescent="0.3">
      <c r="A119" t="str">
        <f t="shared" si="1"/>
        <v>301801010</v>
      </c>
      <c r="B119" t="s">
        <v>15</v>
      </c>
      <c r="C119">
        <v>118</v>
      </c>
      <c r="D119" t="s">
        <v>16</v>
      </c>
      <c r="E119">
        <v>222679</v>
      </c>
      <c r="F119">
        <v>2</v>
      </c>
      <c r="G119" t="s">
        <v>17</v>
      </c>
      <c r="H119" t="s">
        <v>18</v>
      </c>
      <c r="J119" s="2">
        <v>45037</v>
      </c>
      <c r="K119" s="2">
        <v>45037</v>
      </c>
      <c r="M119" s="1">
        <v>0</v>
      </c>
      <c r="N119" s="1">
        <v>7520</v>
      </c>
      <c r="O119" s="1">
        <v>577666.14</v>
      </c>
      <c r="P119" t="s">
        <v>19</v>
      </c>
    </row>
    <row r="120" spans="1:16" x14ac:dyDescent="0.3">
      <c r="A120" t="str">
        <f t="shared" si="1"/>
        <v>301801010</v>
      </c>
      <c r="B120" t="s">
        <v>15</v>
      </c>
      <c r="C120">
        <v>119</v>
      </c>
      <c r="D120" t="s">
        <v>16</v>
      </c>
      <c r="E120">
        <v>222680</v>
      </c>
      <c r="F120">
        <v>2</v>
      </c>
      <c r="G120" t="s">
        <v>17</v>
      </c>
      <c r="H120" t="s">
        <v>18</v>
      </c>
      <c r="J120" s="2">
        <v>45037</v>
      </c>
      <c r="K120" s="2">
        <v>45037</v>
      </c>
      <c r="M120" s="1">
        <v>0</v>
      </c>
      <c r="N120" s="1">
        <v>20720.7</v>
      </c>
      <c r="O120" s="1">
        <v>598386.84</v>
      </c>
      <c r="P120" t="s">
        <v>19</v>
      </c>
    </row>
    <row r="121" spans="1:16" x14ac:dyDescent="0.3">
      <c r="A121" t="str">
        <f t="shared" si="1"/>
        <v>301801010</v>
      </c>
      <c r="B121" t="s">
        <v>15</v>
      </c>
      <c r="C121">
        <v>120</v>
      </c>
      <c r="D121" t="s">
        <v>16</v>
      </c>
      <c r="E121">
        <v>222681</v>
      </c>
      <c r="F121">
        <v>2</v>
      </c>
      <c r="G121" t="s">
        <v>17</v>
      </c>
      <c r="H121" t="s">
        <v>18</v>
      </c>
      <c r="J121" s="2">
        <v>45037</v>
      </c>
      <c r="K121" s="2">
        <v>45037</v>
      </c>
      <c r="M121" s="1">
        <v>0</v>
      </c>
      <c r="N121" s="1">
        <v>2600</v>
      </c>
      <c r="O121" s="1">
        <v>600986.84</v>
      </c>
      <c r="P121" t="s">
        <v>19</v>
      </c>
    </row>
    <row r="122" spans="1:16" x14ac:dyDescent="0.3">
      <c r="A122" t="str">
        <f t="shared" si="1"/>
        <v>301801010</v>
      </c>
      <c r="B122" t="s">
        <v>15</v>
      </c>
      <c r="C122">
        <v>121</v>
      </c>
      <c r="D122" t="s">
        <v>16</v>
      </c>
      <c r="E122">
        <v>222682</v>
      </c>
      <c r="F122">
        <v>2</v>
      </c>
      <c r="G122" t="s">
        <v>17</v>
      </c>
      <c r="H122" t="s">
        <v>18</v>
      </c>
      <c r="J122" s="2">
        <v>45037</v>
      </c>
      <c r="K122" s="2">
        <v>45037</v>
      </c>
      <c r="M122" s="1">
        <v>0</v>
      </c>
      <c r="N122" s="1">
        <v>2295.6</v>
      </c>
      <c r="O122" s="1">
        <v>603282.43999999994</v>
      </c>
      <c r="P122" t="s">
        <v>19</v>
      </c>
    </row>
    <row r="123" spans="1:16" x14ac:dyDescent="0.3">
      <c r="A123" t="str">
        <f t="shared" si="1"/>
        <v>301801010</v>
      </c>
      <c r="B123" t="s">
        <v>15</v>
      </c>
      <c r="C123">
        <v>122</v>
      </c>
      <c r="D123" t="s">
        <v>16</v>
      </c>
      <c r="E123">
        <v>222683</v>
      </c>
      <c r="F123">
        <v>2</v>
      </c>
      <c r="G123" t="s">
        <v>17</v>
      </c>
      <c r="H123" t="s">
        <v>18</v>
      </c>
      <c r="J123" s="2">
        <v>45037</v>
      </c>
      <c r="K123" s="2">
        <v>45037</v>
      </c>
      <c r="M123" s="1">
        <v>0</v>
      </c>
      <c r="N123" s="1">
        <v>1608</v>
      </c>
      <c r="O123" s="1">
        <v>604890.43999999994</v>
      </c>
      <c r="P123" t="s">
        <v>19</v>
      </c>
    </row>
    <row r="124" spans="1:16" x14ac:dyDescent="0.3">
      <c r="A124" t="str">
        <f t="shared" si="1"/>
        <v>301801010</v>
      </c>
      <c r="B124" t="s">
        <v>15</v>
      </c>
      <c r="C124">
        <v>123</v>
      </c>
      <c r="D124" t="s">
        <v>16</v>
      </c>
      <c r="E124">
        <v>222684</v>
      </c>
      <c r="F124">
        <v>2</v>
      </c>
      <c r="G124" t="s">
        <v>17</v>
      </c>
      <c r="H124" t="s">
        <v>18</v>
      </c>
      <c r="J124" s="2">
        <v>45037</v>
      </c>
      <c r="K124" s="2">
        <v>45037</v>
      </c>
      <c r="M124" s="1">
        <v>0</v>
      </c>
      <c r="N124" s="1">
        <v>14968.04</v>
      </c>
      <c r="O124" s="1">
        <v>619858.48</v>
      </c>
      <c r="P124" t="s">
        <v>19</v>
      </c>
    </row>
    <row r="125" spans="1:16" x14ac:dyDescent="0.3">
      <c r="A125" t="str">
        <f t="shared" si="1"/>
        <v>301801010</v>
      </c>
      <c r="B125" t="s">
        <v>15</v>
      </c>
      <c r="C125">
        <v>124</v>
      </c>
      <c r="D125" t="s">
        <v>16</v>
      </c>
      <c r="E125">
        <v>222685</v>
      </c>
      <c r="F125">
        <v>2</v>
      </c>
      <c r="G125" t="s">
        <v>17</v>
      </c>
      <c r="H125" t="s">
        <v>18</v>
      </c>
      <c r="J125" s="2">
        <v>45037</v>
      </c>
      <c r="K125" s="2">
        <v>45037</v>
      </c>
      <c r="M125" s="1">
        <v>0</v>
      </c>
      <c r="N125" s="1">
        <v>130.80000000000001</v>
      </c>
      <c r="O125" s="1">
        <v>619989.28</v>
      </c>
      <c r="P125" t="s">
        <v>19</v>
      </c>
    </row>
    <row r="126" spans="1:16" x14ac:dyDescent="0.3">
      <c r="A126" t="str">
        <f t="shared" si="1"/>
        <v>301801010</v>
      </c>
      <c r="B126" t="s">
        <v>15</v>
      </c>
      <c r="C126">
        <v>125</v>
      </c>
      <c r="D126" t="s">
        <v>16</v>
      </c>
      <c r="E126">
        <v>222686</v>
      </c>
      <c r="F126">
        <v>2</v>
      </c>
      <c r="G126" t="s">
        <v>17</v>
      </c>
      <c r="H126" t="s">
        <v>18</v>
      </c>
      <c r="J126" s="2">
        <v>45037</v>
      </c>
      <c r="K126" s="2">
        <v>45037</v>
      </c>
      <c r="M126" s="1">
        <v>0</v>
      </c>
      <c r="N126" s="1">
        <v>1152</v>
      </c>
      <c r="O126" s="1">
        <v>621141.28</v>
      </c>
      <c r="P126" t="s">
        <v>19</v>
      </c>
    </row>
    <row r="127" spans="1:16" x14ac:dyDescent="0.3">
      <c r="A127" t="str">
        <f t="shared" si="1"/>
        <v>301801010</v>
      </c>
      <c r="B127" t="s">
        <v>15</v>
      </c>
      <c r="C127">
        <v>126</v>
      </c>
      <c r="D127" t="s">
        <v>16</v>
      </c>
      <c r="E127">
        <v>222687</v>
      </c>
      <c r="F127">
        <v>2</v>
      </c>
      <c r="G127" t="s">
        <v>17</v>
      </c>
      <c r="H127" t="s">
        <v>18</v>
      </c>
      <c r="J127" s="2">
        <v>45037</v>
      </c>
      <c r="K127" s="2">
        <v>45037</v>
      </c>
      <c r="M127" s="1">
        <v>0</v>
      </c>
      <c r="N127" s="1">
        <v>646.6</v>
      </c>
      <c r="O127" s="1">
        <v>621787.88</v>
      </c>
      <c r="P127" t="s">
        <v>19</v>
      </c>
    </row>
    <row r="128" spans="1:16" x14ac:dyDescent="0.3">
      <c r="A128" t="str">
        <f t="shared" si="1"/>
        <v>301801010</v>
      </c>
      <c r="B128" t="s">
        <v>15</v>
      </c>
      <c r="C128">
        <v>127</v>
      </c>
      <c r="D128" t="s">
        <v>16</v>
      </c>
      <c r="E128">
        <v>222688</v>
      </c>
      <c r="F128">
        <v>2</v>
      </c>
      <c r="G128" t="s">
        <v>17</v>
      </c>
      <c r="H128" t="s">
        <v>18</v>
      </c>
      <c r="J128" s="2">
        <v>45037</v>
      </c>
      <c r="K128" s="2">
        <v>45037</v>
      </c>
      <c r="M128" s="1">
        <v>0</v>
      </c>
      <c r="N128" s="1">
        <v>11508</v>
      </c>
      <c r="O128" s="1">
        <v>633295.88</v>
      </c>
      <c r="P128" t="s">
        <v>19</v>
      </c>
    </row>
    <row r="129" spans="1:16" x14ac:dyDescent="0.3">
      <c r="A129" t="str">
        <f t="shared" si="1"/>
        <v>301801010</v>
      </c>
      <c r="B129" t="s">
        <v>15</v>
      </c>
      <c r="C129">
        <v>128</v>
      </c>
      <c r="D129" t="s">
        <v>16</v>
      </c>
      <c r="E129">
        <v>222689</v>
      </c>
      <c r="F129">
        <v>2</v>
      </c>
      <c r="G129" t="s">
        <v>17</v>
      </c>
      <c r="H129" t="s">
        <v>18</v>
      </c>
      <c r="J129" s="2">
        <v>45037</v>
      </c>
      <c r="K129" s="2">
        <v>45037</v>
      </c>
      <c r="M129" s="1">
        <v>0</v>
      </c>
      <c r="N129" s="1">
        <v>3344</v>
      </c>
      <c r="O129" s="1">
        <v>636639.88</v>
      </c>
      <c r="P129" t="s">
        <v>19</v>
      </c>
    </row>
    <row r="130" spans="1:16" x14ac:dyDescent="0.3">
      <c r="A130" t="str">
        <f t="shared" ref="A130:A193" si="2">"301801010"</f>
        <v>301801010</v>
      </c>
      <c r="B130" t="s">
        <v>15</v>
      </c>
      <c r="C130">
        <v>129</v>
      </c>
      <c r="D130" t="s">
        <v>16</v>
      </c>
      <c r="E130">
        <v>222690</v>
      </c>
      <c r="F130">
        <v>2</v>
      </c>
      <c r="G130" t="s">
        <v>17</v>
      </c>
      <c r="H130" t="s">
        <v>18</v>
      </c>
      <c r="J130" s="2">
        <v>45037</v>
      </c>
      <c r="K130" s="2">
        <v>45037</v>
      </c>
      <c r="M130" s="1">
        <v>0</v>
      </c>
      <c r="N130" s="1">
        <v>9668.6</v>
      </c>
      <c r="O130" s="1">
        <v>646308.48</v>
      </c>
      <c r="P130" t="s">
        <v>19</v>
      </c>
    </row>
    <row r="131" spans="1:16" x14ac:dyDescent="0.3">
      <c r="A131" t="str">
        <f t="shared" si="2"/>
        <v>301801010</v>
      </c>
      <c r="B131" t="s">
        <v>15</v>
      </c>
      <c r="C131">
        <v>130</v>
      </c>
      <c r="D131" t="s">
        <v>16</v>
      </c>
      <c r="E131">
        <v>222843</v>
      </c>
      <c r="F131">
        <v>2</v>
      </c>
      <c r="G131" t="s">
        <v>17</v>
      </c>
      <c r="H131" t="s">
        <v>18</v>
      </c>
      <c r="J131" s="2">
        <v>45042</v>
      </c>
      <c r="K131" s="2">
        <v>45042</v>
      </c>
      <c r="M131" s="1">
        <v>0</v>
      </c>
      <c r="N131" s="1">
        <v>758.8</v>
      </c>
      <c r="O131" s="1">
        <v>647067.28</v>
      </c>
      <c r="P131" t="s">
        <v>19</v>
      </c>
    </row>
    <row r="132" spans="1:16" x14ac:dyDescent="0.3">
      <c r="A132" t="str">
        <f t="shared" si="2"/>
        <v>301801010</v>
      </c>
      <c r="B132" t="s">
        <v>15</v>
      </c>
      <c r="C132">
        <v>131</v>
      </c>
      <c r="D132" t="s">
        <v>16</v>
      </c>
      <c r="E132">
        <v>222844</v>
      </c>
      <c r="F132">
        <v>2</v>
      </c>
      <c r="G132" t="s">
        <v>17</v>
      </c>
      <c r="H132" t="s">
        <v>18</v>
      </c>
      <c r="J132" s="2">
        <v>45042</v>
      </c>
      <c r="K132" s="2">
        <v>45042</v>
      </c>
      <c r="M132" s="1">
        <v>0</v>
      </c>
      <c r="N132" s="1">
        <v>213.6</v>
      </c>
      <c r="O132" s="1">
        <v>647280.88</v>
      </c>
      <c r="P132" t="s">
        <v>19</v>
      </c>
    </row>
    <row r="133" spans="1:16" x14ac:dyDescent="0.3">
      <c r="A133" t="str">
        <f t="shared" si="2"/>
        <v>301801010</v>
      </c>
      <c r="B133" t="s">
        <v>15</v>
      </c>
      <c r="C133">
        <v>132</v>
      </c>
      <c r="D133" t="s">
        <v>16</v>
      </c>
      <c r="E133">
        <v>222846</v>
      </c>
      <c r="F133">
        <v>2</v>
      </c>
      <c r="G133" t="s">
        <v>17</v>
      </c>
      <c r="H133" t="s">
        <v>18</v>
      </c>
      <c r="J133" s="2">
        <v>45042</v>
      </c>
      <c r="K133" s="2">
        <v>45042</v>
      </c>
      <c r="M133" s="1">
        <v>0</v>
      </c>
      <c r="N133" s="1">
        <v>9888</v>
      </c>
      <c r="O133" s="1">
        <v>657168.88</v>
      </c>
      <c r="P133" t="s">
        <v>19</v>
      </c>
    </row>
    <row r="134" spans="1:16" x14ac:dyDescent="0.3">
      <c r="A134" t="str">
        <f t="shared" si="2"/>
        <v>301801010</v>
      </c>
      <c r="B134" t="s">
        <v>15</v>
      </c>
      <c r="C134">
        <v>133</v>
      </c>
      <c r="D134" t="s">
        <v>16</v>
      </c>
      <c r="E134">
        <v>222847</v>
      </c>
      <c r="F134">
        <v>2</v>
      </c>
      <c r="G134" t="s">
        <v>17</v>
      </c>
      <c r="H134" t="s">
        <v>18</v>
      </c>
      <c r="J134" s="2">
        <v>45042</v>
      </c>
      <c r="K134" s="2">
        <v>45042</v>
      </c>
      <c r="M134" s="1">
        <v>0</v>
      </c>
      <c r="N134" s="1">
        <v>4459.8</v>
      </c>
      <c r="O134" s="1">
        <v>661628.68000000005</v>
      </c>
      <c r="P134" t="s">
        <v>19</v>
      </c>
    </row>
    <row r="135" spans="1:16" x14ac:dyDescent="0.3">
      <c r="A135" t="str">
        <f t="shared" si="2"/>
        <v>301801010</v>
      </c>
      <c r="B135" t="s">
        <v>15</v>
      </c>
      <c r="C135">
        <v>134</v>
      </c>
      <c r="D135" t="s">
        <v>16</v>
      </c>
      <c r="E135">
        <v>222848</v>
      </c>
      <c r="F135">
        <v>2</v>
      </c>
      <c r="G135" t="s">
        <v>17</v>
      </c>
      <c r="H135" t="s">
        <v>18</v>
      </c>
      <c r="J135" s="2">
        <v>45042</v>
      </c>
      <c r="K135" s="2">
        <v>45042</v>
      </c>
      <c r="M135" s="1">
        <v>0</v>
      </c>
      <c r="N135" s="1">
        <v>386.24</v>
      </c>
      <c r="O135" s="1">
        <v>662014.92000000004</v>
      </c>
      <c r="P135" t="s">
        <v>19</v>
      </c>
    </row>
    <row r="136" spans="1:16" x14ac:dyDescent="0.3">
      <c r="A136" t="str">
        <f t="shared" si="2"/>
        <v>301801010</v>
      </c>
      <c r="B136" t="s">
        <v>15</v>
      </c>
      <c r="C136">
        <v>135</v>
      </c>
      <c r="D136" t="s">
        <v>16</v>
      </c>
      <c r="E136">
        <v>222849</v>
      </c>
      <c r="F136">
        <v>2</v>
      </c>
      <c r="G136" t="s">
        <v>17</v>
      </c>
      <c r="H136" t="s">
        <v>18</v>
      </c>
      <c r="J136" s="2">
        <v>45042</v>
      </c>
      <c r="K136" s="2">
        <v>45042</v>
      </c>
      <c r="M136" s="1">
        <v>0</v>
      </c>
      <c r="N136" s="1">
        <v>5292</v>
      </c>
      <c r="O136" s="1">
        <v>667306.92000000004</v>
      </c>
      <c r="P136" t="s">
        <v>19</v>
      </c>
    </row>
    <row r="137" spans="1:16" x14ac:dyDescent="0.3">
      <c r="A137" t="str">
        <f t="shared" si="2"/>
        <v>301801010</v>
      </c>
      <c r="B137" t="s">
        <v>15</v>
      </c>
      <c r="C137">
        <v>136</v>
      </c>
      <c r="D137" t="s">
        <v>16</v>
      </c>
      <c r="E137">
        <v>222850</v>
      </c>
      <c r="F137">
        <v>2</v>
      </c>
      <c r="G137" t="s">
        <v>17</v>
      </c>
      <c r="H137" t="s">
        <v>18</v>
      </c>
      <c r="J137" s="2">
        <v>45042</v>
      </c>
      <c r="K137" s="2">
        <v>45042</v>
      </c>
      <c r="M137" s="1">
        <v>0</v>
      </c>
      <c r="N137" s="1">
        <v>1400</v>
      </c>
      <c r="O137" s="1">
        <v>668706.92000000004</v>
      </c>
      <c r="P137" t="s">
        <v>19</v>
      </c>
    </row>
    <row r="138" spans="1:16" x14ac:dyDescent="0.3">
      <c r="A138" t="str">
        <f t="shared" si="2"/>
        <v>301801010</v>
      </c>
      <c r="B138" t="s">
        <v>15</v>
      </c>
      <c r="C138">
        <v>137</v>
      </c>
      <c r="D138" t="s">
        <v>16</v>
      </c>
      <c r="E138">
        <v>222851</v>
      </c>
      <c r="F138">
        <v>2</v>
      </c>
      <c r="G138" t="s">
        <v>17</v>
      </c>
      <c r="H138" t="s">
        <v>18</v>
      </c>
      <c r="J138" s="2">
        <v>45042</v>
      </c>
      <c r="K138" s="2">
        <v>45042</v>
      </c>
      <c r="M138" s="1">
        <v>0</v>
      </c>
      <c r="N138" s="1">
        <v>2250</v>
      </c>
      <c r="O138" s="1">
        <v>670956.92000000004</v>
      </c>
      <c r="P138" t="s">
        <v>19</v>
      </c>
    </row>
    <row r="139" spans="1:16" x14ac:dyDescent="0.3">
      <c r="A139" t="str">
        <f t="shared" si="2"/>
        <v>301801010</v>
      </c>
      <c r="B139" t="s">
        <v>15</v>
      </c>
      <c r="C139">
        <v>138</v>
      </c>
      <c r="D139" t="s">
        <v>16</v>
      </c>
      <c r="E139">
        <v>222852</v>
      </c>
      <c r="F139">
        <v>2</v>
      </c>
      <c r="G139" t="s">
        <v>17</v>
      </c>
      <c r="H139" t="s">
        <v>18</v>
      </c>
      <c r="J139" s="2">
        <v>45042</v>
      </c>
      <c r="K139" s="2">
        <v>45042</v>
      </c>
      <c r="M139" s="1">
        <v>0</v>
      </c>
      <c r="N139" s="1">
        <v>4224</v>
      </c>
      <c r="O139" s="1">
        <v>675180.92</v>
      </c>
      <c r="P139" t="s">
        <v>19</v>
      </c>
    </row>
    <row r="140" spans="1:16" x14ac:dyDescent="0.3">
      <c r="A140" t="str">
        <f t="shared" si="2"/>
        <v>301801010</v>
      </c>
      <c r="B140" t="s">
        <v>15</v>
      </c>
      <c r="C140">
        <v>139</v>
      </c>
      <c r="D140" t="s">
        <v>16</v>
      </c>
      <c r="E140">
        <v>222853</v>
      </c>
      <c r="F140">
        <v>2</v>
      </c>
      <c r="G140" t="s">
        <v>17</v>
      </c>
      <c r="H140" t="s">
        <v>18</v>
      </c>
      <c r="J140" s="2">
        <v>45042</v>
      </c>
      <c r="K140" s="2">
        <v>45042</v>
      </c>
      <c r="M140" s="1">
        <v>0</v>
      </c>
      <c r="N140" s="1">
        <v>15552.46</v>
      </c>
      <c r="O140" s="1">
        <v>690733.38</v>
      </c>
      <c r="P140" t="s">
        <v>19</v>
      </c>
    </row>
    <row r="141" spans="1:16" x14ac:dyDescent="0.3">
      <c r="A141" t="str">
        <f t="shared" si="2"/>
        <v>301801010</v>
      </c>
      <c r="B141" t="s">
        <v>15</v>
      </c>
      <c r="C141">
        <v>140</v>
      </c>
      <c r="D141" t="s">
        <v>16</v>
      </c>
      <c r="E141">
        <v>222854</v>
      </c>
      <c r="F141">
        <v>2</v>
      </c>
      <c r="G141" t="s">
        <v>17</v>
      </c>
      <c r="H141" t="s">
        <v>18</v>
      </c>
      <c r="J141" s="2">
        <v>45042</v>
      </c>
      <c r="K141" s="2">
        <v>45042</v>
      </c>
      <c r="M141" s="1">
        <v>0</v>
      </c>
      <c r="N141" s="1">
        <v>450</v>
      </c>
      <c r="O141" s="1">
        <v>691183.38</v>
      </c>
      <c r="P141" t="s">
        <v>19</v>
      </c>
    </row>
    <row r="142" spans="1:16" x14ac:dyDescent="0.3">
      <c r="A142" t="str">
        <f t="shared" si="2"/>
        <v>301801010</v>
      </c>
      <c r="B142" t="s">
        <v>15</v>
      </c>
      <c r="C142">
        <v>141</v>
      </c>
      <c r="D142" t="s">
        <v>16</v>
      </c>
      <c r="E142">
        <v>222867</v>
      </c>
      <c r="F142">
        <v>2</v>
      </c>
      <c r="G142" t="s">
        <v>17</v>
      </c>
      <c r="H142" t="s">
        <v>18</v>
      </c>
      <c r="J142" s="2">
        <v>45042</v>
      </c>
      <c r="K142" s="2">
        <v>45042</v>
      </c>
      <c r="M142" s="1">
        <v>0</v>
      </c>
      <c r="N142" s="1">
        <v>2266.1999999999998</v>
      </c>
      <c r="O142" s="1">
        <v>693449.58</v>
      </c>
      <c r="P142" t="s">
        <v>19</v>
      </c>
    </row>
    <row r="143" spans="1:16" x14ac:dyDescent="0.3">
      <c r="A143" t="str">
        <f t="shared" si="2"/>
        <v>301801010</v>
      </c>
      <c r="B143" t="s">
        <v>15</v>
      </c>
      <c r="C143">
        <v>142</v>
      </c>
      <c r="D143" t="s">
        <v>16</v>
      </c>
      <c r="E143">
        <v>222868</v>
      </c>
      <c r="F143">
        <v>2</v>
      </c>
      <c r="G143" t="s">
        <v>17</v>
      </c>
      <c r="H143" t="s">
        <v>18</v>
      </c>
      <c r="J143" s="2">
        <v>45042</v>
      </c>
      <c r="K143" s="2">
        <v>45042</v>
      </c>
      <c r="M143" s="1">
        <v>0</v>
      </c>
      <c r="N143" s="1">
        <v>4324</v>
      </c>
      <c r="O143" s="1">
        <v>697773.58</v>
      </c>
      <c r="P143" t="s">
        <v>19</v>
      </c>
    </row>
    <row r="144" spans="1:16" x14ac:dyDescent="0.3">
      <c r="A144" t="str">
        <f t="shared" si="2"/>
        <v>301801010</v>
      </c>
      <c r="B144" t="s">
        <v>15</v>
      </c>
      <c r="C144">
        <v>143</v>
      </c>
      <c r="D144" t="s">
        <v>16</v>
      </c>
      <c r="E144">
        <v>222889</v>
      </c>
      <c r="F144">
        <v>2</v>
      </c>
      <c r="G144" t="s">
        <v>17</v>
      </c>
      <c r="H144" t="s">
        <v>18</v>
      </c>
      <c r="J144" s="2">
        <v>45043</v>
      </c>
      <c r="K144" s="2">
        <v>45043</v>
      </c>
      <c r="M144" s="1">
        <v>0</v>
      </c>
      <c r="N144" s="1">
        <v>6592</v>
      </c>
      <c r="O144" s="1">
        <v>704365.58</v>
      </c>
      <c r="P144" t="s">
        <v>19</v>
      </c>
    </row>
    <row r="145" spans="1:16" x14ac:dyDescent="0.3">
      <c r="A145" t="str">
        <f t="shared" si="2"/>
        <v>301801010</v>
      </c>
      <c r="B145" t="s">
        <v>15</v>
      </c>
      <c r="C145">
        <v>144</v>
      </c>
      <c r="D145" t="s">
        <v>16</v>
      </c>
      <c r="E145">
        <v>222890</v>
      </c>
      <c r="F145">
        <v>2</v>
      </c>
      <c r="G145" t="s">
        <v>17</v>
      </c>
      <c r="H145" t="s">
        <v>18</v>
      </c>
      <c r="J145" s="2">
        <v>45043</v>
      </c>
      <c r="K145" s="2">
        <v>45043</v>
      </c>
      <c r="M145" s="1">
        <v>0</v>
      </c>
      <c r="N145" s="1">
        <v>6278.4</v>
      </c>
      <c r="O145" s="1">
        <v>710643.98</v>
      </c>
      <c r="P145" t="s">
        <v>19</v>
      </c>
    </row>
    <row r="146" spans="1:16" x14ac:dyDescent="0.3">
      <c r="A146" t="str">
        <f t="shared" si="2"/>
        <v>301801010</v>
      </c>
      <c r="B146" t="s">
        <v>15</v>
      </c>
      <c r="C146">
        <v>145</v>
      </c>
      <c r="D146" t="s">
        <v>16</v>
      </c>
      <c r="E146">
        <v>222891</v>
      </c>
      <c r="F146">
        <v>2</v>
      </c>
      <c r="G146" t="s">
        <v>17</v>
      </c>
      <c r="H146" t="s">
        <v>18</v>
      </c>
      <c r="J146" s="2">
        <v>45043</v>
      </c>
      <c r="K146" s="2">
        <v>45043</v>
      </c>
      <c r="M146" s="1">
        <v>0</v>
      </c>
      <c r="N146" s="1">
        <v>568.5</v>
      </c>
      <c r="O146" s="1">
        <v>711212.48</v>
      </c>
      <c r="P146" t="s">
        <v>19</v>
      </c>
    </row>
    <row r="147" spans="1:16" x14ac:dyDescent="0.3">
      <c r="A147" t="str">
        <f t="shared" si="2"/>
        <v>301801010</v>
      </c>
      <c r="B147" t="s">
        <v>15</v>
      </c>
      <c r="C147">
        <v>146</v>
      </c>
      <c r="D147" t="s">
        <v>16</v>
      </c>
      <c r="E147">
        <v>222892</v>
      </c>
      <c r="F147">
        <v>2</v>
      </c>
      <c r="G147" t="s">
        <v>17</v>
      </c>
      <c r="H147" t="s">
        <v>18</v>
      </c>
      <c r="J147" s="2">
        <v>45043</v>
      </c>
      <c r="K147" s="2">
        <v>45043</v>
      </c>
      <c r="M147" s="1">
        <v>0</v>
      </c>
      <c r="N147" s="1">
        <v>1515</v>
      </c>
      <c r="O147" s="1">
        <v>712727.48</v>
      </c>
      <c r="P147" t="s">
        <v>19</v>
      </c>
    </row>
    <row r="148" spans="1:16" x14ac:dyDescent="0.3">
      <c r="A148" t="str">
        <f t="shared" si="2"/>
        <v>301801010</v>
      </c>
      <c r="B148" t="s">
        <v>15</v>
      </c>
      <c r="C148">
        <v>147</v>
      </c>
      <c r="D148" t="s">
        <v>16</v>
      </c>
      <c r="E148">
        <v>222893</v>
      </c>
      <c r="F148">
        <v>2</v>
      </c>
      <c r="G148" t="s">
        <v>17</v>
      </c>
      <c r="H148" t="s">
        <v>18</v>
      </c>
      <c r="J148" s="2">
        <v>45043</v>
      </c>
      <c r="K148" s="2">
        <v>45043</v>
      </c>
      <c r="M148" s="1">
        <v>0</v>
      </c>
      <c r="N148" s="1">
        <v>1591.2</v>
      </c>
      <c r="O148" s="1">
        <v>714318.68</v>
      </c>
      <c r="P148" t="s">
        <v>19</v>
      </c>
    </row>
    <row r="149" spans="1:16" x14ac:dyDescent="0.3">
      <c r="A149" t="str">
        <f t="shared" si="2"/>
        <v>301801010</v>
      </c>
      <c r="B149" t="s">
        <v>15</v>
      </c>
      <c r="C149">
        <v>148</v>
      </c>
      <c r="D149" t="s">
        <v>16</v>
      </c>
      <c r="E149">
        <v>222894</v>
      </c>
      <c r="F149">
        <v>2</v>
      </c>
      <c r="G149" t="s">
        <v>17</v>
      </c>
      <c r="H149" t="s">
        <v>18</v>
      </c>
      <c r="J149" s="2">
        <v>45043</v>
      </c>
      <c r="K149" s="2">
        <v>45043</v>
      </c>
      <c r="M149" s="1">
        <v>0</v>
      </c>
      <c r="N149" s="1">
        <v>2789.3</v>
      </c>
      <c r="O149" s="1">
        <v>717107.98</v>
      </c>
      <c r="P149" t="s">
        <v>19</v>
      </c>
    </row>
    <row r="150" spans="1:16" x14ac:dyDescent="0.3">
      <c r="A150" t="str">
        <f t="shared" si="2"/>
        <v>301801010</v>
      </c>
      <c r="B150" t="s">
        <v>15</v>
      </c>
      <c r="C150">
        <v>149</v>
      </c>
      <c r="D150" t="s">
        <v>16</v>
      </c>
      <c r="E150">
        <v>222895</v>
      </c>
      <c r="F150">
        <v>2</v>
      </c>
      <c r="G150" t="s">
        <v>17</v>
      </c>
      <c r="H150" t="s">
        <v>18</v>
      </c>
      <c r="J150" s="2">
        <v>45043</v>
      </c>
      <c r="K150" s="2">
        <v>45043</v>
      </c>
      <c r="M150" s="1">
        <v>0</v>
      </c>
      <c r="N150" s="1">
        <v>3390.4</v>
      </c>
      <c r="O150" s="1">
        <v>720498.38</v>
      </c>
      <c r="P150" t="s">
        <v>19</v>
      </c>
    </row>
    <row r="151" spans="1:16" x14ac:dyDescent="0.3">
      <c r="A151" t="str">
        <f t="shared" si="2"/>
        <v>301801010</v>
      </c>
      <c r="B151" t="s">
        <v>15</v>
      </c>
      <c r="C151">
        <v>150</v>
      </c>
      <c r="D151" t="s">
        <v>16</v>
      </c>
      <c r="E151">
        <v>222896</v>
      </c>
      <c r="F151">
        <v>2</v>
      </c>
      <c r="G151" t="s">
        <v>17</v>
      </c>
      <c r="H151" t="s">
        <v>18</v>
      </c>
      <c r="J151" s="2">
        <v>45043</v>
      </c>
      <c r="K151" s="2">
        <v>45043</v>
      </c>
      <c r="M151" s="1">
        <v>0</v>
      </c>
      <c r="N151" s="1">
        <v>2979.24</v>
      </c>
      <c r="O151" s="1">
        <v>723477.62</v>
      </c>
      <c r="P151" t="s">
        <v>19</v>
      </c>
    </row>
    <row r="152" spans="1:16" x14ac:dyDescent="0.3">
      <c r="A152" t="str">
        <f t="shared" si="2"/>
        <v>301801010</v>
      </c>
      <c r="B152" t="s">
        <v>15</v>
      </c>
      <c r="C152">
        <v>151</v>
      </c>
      <c r="D152" t="s">
        <v>16</v>
      </c>
      <c r="E152">
        <v>222897</v>
      </c>
      <c r="F152">
        <v>2</v>
      </c>
      <c r="G152" t="s">
        <v>17</v>
      </c>
      <c r="H152" t="s">
        <v>18</v>
      </c>
      <c r="J152" s="2">
        <v>45043</v>
      </c>
      <c r="K152" s="2">
        <v>45043</v>
      </c>
      <c r="M152" s="1">
        <v>0</v>
      </c>
      <c r="N152" s="1">
        <v>9772.7999999999993</v>
      </c>
      <c r="O152" s="1">
        <v>733250.42</v>
      </c>
      <c r="P152" t="s">
        <v>19</v>
      </c>
    </row>
    <row r="153" spans="1:16" x14ac:dyDescent="0.3">
      <c r="A153" t="str">
        <f t="shared" si="2"/>
        <v>301801010</v>
      </c>
      <c r="B153" t="s">
        <v>15</v>
      </c>
      <c r="C153">
        <v>152</v>
      </c>
      <c r="D153" t="s">
        <v>16</v>
      </c>
      <c r="E153">
        <v>222898</v>
      </c>
      <c r="F153">
        <v>2</v>
      </c>
      <c r="G153" t="s">
        <v>17</v>
      </c>
      <c r="H153" t="s">
        <v>18</v>
      </c>
      <c r="J153" s="2">
        <v>45043</v>
      </c>
      <c r="K153" s="2">
        <v>45043</v>
      </c>
      <c r="M153" s="1">
        <v>0</v>
      </c>
      <c r="N153" s="1">
        <v>4495.04</v>
      </c>
      <c r="O153" s="1">
        <v>737745.46</v>
      </c>
      <c r="P153" t="s">
        <v>19</v>
      </c>
    </row>
    <row r="154" spans="1:16" x14ac:dyDescent="0.3">
      <c r="A154" t="str">
        <f t="shared" si="2"/>
        <v>301801010</v>
      </c>
      <c r="B154" t="s">
        <v>15</v>
      </c>
      <c r="C154">
        <v>153</v>
      </c>
      <c r="D154" t="s">
        <v>16</v>
      </c>
      <c r="E154">
        <v>222899</v>
      </c>
      <c r="F154">
        <v>2</v>
      </c>
      <c r="G154" t="s">
        <v>17</v>
      </c>
      <c r="H154" t="s">
        <v>18</v>
      </c>
      <c r="J154" s="2">
        <v>45043</v>
      </c>
      <c r="K154" s="2">
        <v>45043</v>
      </c>
      <c r="M154" s="1">
        <v>0</v>
      </c>
      <c r="N154" s="1">
        <v>1764</v>
      </c>
      <c r="O154" s="1">
        <v>739509.46</v>
      </c>
      <c r="P154" t="s">
        <v>19</v>
      </c>
    </row>
    <row r="155" spans="1:16" x14ac:dyDescent="0.3">
      <c r="A155" t="str">
        <f t="shared" si="2"/>
        <v>301801010</v>
      </c>
      <c r="B155" t="s">
        <v>15</v>
      </c>
      <c r="C155">
        <v>154</v>
      </c>
      <c r="D155" t="s">
        <v>16</v>
      </c>
      <c r="E155">
        <v>222900</v>
      </c>
      <c r="F155">
        <v>2</v>
      </c>
      <c r="G155" t="s">
        <v>17</v>
      </c>
      <c r="H155" t="s">
        <v>18</v>
      </c>
      <c r="J155" s="2">
        <v>45043</v>
      </c>
      <c r="K155" s="2">
        <v>45043</v>
      </c>
      <c r="M155" s="1">
        <v>0</v>
      </c>
      <c r="N155" s="1">
        <v>1632</v>
      </c>
      <c r="O155" s="1">
        <v>741141.46</v>
      </c>
      <c r="P155" t="s">
        <v>19</v>
      </c>
    </row>
    <row r="156" spans="1:16" x14ac:dyDescent="0.3">
      <c r="A156" t="str">
        <f t="shared" si="2"/>
        <v>301801010</v>
      </c>
      <c r="B156" t="s">
        <v>15</v>
      </c>
      <c r="C156">
        <v>155</v>
      </c>
      <c r="D156" t="s">
        <v>16</v>
      </c>
      <c r="E156">
        <v>222901</v>
      </c>
      <c r="F156">
        <v>2</v>
      </c>
      <c r="G156" t="s">
        <v>17</v>
      </c>
      <c r="H156" t="s">
        <v>18</v>
      </c>
      <c r="J156" s="2">
        <v>45043</v>
      </c>
      <c r="K156" s="2">
        <v>45043</v>
      </c>
      <c r="M156" s="1">
        <v>0</v>
      </c>
      <c r="N156" s="1">
        <v>2256</v>
      </c>
      <c r="O156" s="1">
        <v>743397.46</v>
      </c>
      <c r="P156" t="s">
        <v>19</v>
      </c>
    </row>
    <row r="157" spans="1:16" x14ac:dyDescent="0.3">
      <c r="A157" t="str">
        <f t="shared" si="2"/>
        <v>301801010</v>
      </c>
      <c r="B157" t="s">
        <v>15</v>
      </c>
      <c r="C157">
        <v>156</v>
      </c>
      <c r="D157" t="s">
        <v>16</v>
      </c>
      <c r="E157">
        <v>222902</v>
      </c>
      <c r="F157">
        <v>2</v>
      </c>
      <c r="G157" t="s">
        <v>17</v>
      </c>
      <c r="H157" t="s">
        <v>18</v>
      </c>
      <c r="J157" s="2">
        <v>45043</v>
      </c>
      <c r="K157" s="2">
        <v>45043</v>
      </c>
      <c r="M157" s="1">
        <v>0</v>
      </c>
      <c r="N157" s="1">
        <v>1332.8</v>
      </c>
      <c r="O157" s="1">
        <v>744730.26</v>
      </c>
      <c r="P157" t="s">
        <v>19</v>
      </c>
    </row>
    <row r="158" spans="1:16" x14ac:dyDescent="0.3">
      <c r="A158" t="str">
        <f t="shared" si="2"/>
        <v>301801010</v>
      </c>
      <c r="B158" t="s">
        <v>15</v>
      </c>
      <c r="C158">
        <v>157</v>
      </c>
      <c r="D158" t="s">
        <v>16</v>
      </c>
      <c r="E158">
        <v>222903</v>
      </c>
      <c r="F158">
        <v>2</v>
      </c>
      <c r="G158" t="s">
        <v>17</v>
      </c>
      <c r="H158" t="s">
        <v>18</v>
      </c>
      <c r="J158" s="2">
        <v>45043</v>
      </c>
      <c r="K158" s="2">
        <v>45043</v>
      </c>
      <c r="M158" s="1">
        <v>0</v>
      </c>
      <c r="N158" s="1">
        <v>357.6</v>
      </c>
      <c r="O158" s="1">
        <v>745087.86</v>
      </c>
      <c r="P158" t="s">
        <v>19</v>
      </c>
    </row>
    <row r="159" spans="1:16" x14ac:dyDescent="0.3">
      <c r="A159" t="str">
        <f t="shared" si="2"/>
        <v>301801010</v>
      </c>
      <c r="B159" t="s">
        <v>15</v>
      </c>
      <c r="C159">
        <v>158</v>
      </c>
      <c r="D159" t="s">
        <v>16</v>
      </c>
      <c r="E159">
        <v>222904</v>
      </c>
      <c r="F159">
        <v>2</v>
      </c>
      <c r="G159" t="s">
        <v>17</v>
      </c>
      <c r="H159" t="s">
        <v>18</v>
      </c>
      <c r="J159" s="2">
        <v>45044</v>
      </c>
      <c r="K159" s="2">
        <v>45044</v>
      </c>
      <c r="M159" s="1">
        <v>0</v>
      </c>
      <c r="N159" s="1">
        <v>850</v>
      </c>
      <c r="O159" s="1">
        <v>745937.86</v>
      </c>
      <c r="P159" t="s">
        <v>19</v>
      </c>
    </row>
    <row r="160" spans="1:16" x14ac:dyDescent="0.3">
      <c r="A160" t="str">
        <f t="shared" si="2"/>
        <v>301801010</v>
      </c>
      <c r="B160" t="s">
        <v>15</v>
      </c>
      <c r="C160">
        <v>159</v>
      </c>
      <c r="D160" t="s">
        <v>16</v>
      </c>
      <c r="E160">
        <v>222905</v>
      </c>
      <c r="F160">
        <v>2</v>
      </c>
      <c r="G160" t="s">
        <v>17</v>
      </c>
      <c r="H160" t="s">
        <v>18</v>
      </c>
      <c r="J160" s="2">
        <v>45044</v>
      </c>
      <c r="K160" s="2">
        <v>45044</v>
      </c>
      <c r="M160" s="1">
        <v>0</v>
      </c>
      <c r="N160" s="1">
        <v>1536</v>
      </c>
      <c r="O160" s="1">
        <v>747473.86</v>
      </c>
      <c r="P160" t="s">
        <v>19</v>
      </c>
    </row>
    <row r="161" spans="1:16" x14ac:dyDescent="0.3">
      <c r="A161" t="str">
        <f t="shared" si="2"/>
        <v>301801010</v>
      </c>
      <c r="B161" t="s">
        <v>15</v>
      </c>
      <c r="C161">
        <v>160</v>
      </c>
      <c r="D161" t="s">
        <v>16</v>
      </c>
      <c r="E161">
        <v>222906</v>
      </c>
      <c r="F161">
        <v>2</v>
      </c>
      <c r="G161" t="s">
        <v>17</v>
      </c>
      <c r="H161" t="s">
        <v>18</v>
      </c>
      <c r="J161" s="2">
        <v>45044</v>
      </c>
      <c r="K161" s="2">
        <v>45044</v>
      </c>
      <c r="M161" s="1">
        <v>0</v>
      </c>
      <c r="N161" s="1">
        <v>3512.8</v>
      </c>
      <c r="O161" s="1">
        <v>750986.66</v>
      </c>
      <c r="P161" t="s">
        <v>19</v>
      </c>
    </row>
    <row r="162" spans="1:16" x14ac:dyDescent="0.3">
      <c r="A162" t="str">
        <f t="shared" si="2"/>
        <v>301801010</v>
      </c>
      <c r="B162" t="s">
        <v>15</v>
      </c>
      <c r="C162">
        <v>161</v>
      </c>
      <c r="D162" t="s">
        <v>16</v>
      </c>
      <c r="E162">
        <v>222907</v>
      </c>
      <c r="F162">
        <v>2</v>
      </c>
      <c r="G162" t="s">
        <v>17</v>
      </c>
      <c r="H162" t="s">
        <v>18</v>
      </c>
      <c r="J162" s="2">
        <v>45044</v>
      </c>
      <c r="K162" s="2">
        <v>45044</v>
      </c>
      <c r="M162" s="1">
        <v>0</v>
      </c>
      <c r="N162" s="1">
        <v>7663.2</v>
      </c>
      <c r="O162" s="1">
        <v>758649.86</v>
      </c>
      <c r="P162" t="s">
        <v>19</v>
      </c>
    </row>
    <row r="163" spans="1:16" x14ac:dyDescent="0.3">
      <c r="A163" t="str">
        <f t="shared" si="2"/>
        <v>301801010</v>
      </c>
      <c r="B163" t="s">
        <v>15</v>
      </c>
      <c r="C163">
        <v>162</v>
      </c>
      <c r="D163" t="s">
        <v>16</v>
      </c>
      <c r="E163">
        <v>222908</v>
      </c>
      <c r="F163">
        <v>2</v>
      </c>
      <c r="G163" t="s">
        <v>17</v>
      </c>
      <c r="H163" t="s">
        <v>18</v>
      </c>
      <c r="J163" s="2">
        <v>45044</v>
      </c>
      <c r="K163" s="2">
        <v>45044</v>
      </c>
      <c r="M163" s="1">
        <v>0</v>
      </c>
      <c r="N163" s="1">
        <v>5885.2</v>
      </c>
      <c r="O163" s="1">
        <v>764535.06</v>
      </c>
      <c r="P163" t="s">
        <v>19</v>
      </c>
    </row>
    <row r="164" spans="1:16" x14ac:dyDescent="0.3">
      <c r="A164" t="str">
        <f t="shared" si="2"/>
        <v>301801010</v>
      </c>
      <c r="B164" t="s">
        <v>15</v>
      </c>
      <c r="C164">
        <v>163</v>
      </c>
      <c r="D164" t="s">
        <v>16</v>
      </c>
      <c r="E164">
        <v>222909</v>
      </c>
      <c r="F164">
        <v>2</v>
      </c>
      <c r="G164" t="s">
        <v>17</v>
      </c>
      <c r="H164" t="s">
        <v>18</v>
      </c>
      <c r="J164" s="2">
        <v>45044</v>
      </c>
      <c r="K164" s="2">
        <v>45044</v>
      </c>
      <c r="M164" s="1">
        <v>0</v>
      </c>
      <c r="N164" s="1">
        <v>2256</v>
      </c>
      <c r="O164" s="1">
        <v>766791.06</v>
      </c>
      <c r="P164" t="s">
        <v>19</v>
      </c>
    </row>
    <row r="165" spans="1:16" x14ac:dyDescent="0.3">
      <c r="A165" t="str">
        <f t="shared" si="2"/>
        <v>301801010</v>
      </c>
      <c r="B165" t="s">
        <v>15</v>
      </c>
      <c r="C165">
        <v>164</v>
      </c>
      <c r="D165" t="s">
        <v>16</v>
      </c>
      <c r="E165">
        <v>222910</v>
      </c>
      <c r="F165">
        <v>2</v>
      </c>
      <c r="G165" t="s">
        <v>17</v>
      </c>
      <c r="H165" t="s">
        <v>18</v>
      </c>
      <c r="J165" s="2">
        <v>45044</v>
      </c>
      <c r="K165" s="2">
        <v>45044</v>
      </c>
      <c r="M165" s="1">
        <v>0</v>
      </c>
      <c r="N165" s="1">
        <v>7396.8</v>
      </c>
      <c r="O165" s="1">
        <v>774187.86</v>
      </c>
      <c r="P165" t="s">
        <v>19</v>
      </c>
    </row>
    <row r="166" spans="1:16" x14ac:dyDescent="0.3">
      <c r="A166" t="str">
        <f t="shared" si="2"/>
        <v>301801010</v>
      </c>
      <c r="B166" t="s">
        <v>15</v>
      </c>
      <c r="C166">
        <v>165</v>
      </c>
      <c r="D166" t="s">
        <v>16</v>
      </c>
      <c r="E166">
        <v>222911</v>
      </c>
      <c r="F166">
        <v>2</v>
      </c>
      <c r="G166" t="s">
        <v>17</v>
      </c>
      <c r="H166" t="s">
        <v>18</v>
      </c>
      <c r="J166" s="2">
        <v>45044</v>
      </c>
      <c r="K166" s="2">
        <v>45044</v>
      </c>
      <c r="M166" s="1">
        <v>0</v>
      </c>
      <c r="N166" s="1">
        <v>25272.99</v>
      </c>
      <c r="O166" s="1">
        <v>799460.85</v>
      </c>
      <c r="P166" t="s">
        <v>19</v>
      </c>
    </row>
    <row r="167" spans="1:16" x14ac:dyDescent="0.3">
      <c r="A167" t="str">
        <f t="shared" si="2"/>
        <v>301801010</v>
      </c>
      <c r="B167" t="s">
        <v>15</v>
      </c>
      <c r="C167">
        <v>166</v>
      </c>
      <c r="D167" t="s">
        <v>16</v>
      </c>
      <c r="E167">
        <v>222912</v>
      </c>
      <c r="F167">
        <v>2</v>
      </c>
      <c r="G167" t="s">
        <v>17</v>
      </c>
      <c r="H167" t="s">
        <v>18</v>
      </c>
      <c r="J167" s="2">
        <v>45044</v>
      </c>
      <c r="K167" s="2">
        <v>45044</v>
      </c>
      <c r="M167" s="1">
        <v>0</v>
      </c>
      <c r="N167" s="1">
        <v>264.68</v>
      </c>
      <c r="O167" s="1">
        <v>799725.53</v>
      </c>
      <c r="P167" t="s">
        <v>19</v>
      </c>
    </row>
    <row r="168" spans="1:16" x14ac:dyDescent="0.3">
      <c r="A168" t="str">
        <f t="shared" si="2"/>
        <v>301801010</v>
      </c>
      <c r="B168" t="s">
        <v>15</v>
      </c>
      <c r="C168">
        <v>167</v>
      </c>
      <c r="D168" t="s">
        <v>16</v>
      </c>
      <c r="E168">
        <v>222913</v>
      </c>
      <c r="F168">
        <v>2</v>
      </c>
      <c r="G168" t="s">
        <v>17</v>
      </c>
      <c r="H168" t="s">
        <v>18</v>
      </c>
      <c r="J168" s="2">
        <v>45044</v>
      </c>
      <c r="K168" s="2">
        <v>45044</v>
      </c>
      <c r="M168" s="1">
        <v>0</v>
      </c>
      <c r="N168" s="1">
        <v>3528</v>
      </c>
      <c r="O168" s="1">
        <v>803253.53</v>
      </c>
      <c r="P168" t="s">
        <v>19</v>
      </c>
    </row>
    <row r="169" spans="1:16" x14ac:dyDescent="0.3">
      <c r="A169" t="str">
        <f t="shared" si="2"/>
        <v>301801010</v>
      </c>
      <c r="B169" t="s">
        <v>15</v>
      </c>
      <c r="C169">
        <v>168</v>
      </c>
      <c r="D169" t="s">
        <v>16</v>
      </c>
      <c r="E169">
        <v>222914</v>
      </c>
      <c r="F169">
        <v>2</v>
      </c>
      <c r="G169" t="s">
        <v>17</v>
      </c>
      <c r="H169" t="s">
        <v>18</v>
      </c>
      <c r="J169" s="2">
        <v>45044</v>
      </c>
      <c r="K169" s="2">
        <v>45044</v>
      </c>
      <c r="M169" s="1">
        <v>0</v>
      </c>
      <c r="N169" s="1">
        <v>1382.94</v>
      </c>
      <c r="O169" s="1">
        <v>804636.47</v>
      </c>
      <c r="P169" t="s">
        <v>19</v>
      </c>
    </row>
    <row r="170" spans="1:16" x14ac:dyDescent="0.3">
      <c r="A170" t="str">
        <f t="shared" si="2"/>
        <v>301801010</v>
      </c>
      <c r="B170" t="s">
        <v>15</v>
      </c>
      <c r="C170">
        <v>169</v>
      </c>
      <c r="D170" t="s">
        <v>16</v>
      </c>
      <c r="E170">
        <v>222915</v>
      </c>
      <c r="F170">
        <v>2</v>
      </c>
      <c r="G170" t="s">
        <v>17</v>
      </c>
      <c r="H170" t="s">
        <v>18</v>
      </c>
      <c r="J170" s="2">
        <v>45044</v>
      </c>
      <c r="K170" s="2">
        <v>45044</v>
      </c>
      <c r="M170" s="1">
        <v>0</v>
      </c>
      <c r="N170" s="1">
        <v>1764</v>
      </c>
      <c r="O170" s="1">
        <v>806400.47</v>
      </c>
      <c r="P170" t="s">
        <v>19</v>
      </c>
    </row>
    <row r="171" spans="1:16" x14ac:dyDescent="0.3">
      <c r="A171" t="str">
        <f t="shared" si="2"/>
        <v>301801010</v>
      </c>
      <c r="B171" t="s">
        <v>15</v>
      </c>
      <c r="C171">
        <v>170</v>
      </c>
      <c r="D171" t="s">
        <v>16</v>
      </c>
      <c r="E171">
        <v>222916</v>
      </c>
      <c r="F171">
        <v>2</v>
      </c>
      <c r="G171" t="s">
        <v>17</v>
      </c>
      <c r="H171" t="s">
        <v>18</v>
      </c>
      <c r="J171" s="2">
        <v>45044</v>
      </c>
      <c r="K171" s="2">
        <v>45044</v>
      </c>
      <c r="M171" s="1">
        <v>0</v>
      </c>
      <c r="N171" s="1">
        <v>4620</v>
      </c>
      <c r="O171" s="1">
        <v>811020.47</v>
      </c>
      <c r="P171" t="s">
        <v>19</v>
      </c>
    </row>
    <row r="172" spans="1:16" x14ac:dyDescent="0.3">
      <c r="A172" t="str">
        <f t="shared" si="2"/>
        <v>301801010</v>
      </c>
      <c r="B172" t="s">
        <v>15</v>
      </c>
      <c r="C172">
        <v>171</v>
      </c>
      <c r="D172" t="s">
        <v>16</v>
      </c>
      <c r="E172">
        <v>222995</v>
      </c>
      <c r="F172">
        <v>2</v>
      </c>
      <c r="G172" t="s">
        <v>17</v>
      </c>
      <c r="H172" t="s">
        <v>18</v>
      </c>
      <c r="J172" s="2">
        <v>45050</v>
      </c>
      <c r="K172" s="2">
        <v>45050</v>
      </c>
      <c r="M172" s="1">
        <v>0</v>
      </c>
      <c r="N172" s="1">
        <v>2308</v>
      </c>
      <c r="O172" s="1">
        <v>813328.47</v>
      </c>
      <c r="P172" t="s">
        <v>19</v>
      </c>
    </row>
    <row r="173" spans="1:16" x14ac:dyDescent="0.3">
      <c r="A173" t="str">
        <f t="shared" si="2"/>
        <v>301801010</v>
      </c>
      <c r="B173" t="s">
        <v>15</v>
      </c>
      <c r="C173">
        <v>172</v>
      </c>
      <c r="D173" t="s">
        <v>16</v>
      </c>
      <c r="E173">
        <v>222996</v>
      </c>
      <c r="F173">
        <v>2</v>
      </c>
      <c r="G173" t="s">
        <v>17</v>
      </c>
      <c r="H173" t="s">
        <v>18</v>
      </c>
      <c r="J173" s="2">
        <v>45050</v>
      </c>
      <c r="K173" s="2">
        <v>45050</v>
      </c>
      <c r="M173" s="1">
        <v>0</v>
      </c>
      <c r="N173" s="1">
        <v>12648</v>
      </c>
      <c r="O173" s="1">
        <v>825976.47</v>
      </c>
      <c r="P173" t="s">
        <v>19</v>
      </c>
    </row>
    <row r="174" spans="1:16" x14ac:dyDescent="0.3">
      <c r="A174" t="str">
        <f t="shared" si="2"/>
        <v>301801010</v>
      </c>
      <c r="B174" t="s">
        <v>15</v>
      </c>
      <c r="C174">
        <v>173</v>
      </c>
      <c r="D174" t="s">
        <v>16</v>
      </c>
      <c r="E174">
        <v>222997</v>
      </c>
      <c r="F174">
        <v>2</v>
      </c>
      <c r="G174" t="s">
        <v>17</v>
      </c>
      <c r="H174" t="s">
        <v>18</v>
      </c>
      <c r="J174" s="2">
        <v>45050</v>
      </c>
      <c r="K174" s="2">
        <v>45050</v>
      </c>
      <c r="M174" s="1">
        <v>0</v>
      </c>
      <c r="N174" s="1">
        <v>70179.199999999997</v>
      </c>
      <c r="O174" s="1">
        <v>896155.67</v>
      </c>
      <c r="P174" t="s">
        <v>19</v>
      </c>
    </row>
    <row r="175" spans="1:16" x14ac:dyDescent="0.3">
      <c r="A175" t="str">
        <f t="shared" si="2"/>
        <v>301801010</v>
      </c>
      <c r="B175" t="s">
        <v>15</v>
      </c>
      <c r="C175">
        <v>174</v>
      </c>
      <c r="D175" t="s">
        <v>16</v>
      </c>
      <c r="E175">
        <v>222998</v>
      </c>
      <c r="F175">
        <v>2</v>
      </c>
      <c r="G175" t="s">
        <v>17</v>
      </c>
      <c r="H175" t="s">
        <v>18</v>
      </c>
      <c r="J175" s="2">
        <v>45050</v>
      </c>
      <c r="K175" s="2">
        <v>45050</v>
      </c>
      <c r="M175" s="1">
        <v>0</v>
      </c>
      <c r="N175" s="1">
        <v>316.60000000000002</v>
      </c>
      <c r="O175" s="1">
        <v>896472.27</v>
      </c>
      <c r="P175" t="s">
        <v>19</v>
      </c>
    </row>
    <row r="176" spans="1:16" x14ac:dyDescent="0.3">
      <c r="A176" t="str">
        <f t="shared" si="2"/>
        <v>301801010</v>
      </c>
      <c r="B176" t="s">
        <v>15</v>
      </c>
      <c r="C176">
        <v>175</v>
      </c>
      <c r="D176" t="s">
        <v>16</v>
      </c>
      <c r="E176">
        <v>222999</v>
      </c>
      <c r="F176">
        <v>2</v>
      </c>
      <c r="G176" t="s">
        <v>17</v>
      </c>
      <c r="H176" t="s">
        <v>18</v>
      </c>
      <c r="J176" s="2">
        <v>45050</v>
      </c>
      <c r="K176" s="2">
        <v>45050</v>
      </c>
      <c r="M176" s="1">
        <v>0</v>
      </c>
      <c r="N176" s="1">
        <v>4512</v>
      </c>
      <c r="O176" s="1">
        <v>900984.27</v>
      </c>
      <c r="P176" t="s">
        <v>19</v>
      </c>
    </row>
    <row r="177" spans="1:16" x14ac:dyDescent="0.3">
      <c r="A177" t="str">
        <f t="shared" si="2"/>
        <v>301801010</v>
      </c>
      <c r="B177" t="s">
        <v>15</v>
      </c>
      <c r="C177">
        <v>176</v>
      </c>
      <c r="D177" t="s">
        <v>16</v>
      </c>
      <c r="E177">
        <v>223000</v>
      </c>
      <c r="F177">
        <v>2</v>
      </c>
      <c r="G177" t="s">
        <v>17</v>
      </c>
      <c r="H177" t="s">
        <v>18</v>
      </c>
      <c r="J177" s="2">
        <v>45050</v>
      </c>
      <c r="K177" s="2">
        <v>45050</v>
      </c>
      <c r="M177" s="1">
        <v>0</v>
      </c>
      <c r="N177" s="1">
        <v>7915</v>
      </c>
      <c r="O177" s="1">
        <v>908899.27</v>
      </c>
      <c r="P177" t="s">
        <v>19</v>
      </c>
    </row>
    <row r="178" spans="1:16" x14ac:dyDescent="0.3">
      <c r="A178" t="str">
        <f t="shared" si="2"/>
        <v>301801010</v>
      </c>
      <c r="B178" t="s">
        <v>15</v>
      </c>
      <c r="C178">
        <v>177</v>
      </c>
      <c r="D178" t="s">
        <v>16</v>
      </c>
      <c r="E178">
        <v>223001</v>
      </c>
      <c r="F178">
        <v>2</v>
      </c>
      <c r="G178" t="s">
        <v>17</v>
      </c>
      <c r="H178" t="s">
        <v>18</v>
      </c>
      <c r="J178" s="2">
        <v>45050</v>
      </c>
      <c r="K178" s="2">
        <v>45050</v>
      </c>
      <c r="M178" s="1">
        <v>0</v>
      </c>
      <c r="N178" s="1">
        <v>13605.6</v>
      </c>
      <c r="O178" s="1">
        <v>922504.87</v>
      </c>
      <c r="P178" t="s">
        <v>19</v>
      </c>
    </row>
    <row r="179" spans="1:16" x14ac:dyDescent="0.3">
      <c r="A179" t="str">
        <f t="shared" si="2"/>
        <v>301801010</v>
      </c>
      <c r="B179" t="s">
        <v>15</v>
      </c>
      <c r="C179">
        <v>178</v>
      </c>
      <c r="D179" t="s">
        <v>16</v>
      </c>
      <c r="E179">
        <v>223002</v>
      </c>
      <c r="F179">
        <v>2</v>
      </c>
      <c r="G179" t="s">
        <v>17</v>
      </c>
      <c r="H179" t="s">
        <v>18</v>
      </c>
      <c r="J179" s="2">
        <v>45050</v>
      </c>
      <c r="K179" s="2">
        <v>45050</v>
      </c>
      <c r="M179" s="1">
        <v>0</v>
      </c>
      <c r="N179" s="1">
        <v>7848.04</v>
      </c>
      <c r="O179" s="1">
        <v>930352.91</v>
      </c>
      <c r="P179" t="s">
        <v>19</v>
      </c>
    </row>
    <row r="180" spans="1:16" x14ac:dyDescent="0.3">
      <c r="A180" t="str">
        <f t="shared" si="2"/>
        <v>301801010</v>
      </c>
      <c r="B180" t="s">
        <v>15</v>
      </c>
      <c r="C180">
        <v>179</v>
      </c>
      <c r="D180" t="s">
        <v>16</v>
      </c>
      <c r="E180">
        <v>223003</v>
      </c>
      <c r="F180">
        <v>2</v>
      </c>
      <c r="G180" t="s">
        <v>17</v>
      </c>
      <c r="H180" t="s">
        <v>18</v>
      </c>
      <c r="J180" s="2">
        <v>45050</v>
      </c>
      <c r="K180" s="2">
        <v>45050</v>
      </c>
      <c r="M180" s="1">
        <v>0</v>
      </c>
      <c r="N180" s="1">
        <v>2444</v>
      </c>
      <c r="O180" s="1">
        <v>932796.91</v>
      </c>
      <c r="P180" t="s">
        <v>19</v>
      </c>
    </row>
    <row r="181" spans="1:16" x14ac:dyDescent="0.3">
      <c r="A181" t="str">
        <f t="shared" si="2"/>
        <v>301801010</v>
      </c>
      <c r="B181" t="s">
        <v>15</v>
      </c>
      <c r="C181">
        <v>180</v>
      </c>
      <c r="D181" t="s">
        <v>16</v>
      </c>
      <c r="E181">
        <v>223004</v>
      </c>
      <c r="F181">
        <v>2</v>
      </c>
      <c r="G181" t="s">
        <v>17</v>
      </c>
      <c r="H181" t="s">
        <v>18</v>
      </c>
      <c r="J181" s="2">
        <v>45050</v>
      </c>
      <c r="K181" s="2">
        <v>45050</v>
      </c>
      <c r="M181" s="1">
        <v>0</v>
      </c>
      <c r="N181" s="1">
        <v>888</v>
      </c>
      <c r="O181" s="1">
        <v>933684.91</v>
      </c>
      <c r="P181" t="s">
        <v>19</v>
      </c>
    </row>
    <row r="182" spans="1:16" x14ac:dyDescent="0.3">
      <c r="A182" t="str">
        <f t="shared" si="2"/>
        <v>301801010</v>
      </c>
      <c r="B182" t="s">
        <v>15</v>
      </c>
      <c r="C182">
        <v>181</v>
      </c>
      <c r="D182" t="s">
        <v>16</v>
      </c>
      <c r="E182">
        <v>223005</v>
      </c>
      <c r="F182">
        <v>2</v>
      </c>
      <c r="G182" t="s">
        <v>17</v>
      </c>
      <c r="H182" t="s">
        <v>18</v>
      </c>
      <c r="J182" s="2">
        <v>45050</v>
      </c>
      <c r="K182" s="2">
        <v>45050</v>
      </c>
      <c r="M182" s="1">
        <v>0</v>
      </c>
      <c r="N182" s="1">
        <v>2250</v>
      </c>
      <c r="O182" s="1">
        <v>935934.91</v>
      </c>
      <c r="P182" t="s">
        <v>19</v>
      </c>
    </row>
    <row r="183" spans="1:16" x14ac:dyDescent="0.3">
      <c r="A183" t="str">
        <f t="shared" si="2"/>
        <v>301801010</v>
      </c>
      <c r="B183" t="s">
        <v>15</v>
      </c>
      <c r="C183">
        <v>182</v>
      </c>
      <c r="D183" t="s">
        <v>16</v>
      </c>
      <c r="E183">
        <v>223006</v>
      </c>
      <c r="F183">
        <v>2</v>
      </c>
      <c r="G183" t="s">
        <v>17</v>
      </c>
      <c r="H183" t="s">
        <v>18</v>
      </c>
      <c r="J183" s="2">
        <v>45050</v>
      </c>
      <c r="K183" s="2">
        <v>45050</v>
      </c>
      <c r="M183" s="1">
        <v>0</v>
      </c>
      <c r="N183" s="1">
        <v>3657.5</v>
      </c>
      <c r="O183" s="1">
        <v>939592.41</v>
      </c>
      <c r="P183" t="s">
        <v>19</v>
      </c>
    </row>
    <row r="184" spans="1:16" x14ac:dyDescent="0.3">
      <c r="A184" t="str">
        <f t="shared" si="2"/>
        <v>301801010</v>
      </c>
      <c r="B184" t="s">
        <v>15</v>
      </c>
      <c r="C184">
        <v>183</v>
      </c>
      <c r="D184" t="s">
        <v>16</v>
      </c>
      <c r="E184">
        <v>223007</v>
      </c>
      <c r="F184">
        <v>2</v>
      </c>
      <c r="G184" t="s">
        <v>17</v>
      </c>
      <c r="H184" t="s">
        <v>18</v>
      </c>
      <c r="J184" s="2">
        <v>45050</v>
      </c>
      <c r="K184" s="2">
        <v>45050</v>
      </c>
      <c r="M184" s="1">
        <v>0</v>
      </c>
      <c r="N184" s="1">
        <v>15550.4</v>
      </c>
      <c r="O184" s="1">
        <v>955142.81</v>
      </c>
      <c r="P184" t="s">
        <v>19</v>
      </c>
    </row>
    <row r="185" spans="1:16" x14ac:dyDescent="0.3">
      <c r="A185" t="str">
        <f t="shared" si="2"/>
        <v>301801010</v>
      </c>
      <c r="B185" t="s">
        <v>15</v>
      </c>
      <c r="C185">
        <v>184</v>
      </c>
      <c r="D185" t="s">
        <v>16</v>
      </c>
      <c r="E185">
        <v>223008</v>
      </c>
      <c r="F185">
        <v>2</v>
      </c>
      <c r="G185" t="s">
        <v>17</v>
      </c>
      <c r="H185" t="s">
        <v>18</v>
      </c>
      <c r="J185" s="2">
        <v>45050</v>
      </c>
      <c r="K185" s="2">
        <v>45050</v>
      </c>
      <c r="M185" s="1">
        <v>0</v>
      </c>
      <c r="N185" s="1">
        <v>2256</v>
      </c>
      <c r="O185" s="1">
        <v>957398.81</v>
      </c>
      <c r="P185" t="s">
        <v>19</v>
      </c>
    </row>
    <row r="186" spans="1:16" x14ac:dyDescent="0.3">
      <c r="A186" t="str">
        <f t="shared" si="2"/>
        <v>301801010</v>
      </c>
      <c r="B186" t="s">
        <v>15</v>
      </c>
      <c r="C186">
        <v>185</v>
      </c>
      <c r="D186" t="s">
        <v>16</v>
      </c>
      <c r="E186">
        <v>223009</v>
      </c>
      <c r="F186">
        <v>2</v>
      </c>
      <c r="G186" t="s">
        <v>17</v>
      </c>
      <c r="H186" t="s">
        <v>18</v>
      </c>
      <c r="J186" s="2">
        <v>45050</v>
      </c>
      <c r="K186" s="2">
        <v>45050</v>
      </c>
      <c r="M186" s="1">
        <v>0</v>
      </c>
      <c r="N186" s="1">
        <v>5922.92</v>
      </c>
      <c r="O186" s="1">
        <v>963321.73</v>
      </c>
      <c r="P186" t="s">
        <v>19</v>
      </c>
    </row>
    <row r="187" spans="1:16" x14ac:dyDescent="0.3">
      <c r="A187" t="str">
        <f t="shared" si="2"/>
        <v>301801010</v>
      </c>
      <c r="B187" t="s">
        <v>15</v>
      </c>
      <c r="C187">
        <v>186</v>
      </c>
      <c r="D187" t="s">
        <v>16</v>
      </c>
      <c r="E187">
        <v>223010</v>
      </c>
      <c r="F187">
        <v>2</v>
      </c>
      <c r="G187" t="s">
        <v>17</v>
      </c>
      <c r="H187" t="s">
        <v>18</v>
      </c>
      <c r="J187" s="2">
        <v>45050</v>
      </c>
      <c r="K187" s="2">
        <v>45050</v>
      </c>
      <c r="M187" s="1">
        <v>0</v>
      </c>
      <c r="N187" s="1">
        <v>3026.28</v>
      </c>
      <c r="O187" s="1">
        <v>966348.01</v>
      </c>
      <c r="P187" t="s">
        <v>19</v>
      </c>
    </row>
    <row r="188" spans="1:16" x14ac:dyDescent="0.3">
      <c r="A188" t="str">
        <f t="shared" si="2"/>
        <v>301801010</v>
      </c>
      <c r="B188" t="s">
        <v>15</v>
      </c>
      <c r="C188">
        <v>187</v>
      </c>
      <c r="D188" t="s">
        <v>16</v>
      </c>
      <c r="E188">
        <v>223011</v>
      </c>
      <c r="F188">
        <v>2</v>
      </c>
      <c r="G188" t="s">
        <v>17</v>
      </c>
      <c r="H188" t="s">
        <v>18</v>
      </c>
      <c r="J188" s="2">
        <v>45050</v>
      </c>
      <c r="K188" s="2">
        <v>45050</v>
      </c>
      <c r="M188" s="1">
        <v>0</v>
      </c>
      <c r="N188" s="1">
        <v>1722</v>
      </c>
      <c r="O188" s="1">
        <v>968070.01</v>
      </c>
      <c r="P188" t="s">
        <v>19</v>
      </c>
    </row>
    <row r="189" spans="1:16" x14ac:dyDescent="0.3">
      <c r="A189" t="str">
        <f t="shared" si="2"/>
        <v>301801010</v>
      </c>
      <c r="B189" t="s">
        <v>15</v>
      </c>
      <c r="C189">
        <v>188</v>
      </c>
      <c r="D189" t="s">
        <v>16</v>
      </c>
      <c r="E189">
        <v>223012</v>
      </c>
      <c r="F189">
        <v>2</v>
      </c>
      <c r="G189" t="s">
        <v>17</v>
      </c>
      <c r="H189" t="s">
        <v>18</v>
      </c>
      <c r="J189" s="2">
        <v>45050</v>
      </c>
      <c r="K189" s="2">
        <v>45050</v>
      </c>
      <c r="M189" s="1">
        <v>0</v>
      </c>
      <c r="N189" s="1">
        <v>1500</v>
      </c>
      <c r="O189" s="1">
        <v>969570.01</v>
      </c>
      <c r="P189" t="s">
        <v>19</v>
      </c>
    </row>
    <row r="190" spans="1:16" x14ac:dyDescent="0.3">
      <c r="A190" t="str">
        <f t="shared" si="2"/>
        <v>301801010</v>
      </c>
      <c r="B190" t="s">
        <v>15</v>
      </c>
      <c r="C190">
        <v>189</v>
      </c>
      <c r="D190" t="s">
        <v>16</v>
      </c>
      <c r="E190">
        <v>223013</v>
      </c>
      <c r="F190">
        <v>2</v>
      </c>
      <c r="G190" t="s">
        <v>17</v>
      </c>
      <c r="H190" t="s">
        <v>18</v>
      </c>
      <c r="J190" s="2">
        <v>45050</v>
      </c>
      <c r="K190" s="2">
        <v>45050</v>
      </c>
      <c r="M190" s="1">
        <v>0</v>
      </c>
      <c r="N190" s="1">
        <v>13184</v>
      </c>
      <c r="O190" s="1">
        <v>982754.01</v>
      </c>
      <c r="P190" t="s">
        <v>19</v>
      </c>
    </row>
    <row r="191" spans="1:16" x14ac:dyDescent="0.3">
      <c r="A191" t="str">
        <f t="shared" si="2"/>
        <v>301801010</v>
      </c>
      <c r="B191" t="s">
        <v>15</v>
      </c>
      <c r="C191">
        <v>190</v>
      </c>
      <c r="D191" t="s">
        <v>16</v>
      </c>
      <c r="E191">
        <v>223014</v>
      </c>
      <c r="F191">
        <v>2</v>
      </c>
      <c r="G191" t="s">
        <v>17</v>
      </c>
      <c r="H191" t="s">
        <v>18</v>
      </c>
      <c r="J191" s="2">
        <v>45050</v>
      </c>
      <c r="K191" s="2">
        <v>45050</v>
      </c>
      <c r="M191" s="1">
        <v>0</v>
      </c>
      <c r="N191" s="1">
        <v>9835.15</v>
      </c>
      <c r="O191" s="1">
        <v>992589.16</v>
      </c>
      <c r="P191" t="s">
        <v>19</v>
      </c>
    </row>
    <row r="192" spans="1:16" x14ac:dyDescent="0.3">
      <c r="A192" t="str">
        <f t="shared" si="2"/>
        <v>301801010</v>
      </c>
      <c r="B192" t="s">
        <v>15</v>
      </c>
      <c r="C192">
        <v>191</v>
      </c>
      <c r="D192" t="s">
        <v>16</v>
      </c>
      <c r="E192">
        <v>223015</v>
      </c>
      <c r="F192">
        <v>2</v>
      </c>
      <c r="G192" t="s">
        <v>17</v>
      </c>
      <c r="H192" t="s">
        <v>18</v>
      </c>
      <c r="J192" s="2">
        <v>45050</v>
      </c>
      <c r="K192" s="2">
        <v>45050</v>
      </c>
      <c r="M192" s="1">
        <v>0</v>
      </c>
      <c r="N192" s="1">
        <v>55</v>
      </c>
      <c r="O192" s="1">
        <v>992644.16</v>
      </c>
      <c r="P192" t="s">
        <v>19</v>
      </c>
    </row>
    <row r="193" spans="1:16" x14ac:dyDescent="0.3">
      <c r="A193" t="str">
        <f t="shared" si="2"/>
        <v>301801010</v>
      </c>
      <c r="B193" t="s">
        <v>15</v>
      </c>
      <c r="C193">
        <v>192</v>
      </c>
      <c r="D193" t="s">
        <v>16</v>
      </c>
      <c r="E193">
        <v>223016</v>
      </c>
      <c r="F193">
        <v>2</v>
      </c>
      <c r="G193" t="s">
        <v>17</v>
      </c>
      <c r="H193" t="s">
        <v>18</v>
      </c>
      <c r="J193" s="2">
        <v>45050</v>
      </c>
      <c r="K193" s="2">
        <v>45050</v>
      </c>
      <c r="M193" s="1">
        <v>0</v>
      </c>
      <c r="N193" s="1">
        <v>3507.9</v>
      </c>
      <c r="O193" s="1">
        <v>996152.06</v>
      </c>
      <c r="P193" t="s">
        <v>19</v>
      </c>
    </row>
    <row r="194" spans="1:16" x14ac:dyDescent="0.3">
      <c r="A194" t="str">
        <f t="shared" ref="A194:A257" si="3">"301801010"</f>
        <v>301801010</v>
      </c>
      <c r="B194" t="s">
        <v>15</v>
      </c>
      <c r="C194">
        <v>193</v>
      </c>
      <c r="D194" t="s">
        <v>16</v>
      </c>
      <c r="E194">
        <v>223017</v>
      </c>
      <c r="F194">
        <v>2</v>
      </c>
      <c r="G194" t="s">
        <v>17</v>
      </c>
      <c r="H194" t="s">
        <v>18</v>
      </c>
      <c r="J194" s="2">
        <v>45050</v>
      </c>
      <c r="K194" s="2">
        <v>45050</v>
      </c>
      <c r="M194" s="1">
        <v>0</v>
      </c>
      <c r="N194" s="1">
        <v>1102.05</v>
      </c>
      <c r="O194" s="1">
        <v>997254.11</v>
      </c>
      <c r="P194" t="s">
        <v>19</v>
      </c>
    </row>
    <row r="195" spans="1:16" x14ac:dyDescent="0.3">
      <c r="A195" t="str">
        <f t="shared" si="3"/>
        <v>301801010</v>
      </c>
      <c r="B195" t="s">
        <v>15</v>
      </c>
      <c r="C195">
        <v>194</v>
      </c>
      <c r="D195" t="s">
        <v>16</v>
      </c>
      <c r="E195">
        <v>223018</v>
      </c>
      <c r="F195">
        <v>2</v>
      </c>
      <c r="G195" t="s">
        <v>17</v>
      </c>
      <c r="H195" t="s">
        <v>18</v>
      </c>
      <c r="J195" s="2">
        <v>45050</v>
      </c>
      <c r="K195" s="2">
        <v>45050</v>
      </c>
      <c r="M195" s="1">
        <v>0</v>
      </c>
      <c r="N195" s="1">
        <v>1084.26</v>
      </c>
      <c r="O195" s="1">
        <v>998338.37</v>
      </c>
      <c r="P195" t="s">
        <v>19</v>
      </c>
    </row>
    <row r="196" spans="1:16" x14ac:dyDescent="0.3">
      <c r="A196" t="str">
        <f t="shared" si="3"/>
        <v>301801010</v>
      </c>
      <c r="B196" t="s">
        <v>15</v>
      </c>
      <c r="C196">
        <v>195</v>
      </c>
      <c r="D196" t="s">
        <v>16</v>
      </c>
      <c r="E196">
        <v>223019</v>
      </c>
      <c r="F196">
        <v>2</v>
      </c>
      <c r="G196" t="s">
        <v>17</v>
      </c>
      <c r="H196" t="s">
        <v>18</v>
      </c>
      <c r="J196" s="2">
        <v>45050</v>
      </c>
      <c r="K196" s="2">
        <v>45050</v>
      </c>
      <c r="M196" s="1">
        <v>0</v>
      </c>
      <c r="N196" s="1">
        <v>7309.24</v>
      </c>
      <c r="O196" s="1">
        <v>1005647.61</v>
      </c>
      <c r="P196" t="s">
        <v>19</v>
      </c>
    </row>
    <row r="197" spans="1:16" x14ac:dyDescent="0.3">
      <c r="A197" t="str">
        <f t="shared" si="3"/>
        <v>301801010</v>
      </c>
      <c r="B197" t="s">
        <v>15</v>
      </c>
      <c r="C197">
        <v>196</v>
      </c>
      <c r="D197" t="s">
        <v>16</v>
      </c>
      <c r="E197">
        <v>223020</v>
      </c>
      <c r="F197">
        <v>2</v>
      </c>
      <c r="G197" t="s">
        <v>17</v>
      </c>
      <c r="H197" t="s">
        <v>18</v>
      </c>
      <c r="J197" s="2">
        <v>45051</v>
      </c>
      <c r="K197" s="2">
        <v>45051</v>
      </c>
      <c r="M197" s="1">
        <v>0</v>
      </c>
      <c r="N197" s="1">
        <v>20302.599999999999</v>
      </c>
      <c r="O197" s="1">
        <v>1025950.21</v>
      </c>
      <c r="P197" t="s">
        <v>19</v>
      </c>
    </row>
    <row r="198" spans="1:16" x14ac:dyDescent="0.3">
      <c r="A198" t="str">
        <f t="shared" si="3"/>
        <v>301801010</v>
      </c>
      <c r="B198" t="s">
        <v>15</v>
      </c>
      <c r="C198">
        <v>197</v>
      </c>
      <c r="D198" t="s">
        <v>16</v>
      </c>
      <c r="E198">
        <v>223021</v>
      </c>
      <c r="F198">
        <v>2</v>
      </c>
      <c r="G198" t="s">
        <v>17</v>
      </c>
      <c r="H198" t="s">
        <v>18</v>
      </c>
      <c r="J198" s="2">
        <v>45051</v>
      </c>
      <c r="K198" s="2">
        <v>45051</v>
      </c>
      <c r="M198" s="1">
        <v>0</v>
      </c>
      <c r="N198" s="1">
        <v>2256</v>
      </c>
      <c r="O198" s="1">
        <v>1028206.21</v>
      </c>
      <c r="P198" t="s">
        <v>19</v>
      </c>
    </row>
    <row r="199" spans="1:16" x14ac:dyDescent="0.3">
      <c r="A199" t="str">
        <f t="shared" si="3"/>
        <v>301801010</v>
      </c>
      <c r="B199" t="s">
        <v>15</v>
      </c>
      <c r="C199">
        <v>198</v>
      </c>
      <c r="D199" t="s">
        <v>16</v>
      </c>
      <c r="E199">
        <v>223022</v>
      </c>
      <c r="F199">
        <v>2</v>
      </c>
      <c r="G199" t="s">
        <v>17</v>
      </c>
      <c r="H199" t="s">
        <v>18</v>
      </c>
      <c r="J199" s="2">
        <v>45051</v>
      </c>
      <c r="K199" s="2">
        <v>45051</v>
      </c>
      <c r="M199" s="1">
        <v>0</v>
      </c>
      <c r="N199" s="1">
        <v>3994.2</v>
      </c>
      <c r="O199" s="1">
        <v>1032200.41</v>
      </c>
      <c r="P199" t="s">
        <v>19</v>
      </c>
    </row>
    <row r="200" spans="1:16" x14ac:dyDescent="0.3">
      <c r="A200" t="str">
        <f t="shared" si="3"/>
        <v>301801010</v>
      </c>
      <c r="B200" t="s">
        <v>15</v>
      </c>
      <c r="C200">
        <v>199</v>
      </c>
      <c r="D200" t="s">
        <v>16</v>
      </c>
      <c r="E200">
        <v>223023</v>
      </c>
      <c r="F200">
        <v>2</v>
      </c>
      <c r="G200" t="s">
        <v>17</v>
      </c>
      <c r="H200" t="s">
        <v>18</v>
      </c>
      <c r="J200" s="2">
        <v>45051</v>
      </c>
      <c r="K200" s="2">
        <v>45051</v>
      </c>
      <c r="M200" s="1">
        <v>0</v>
      </c>
      <c r="N200" s="1">
        <v>3000</v>
      </c>
      <c r="O200" s="1">
        <v>1035200.41</v>
      </c>
      <c r="P200" t="s">
        <v>19</v>
      </c>
    </row>
    <row r="201" spans="1:16" x14ac:dyDescent="0.3">
      <c r="A201" t="str">
        <f t="shared" si="3"/>
        <v>301801010</v>
      </c>
      <c r="B201" t="s">
        <v>15</v>
      </c>
      <c r="C201">
        <v>200</v>
      </c>
      <c r="D201" t="s">
        <v>16</v>
      </c>
      <c r="E201">
        <v>223024</v>
      </c>
      <c r="F201">
        <v>2</v>
      </c>
      <c r="G201" t="s">
        <v>17</v>
      </c>
      <c r="H201" t="s">
        <v>18</v>
      </c>
      <c r="J201" s="2">
        <v>45051</v>
      </c>
      <c r="K201" s="2">
        <v>45051</v>
      </c>
      <c r="M201" s="1">
        <v>0</v>
      </c>
      <c r="N201" s="1">
        <v>3700.44</v>
      </c>
      <c r="O201" s="1">
        <v>1038900.85</v>
      </c>
      <c r="P201" t="s">
        <v>19</v>
      </c>
    </row>
    <row r="202" spans="1:16" x14ac:dyDescent="0.3">
      <c r="A202" t="str">
        <f t="shared" si="3"/>
        <v>301801010</v>
      </c>
      <c r="B202" t="s">
        <v>15</v>
      </c>
      <c r="C202">
        <v>201</v>
      </c>
      <c r="D202" t="s">
        <v>16</v>
      </c>
      <c r="E202">
        <v>223028</v>
      </c>
      <c r="F202">
        <v>2</v>
      </c>
      <c r="G202" t="s">
        <v>17</v>
      </c>
      <c r="H202" t="s">
        <v>18</v>
      </c>
      <c r="J202" s="2">
        <v>45051</v>
      </c>
      <c r="K202" s="2">
        <v>45051</v>
      </c>
      <c r="M202" s="1">
        <v>0</v>
      </c>
      <c r="N202" s="1">
        <v>13440</v>
      </c>
      <c r="O202" s="1">
        <v>1052340.8500000001</v>
      </c>
      <c r="P202" t="s">
        <v>19</v>
      </c>
    </row>
    <row r="203" spans="1:16" x14ac:dyDescent="0.3">
      <c r="A203" t="str">
        <f t="shared" si="3"/>
        <v>301801010</v>
      </c>
      <c r="B203" t="s">
        <v>15</v>
      </c>
      <c r="C203">
        <v>202</v>
      </c>
      <c r="D203" t="s">
        <v>16</v>
      </c>
      <c r="E203">
        <v>223030</v>
      </c>
      <c r="F203">
        <v>2</v>
      </c>
      <c r="G203" t="s">
        <v>17</v>
      </c>
      <c r="H203" t="s">
        <v>18</v>
      </c>
      <c r="J203" s="2">
        <v>45055</v>
      </c>
      <c r="K203" s="2">
        <v>45055</v>
      </c>
      <c r="M203" s="1">
        <v>0</v>
      </c>
      <c r="N203" s="1">
        <v>888</v>
      </c>
      <c r="O203" s="1">
        <v>1053228.8500000001</v>
      </c>
      <c r="P203" t="s">
        <v>19</v>
      </c>
    </row>
    <row r="204" spans="1:16" x14ac:dyDescent="0.3">
      <c r="A204" t="str">
        <f t="shared" si="3"/>
        <v>301801010</v>
      </c>
      <c r="B204" t="s">
        <v>15</v>
      </c>
      <c r="C204">
        <v>203</v>
      </c>
      <c r="D204" t="s">
        <v>16</v>
      </c>
      <c r="E204">
        <v>223182</v>
      </c>
      <c r="F204">
        <v>2</v>
      </c>
      <c r="G204" t="s">
        <v>17</v>
      </c>
      <c r="H204" t="s">
        <v>18</v>
      </c>
      <c r="J204" s="2">
        <v>45057</v>
      </c>
      <c r="K204" s="2">
        <v>45057</v>
      </c>
      <c r="M204" s="1">
        <v>0</v>
      </c>
      <c r="N204" s="1">
        <v>1500</v>
      </c>
      <c r="O204" s="1">
        <v>1054728.8500000001</v>
      </c>
      <c r="P204" t="s">
        <v>19</v>
      </c>
    </row>
    <row r="205" spans="1:16" x14ac:dyDescent="0.3">
      <c r="A205" t="str">
        <f t="shared" si="3"/>
        <v>301801010</v>
      </c>
      <c r="B205" t="s">
        <v>15</v>
      </c>
      <c r="C205">
        <v>204</v>
      </c>
      <c r="D205" t="s">
        <v>16</v>
      </c>
      <c r="E205">
        <v>223183</v>
      </c>
      <c r="F205">
        <v>2</v>
      </c>
      <c r="G205" t="s">
        <v>17</v>
      </c>
      <c r="H205" t="s">
        <v>18</v>
      </c>
      <c r="J205" s="2">
        <v>45057</v>
      </c>
      <c r="K205" s="2">
        <v>45057</v>
      </c>
      <c r="M205" s="1">
        <v>0</v>
      </c>
      <c r="N205" s="1">
        <v>720</v>
      </c>
      <c r="O205" s="1">
        <v>1055448.8500000001</v>
      </c>
      <c r="P205" t="s">
        <v>19</v>
      </c>
    </row>
    <row r="206" spans="1:16" x14ac:dyDescent="0.3">
      <c r="A206" t="str">
        <f t="shared" si="3"/>
        <v>301801010</v>
      </c>
      <c r="B206" t="s">
        <v>15</v>
      </c>
      <c r="C206">
        <v>205</v>
      </c>
      <c r="D206" t="s">
        <v>16</v>
      </c>
      <c r="E206">
        <v>223184</v>
      </c>
      <c r="F206">
        <v>2</v>
      </c>
      <c r="G206" t="s">
        <v>17</v>
      </c>
      <c r="H206" t="s">
        <v>18</v>
      </c>
      <c r="J206" s="2">
        <v>45058</v>
      </c>
      <c r="K206" s="2">
        <v>45058</v>
      </c>
      <c r="M206" s="1">
        <v>0</v>
      </c>
      <c r="N206" s="1">
        <v>16318.51</v>
      </c>
      <c r="O206" s="1">
        <v>1071767.3600000001</v>
      </c>
      <c r="P206" t="s">
        <v>19</v>
      </c>
    </row>
    <row r="207" spans="1:16" x14ac:dyDescent="0.3">
      <c r="A207" t="str">
        <f t="shared" si="3"/>
        <v>301801010</v>
      </c>
      <c r="B207" t="s">
        <v>15</v>
      </c>
      <c r="C207">
        <v>206</v>
      </c>
      <c r="D207" t="s">
        <v>16</v>
      </c>
      <c r="E207">
        <v>223185</v>
      </c>
      <c r="F207">
        <v>2</v>
      </c>
      <c r="G207" t="s">
        <v>17</v>
      </c>
      <c r="H207" t="s">
        <v>18</v>
      </c>
      <c r="J207" s="2">
        <v>45058</v>
      </c>
      <c r="K207" s="2">
        <v>45058</v>
      </c>
      <c r="M207" s="1">
        <v>0</v>
      </c>
      <c r="N207" s="1">
        <v>1400</v>
      </c>
      <c r="O207" s="1">
        <v>1073167.3600000001</v>
      </c>
      <c r="P207" t="s">
        <v>19</v>
      </c>
    </row>
    <row r="208" spans="1:16" x14ac:dyDescent="0.3">
      <c r="A208" t="str">
        <f t="shared" si="3"/>
        <v>301801010</v>
      </c>
      <c r="B208" t="s">
        <v>15</v>
      </c>
      <c r="C208">
        <v>207</v>
      </c>
      <c r="D208" t="s">
        <v>16</v>
      </c>
      <c r="E208">
        <v>223186</v>
      </c>
      <c r="F208">
        <v>2</v>
      </c>
      <c r="G208" t="s">
        <v>17</v>
      </c>
      <c r="H208" t="s">
        <v>18</v>
      </c>
      <c r="J208" s="2">
        <v>45058</v>
      </c>
      <c r="K208" s="2">
        <v>45058</v>
      </c>
      <c r="M208" s="1">
        <v>0</v>
      </c>
      <c r="N208" s="1">
        <v>2256</v>
      </c>
      <c r="O208" s="1">
        <v>1075423.3600000001</v>
      </c>
      <c r="P208" t="s">
        <v>19</v>
      </c>
    </row>
    <row r="209" spans="1:16" x14ac:dyDescent="0.3">
      <c r="A209" t="str">
        <f t="shared" si="3"/>
        <v>301801010</v>
      </c>
      <c r="B209" t="s">
        <v>15</v>
      </c>
      <c r="C209">
        <v>208</v>
      </c>
      <c r="D209" t="s">
        <v>16</v>
      </c>
      <c r="E209">
        <v>223187</v>
      </c>
      <c r="F209">
        <v>2</v>
      </c>
      <c r="G209" t="s">
        <v>17</v>
      </c>
      <c r="H209" t="s">
        <v>18</v>
      </c>
      <c r="J209" s="2">
        <v>45058</v>
      </c>
      <c r="K209" s="2">
        <v>45058</v>
      </c>
      <c r="M209" s="1">
        <v>0</v>
      </c>
      <c r="N209" s="1">
        <v>4568.4399999999996</v>
      </c>
      <c r="O209" s="1">
        <v>1079991.8</v>
      </c>
      <c r="P209" t="s">
        <v>19</v>
      </c>
    </row>
    <row r="210" spans="1:16" x14ac:dyDescent="0.3">
      <c r="A210" t="str">
        <f t="shared" si="3"/>
        <v>301801010</v>
      </c>
      <c r="B210" t="s">
        <v>15</v>
      </c>
      <c r="C210">
        <v>209</v>
      </c>
      <c r="D210" t="s">
        <v>16</v>
      </c>
      <c r="E210">
        <v>223188</v>
      </c>
      <c r="F210">
        <v>2</v>
      </c>
      <c r="G210" t="s">
        <v>17</v>
      </c>
      <c r="H210" t="s">
        <v>18</v>
      </c>
      <c r="J210" s="2">
        <v>45058</v>
      </c>
      <c r="K210" s="2">
        <v>45058</v>
      </c>
      <c r="M210" s="1">
        <v>0</v>
      </c>
      <c r="N210" s="1">
        <v>1447.2</v>
      </c>
      <c r="O210" s="1">
        <v>1081439</v>
      </c>
      <c r="P210" t="s">
        <v>19</v>
      </c>
    </row>
    <row r="211" spans="1:16" x14ac:dyDescent="0.3">
      <c r="A211" t="str">
        <f t="shared" si="3"/>
        <v>301801010</v>
      </c>
      <c r="B211" t="s">
        <v>15</v>
      </c>
      <c r="C211">
        <v>210</v>
      </c>
      <c r="D211" t="s">
        <v>16</v>
      </c>
      <c r="E211">
        <v>223189</v>
      </c>
      <c r="F211">
        <v>2</v>
      </c>
      <c r="G211" t="s">
        <v>17</v>
      </c>
      <c r="H211" t="s">
        <v>18</v>
      </c>
      <c r="J211" s="2">
        <v>45058</v>
      </c>
      <c r="K211" s="2">
        <v>45058</v>
      </c>
      <c r="M211" s="1">
        <v>0</v>
      </c>
      <c r="N211" s="1">
        <v>1437.68</v>
      </c>
      <c r="O211" s="1">
        <v>1082876.68</v>
      </c>
      <c r="P211" t="s">
        <v>19</v>
      </c>
    </row>
    <row r="212" spans="1:16" x14ac:dyDescent="0.3">
      <c r="A212" t="str">
        <f t="shared" si="3"/>
        <v>301801010</v>
      </c>
      <c r="B212" t="s">
        <v>15</v>
      </c>
      <c r="C212">
        <v>211</v>
      </c>
      <c r="D212" t="s">
        <v>16</v>
      </c>
      <c r="E212">
        <v>223190</v>
      </c>
      <c r="F212">
        <v>2</v>
      </c>
      <c r="G212" t="s">
        <v>17</v>
      </c>
      <c r="H212" t="s">
        <v>18</v>
      </c>
      <c r="J212" s="2">
        <v>45058</v>
      </c>
      <c r="K212" s="2">
        <v>45058</v>
      </c>
      <c r="M212" s="1">
        <v>0</v>
      </c>
      <c r="N212" s="1">
        <v>27267.1</v>
      </c>
      <c r="O212" s="1">
        <v>1110143.78</v>
      </c>
      <c r="P212" t="s">
        <v>19</v>
      </c>
    </row>
    <row r="213" spans="1:16" x14ac:dyDescent="0.3">
      <c r="A213" t="str">
        <f t="shared" si="3"/>
        <v>301801010</v>
      </c>
      <c r="B213" t="s">
        <v>15</v>
      </c>
      <c r="C213">
        <v>212</v>
      </c>
      <c r="D213" t="s">
        <v>16</v>
      </c>
      <c r="E213">
        <v>223191</v>
      </c>
      <c r="F213">
        <v>2</v>
      </c>
      <c r="G213" t="s">
        <v>17</v>
      </c>
      <c r="H213" t="s">
        <v>18</v>
      </c>
      <c r="J213" s="2">
        <v>45058</v>
      </c>
      <c r="K213" s="2">
        <v>45058</v>
      </c>
      <c r="M213" s="1">
        <v>0</v>
      </c>
      <c r="N213" s="1">
        <v>2162</v>
      </c>
      <c r="O213" s="1">
        <v>1112305.78</v>
      </c>
      <c r="P213" t="s">
        <v>19</v>
      </c>
    </row>
    <row r="214" spans="1:16" x14ac:dyDescent="0.3">
      <c r="A214" t="str">
        <f t="shared" si="3"/>
        <v>301801010</v>
      </c>
      <c r="B214" t="s">
        <v>15</v>
      </c>
      <c r="C214">
        <v>213</v>
      </c>
      <c r="D214" t="s">
        <v>16</v>
      </c>
      <c r="E214">
        <v>223192</v>
      </c>
      <c r="F214">
        <v>2</v>
      </c>
      <c r="G214" t="s">
        <v>17</v>
      </c>
      <c r="H214" t="s">
        <v>18</v>
      </c>
      <c r="J214" s="2">
        <v>45058</v>
      </c>
      <c r="K214" s="2">
        <v>45058</v>
      </c>
      <c r="M214" s="1">
        <v>0</v>
      </c>
      <c r="N214" s="1">
        <v>1100</v>
      </c>
      <c r="O214" s="1">
        <v>1113405.78</v>
      </c>
      <c r="P214" t="s">
        <v>19</v>
      </c>
    </row>
    <row r="215" spans="1:16" x14ac:dyDescent="0.3">
      <c r="A215" t="str">
        <f t="shared" si="3"/>
        <v>301801010</v>
      </c>
      <c r="B215" t="s">
        <v>15</v>
      </c>
      <c r="C215">
        <v>214</v>
      </c>
      <c r="D215" t="s">
        <v>16</v>
      </c>
      <c r="E215">
        <v>223193</v>
      </c>
      <c r="F215">
        <v>2</v>
      </c>
      <c r="G215" t="s">
        <v>17</v>
      </c>
      <c r="H215" t="s">
        <v>18</v>
      </c>
      <c r="J215" s="2">
        <v>45058</v>
      </c>
      <c r="K215" s="2">
        <v>45058</v>
      </c>
      <c r="M215" s="1">
        <v>0</v>
      </c>
      <c r="N215" s="1">
        <v>2304</v>
      </c>
      <c r="O215" s="1">
        <v>1115709.78</v>
      </c>
      <c r="P215" t="s">
        <v>19</v>
      </c>
    </row>
    <row r="216" spans="1:16" x14ac:dyDescent="0.3">
      <c r="A216" t="str">
        <f t="shared" si="3"/>
        <v>301801010</v>
      </c>
      <c r="B216" t="s">
        <v>15</v>
      </c>
      <c r="C216">
        <v>215</v>
      </c>
      <c r="D216" t="s">
        <v>16</v>
      </c>
      <c r="E216">
        <v>223194</v>
      </c>
      <c r="F216">
        <v>2</v>
      </c>
      <c r="G216" t="s">
        <v>17</v>
      </c>
      <c r="H216" t="s">
        <v>18</v>
      </c>
      <c r="J216" s="2">
        <v>45058</v>
      </c>
      <c r="K216" s="2">
        <v>45058</v>
      </c>
      <c r="M216" s="1">
        <v>0</v>
      </c>
      <c r="N216" s="1">
        <v>6778.2</v>
      </c>
      <c r="O216" s="1">
        <v>1122487.98</v>
      </c>
      <c r="P216" t="s">
        <v>19</v>
      </c>
    </row>
    <row r="217" spans="1:16" x14ac:dyDescent="0.3">
      <c r="A217" t="str">
        <f t="shared" si="3"/>
        <v>301801010</v>
      </c>
      <c r="B217" t="s">
        <v>15</v>
      </c>
      <c r="C217">
        <v>216</v>
      </c>
      <c r="D217" t="s">
        <v>16</v>
      </c>
      <c r="E217">
        <v>223195</v>
      </c>
      <c r="F217">
        <v>2</v>
      </c>
      <c r="G217" t="s">
        <v>17</v>
      </c>
      <c r="H217" t="s">
        <v>18</v>
      </c>
      <c r="J217" s="2">
        <v>45058</v>
      </c>
      <c r="K217" s="2">
        <v>45058</v>
      </c>
      <c r="M217" s="1">
        <v>0</v>
      </c>
      <c r="N217" s="1">
        <v>5128.8</v>
      </c>
      <c r="O217" s="1">
        <v>1127616.78</v>
      </c>
      <c r="P217" t="s">
        <v>19</v>
      </c>
    </row>
    <row r="218" spans="1:16" x14ac:dyDescent="0.3">
      <c r="A218" t="str">
        <f t="shared" si="3"/>
        <v>301801010</v>
      </c>
      <c r="B218" t="s">
        <v>15</v>
      </c>
      <c r="C218">
        <v>217</v>
      </c>
      <c r="D218" t="s">
        <v>16</v>
      </c>
      <c r="E218">
        <v>223196</v>
      </c>
      <c r="F218">
        <v>2</v>
      </c>
      <c r="G218" t="s">
        <v>17</v>
      </c>
      <c r="H218" t="s">
        <v>18</v>
      </c>
      <c r="J218" s="2">
        <v>45058</v>
      </c>
      <c r="K218" s="2">
        <v>45058</v>
      </c>
      <c r="M218" s="1">
        <v>0</v>
      </c>
      <c r="N218" s="1">
        <v>6736.6</v>
      </c>
      <c r="O218" s="1">
        <v>1134353.3799999999</v>
      </c>
      <c r="P218" t="s">
        <v>19</v>
      </c>
    </row>
    <row r="219" spans="1:16" x14ac:dyDescent="0.3">
      <c r="A219" t="str">
        <f t="shared" si="3"/>
        <v>301801010</v>
      </c>
      <c r="B219" t="s">
        <v>15</v>
      </c>
      <c r="C219">
        <v>218</v>
      </c>
      <c r="D219" t="s">
        <v>16</v>
      </c>
      <c r="E219">
        <v>223197</v>
      </c>
      <c r="F219">
        <v>2</v>
      </c>
      <c r="G219" t="s">
        <v>17</v>
      </c>
      <c r="H219" t="s">
        <v>18</v>
      </c>
      <c r="J219" s="2">
        <v>45058</v>
      </c>
      <c r="K219" s="2">
        <v>45058</v>
      </c>
      <c r="M219" s="1">
        <v>0</v>
      </c>
      <c r="N219" s="1">
        <v>2250</v>
      </c>
      <c r="O219" s="1">
        <v>1136603.3799999999</v>
      </c>
      <c r="P219" t="s">
        <v>19</v>
      </c>
    </row>
    <row r="220" spans="1:16" x14ac:dyDescent="0.3">
      <c r="A220" t="str">
        <f t="shared" si="3"/>
        <v>301801010</v>
      </c>
      <c r="B220" t="s">
        <v>15</v>
      </c>
      <c r="C220">
        <v>219</v>
      </c>
      <c r="D220" t="s">
        <v>16</v>
      </c>
      <c r="E220">
        <v>223198</v>
      </c>
      <c r="F220">
        <v>2</v>
      </c>
      <c r="G220" t="s">
        <v>17</v>
      </c>
      <c r="H220" t="s">
        <v>18</v>
      </c>
      <c r="J220" s="2">
        <v>45058</v>
      </c>
      <c r="K220" s="2">
        <v>45058</v>
      </c>
      <c r="M220" s="1">
        <v>0</v>
      </c>
      <c r="N220" s="1">
        <v>3528</v>
      </c>
      <c r="O220" s="1">
        <v>1140131.3799999999</v>
      </c>
      <c r="P220" t="s">
        <v>19</v>
      </c>
    </row>
    <row r="221" spans="1:16" x14ac:dyDescent="0.3">
      <c r="A221" t="str">
        <f t="shared" si="3"/>
        <v>301801010</v>
      </c>
      <c r="B221" t="s">
        <v>15</v>
      </c>
      <c r="C221">
        <v>220</v>
      </c>
      <c r="D221" t="s">
        <v>16</v>
      </c>
      <c r="E221">
        <v>223201</v>
      </c>
      <c r="F221">
        <v>2</v>
      </c>
      <c r="G221" t="s">
        <v>17</v>
      </c>
      <c r="H221" t="s">
        <v>18</v>
      </c>
      <c r="J221" s="2">
        <v>45058</v>
      </c>
      <c r="K221" s="2">
        <v>45058</v>
      </c>
      <c r="M221" s="1">
        <v>0</v>
      </c>
      <c r="N221" s="1">
        <v>3008</v>
      </c>
      <c r="O221" s="1">
        <v>1143139.3799999999</v>
      </c>
      <c r="P221" t="s">
        <v>19</v>
      </c>
    </row>
    <row r="222" spans="1:16" x14ac:dyDescent="0.3">
      <c r="A222" t="str">
        <f t="shared" si="3"/>
        <v>301801010</v>
      </c>
      <c r="B222" t="s">
        <v>15</v>
      </c>
      <c r="C222">
        <v>221</v>
      </c>
      <c r="D222" t="s">
        <v>16</v>
      </c>
      <c r="E222">
        <v>223204</v>
      </c>
      <c r="F222">
        <v>2</v>
      </c>
      <c r="G222" t="s">
        <v>17</v>
      </c>
      <c r="H222" t="s">
        <v>18</v>
      </c>
      <c r="J222" s="2">
        <v>45058</v>
      </c>
      <c r="K222" s="2">
        <v>45058</v>
      </c>
      <c r="M222" s="1">
        <v>0</v>
      </c>
      <c r="N222" s="1">
        <v>18080.38</v>
      </c>
      <c r="O222" s="1">
        <v>1161219.76</v>
      </c>
      <c r="P222" t="s">
        <v>19</v>
      </c>
    </row>
    <row r="223" spans="1:16" x14ac:dyDescent="0.3">
      <c r="A223" t="str">
        <f t="shared" si="3"/>
        <v>301801010</v>
      </c>
      <c r="B223" t="s">
        <v>15</v>
      </c>
      <c r="C223">
        <v>222</v>
      </c>
      <c r="D223" t="s">
        <v>16</v>
      </c>
      <c r="E223">
        <v>223205</v>
      </c>
      <c r="F223">
        <v>2</v>
      </c>
      <c r="G223" t="s">
        <v>17</v>
      </c>
      <c r="H223" t="s">
        <v>18</v>
      </c>
      <c r="J223" s="2">
        <v>45058</v>
      </c>
      <c r="K223" s="2">
        <v>45058</v>
      </c>
      <c r="M223" s="1">
        <v>0</v>
      </c>
      <c r="N223" s="1">
        <v>3135</v>
      </c>
      <c r="O223" s="1">
        <v>1164354.76</v>
      </c>
      <c r="P223" t="s">
        <v>19</v>
      </c>
    </row>
    <row r="224" spans="1:16" x14ac:dyDescent="0.3">
      <c r="A224" t="str">
        <f t="shared" si="3"/>
        <v>301801010</v>
      </c>
      <c r="B224" t="s">
        <v>15</v>
      </c>
      <c r="C224">
        <v>223</v>
      </c>
      <c r="D224" t="s">
        <v>16</v>
      </c>
      <c r="E224">
        <v>223206</v>
      </c>
      <c r="F224">
        <v>2</v>
      </c>
      <c r="G224" t="s">
        <v>17</v>
      </c>
      <c r="H224" t="s">
        <v>18</v>
      </c>
      <c r="J224" s="2">
        <v>45058</v>
      </c>
      <c r="K224" s="2">
        <v>45058</v>
      </c>
      <c r="M224" s="1">
        <v>0</v>
      </c>
      <c r="N224" s="1">
        <v>964.8</v>
      </c>
      <c r="O224" s="1">
        <v>1165319.56</v>
      </c>
      <c r="P224" t="s">
        <v>19</v>
      </c>
    </row>
    <row r="225" spans="1:16" x14ac:dyDescent="0.3">
      <c r="A225" t="str">
        <f t="shared" si="3"/>
        <v>301801010</v>
      </c>
      <c r="B225" t="s">
        <v>15</v>
      </c>
      <c r="C225">
        <v>224</v>
      </c>
      <c r="D225" t="s">
        <v>16</v>
      </c>
      <c r="E225">
        <v>223207</v>
      </c>
      <c r="F225">
        <v>2</v>
      </c>
      <c r="G225" t="s">
        <v>17</v>
      </c>
      <c r="H225" t="s">
        <v>18</v>
      </c>
      <c r="J225" s="2">
        <v>45058</v>
      </c>
      <c r="K225" s="2">
        <v>45058</v>
      </c>
      <c r="M225" s="1">
        <v>0</v>
      </c>
      <c r="N225" s="1">
        <v>4568.4399999999996</v>
      </c>
      <c r="O225" s="1">
        <v>1169888</v>
      </c>
      <c r="P225" t="s">
        <v>19</v>
      </c>
    </row>
    <row r="226" spans="1:16" x14ac:dyDescent="0.3">
      <c r="A226" t="str">
        <f t="shared" si="3"/>
        <v>301801010</v>
      </c>
      <c r="B226" t="s">
        <v>15</v>
      </c>
      <c r="C226">
        <v>225</v>
      </c>
      <c r="D226" t="s">
        <v>16</v>
      </c>
      <c r="E226">
        <v>223208</v>
      </c>
      <c r="F226">
        <v>2</v>
      </c>
      <c r="G226" t="s">
        <v>17</v>
      </c>
      <c r="H226" t="s">
        <v>18</v>
      </c>
      <c r="J226" s="2">
        <v>45058</v>
      </c>
      <c r="K226" s="2">
        <v>45058</v>
      </c>
      <c r="M226" s="1">
        <v>0</v>
      </c>
      <c r="N226" s="1">
        <v>2256</v>
      </c>
      <c r="O226" s="1">
        <v>1172144</v>
      </c>
      <c r="P226" t="s">
        <v>19</v>
      </c>
    </row>
    <row r="227" spans="1:16" x14ac:dyDescent="0.3">
      <c r="A227" t="str">
        <f t="shared" si="3"/>
        <v>301801010</v>
      </c>
      <c r="B227" t="s">
        <v>15</v>
      </c>
      <c r="C227">
        <v>226</v>
      </c>
      <c r="D227" t="s">
        <v>16</v>
      </c>
      <c r="E227">
        <v>223209</v>
      </c>
      <c r="F227">
        <v>2</v>
      </c>
      <c r="G227" t="s">
        <v>17</v>
      </c>
      <c r="H227" t="s">
        <v>18</v>
      </c>
      <c r="J227" s="2">
        <v>45058</v>
      </c>
      <c r="K227" s="2">
        <v>45058</v>
      </c>
      <c r="M227" s="1">
        <v>0</v>
      </c>
      <c r="N227" s="1">
        <v>598</v>
      </c>
      <c r="O227" s="1">
        <v>1172742</v>
      </c>
      <c r="P227" t="s">
        <v>19</v>
      </c>
    </row>
    <row r="228" spans="1:16" x14ac:dyDescent="0.3">
      <c r="A228" t="str">
        <f t="shared" si="3"/>
        <v>301801010</v>
      </c>
      <c r="B228" t="s">
        <v>15</v>
      </c>
      <c r="C228">
        <v>227</v>
      </c>
      <c r="D228" t="s">
        <v>16</v>
      </c>
      <c r="E228">
        <v>223210</v>
      </c>
      <c r="F228">
        <v>2</v>
      </c>
      <c r="G228" t="s">
        <v>17</v>
      </c>
      <c r="H228" t="s">
        <v>18</v>
      </c>
      <c r="J228" s="2">
        <v>45058</v>
      </c>
      <c r="K228" s="2">
        <v>45058</v>
      </c>
      <c r="M228" s="1">
        <v>0</v>
      </c>
      <c r="N228" s="1">
        <v>3612.6</v>
      </c>
      <c r="O228" s="1">
        <v>1176354.6000000001</v>
      </c>
      <c r="P228" t="s">
        <v>19</v>
      </c>
    </row>
    <row r="229" spans="1:16" x14ac:dyDescent="0.3">
      <c r="A229" t="str">
        <f t="shared" si="3"/>
        <v>301801010</v>
      </c>
      <c r="B229" t="s">
        <v>15</v>
      </c>
      <c r="C229">
        <v>228</v>
      </c>
      <c r="D229" t="s">
        <v>16</v>
      </c>
      <c r="E229">
        <v>223211</v>
      </c>
      <c r="F229">
        <v>2</v>
      </c>
      <c r="G229" t="s">
        <v>17</v>
      </c>
      <c r="H229" t="s">
        <v>18</v>
      </c>
      <c r="J229" s="2">
        <v>45058</v>
      </c>
      <c r="K229" s="2">
        <v>45058</v>
      </c>
      <c r="M229" s="1">
        <v>0</v>
      </c>
      <c r="N229" s="1">
        <v>9781.2800000000007</v>
      </c>
      <c r="O229" s="1">
        <v>1186135.8799999999</v>
      </c>
      <c r="P229" t="s">
        <v>19</v>
      </c>
    </row>
    <row r="230" spans="1:16" x14ac:dyDescent="0.3">
      <c r="A230" t="str">
        <f t="shared" si="3"/>
        <v>301801010</v>
      </c>
      <c r="B230" t="s">
        <v>15</v>
      </c>
      <c r="C230">
        <v>229</v>
      </c>
      <c r="D230" t="s">
        <v>16</v>
      </c>
      <c r="E230">
        <v>223212</v>
      </c>
      <c r="F230">
        <v>2</v>
      </c>
      <c r="G230" t="s">
        <v>17</v>
      </c>
      <c r="H230" t="s">
        <v>18</v>
      </c>
      <c r="J230" s="2">
        <v>45058</v>
      </c>
      <c r="K230" s="2">
        <v>45058</v>
      </c>
      <c r="M230" s="1">
        <v>0</v>
      </c>
      <c r="N230" s="1">
        <v>4456.16</v>
      </c>
      <c r="O230" s="1">
        <v>1190592.04</v>
      </c>
      <c r="P230" t="s">
        <v>19</v>
      </c>
    </row>
    <row r="231" spans="1:16" x14ac:dyDescent="0.3">
      <c r="A231" t="str">
        <f t="shared" si="3"/>
        <v>301801010</v>
      </c>
      <c r="B231" t="s">
        <v>15</v>
      </c>
      <c r="C231">
        <v>230</v>
      </c>
      <c r="D231" t="s">
        <v>16</v>
      </c>
      <c r="E231">
        <v>223213</v>
      </c>
      <c r="F231">
        <v>2</v>
      </c>
      <c r="G231" t="s">
        <v>17</v>
      </c>
      <c r="H231" t="s">
        <v>18</v>
      </c>
      <c r="J231" s="2">
        <v>45058</v>
      </c>
      <c r="K231" s="2">
        <v>45058</v>
      </c>
      <c r="M231" s="1">
        <v>0</v>
      </c>
      <c r="N231" s="1">
        <v>2250</v>
      </c>
      <c r="O231" s="1">
        <v>1192842.04</v>
      </c>
      <c r="P231" t="s">
        <v>19</v>
      </c>
    </row>
    <row r="232" spans="1:16" x14ac:dyDescent="0.3">
      <c r="A232" t="str">
        <f t="shared" si="3"/>
        <v>301801010</v>
      </c>
      <c r="B232" t="s">
        <v>15</v>
      </c>
      <c r="C232">
        <v>231</v>
      </c>
      <c r="D232" t="s">
        <v>16</v>
      </c>
      <c r="E232">
        <v>223214</v>
      </c>
      <c r="F232">
        <v>2</v>
      </c>
      <c r="G232" t="s">
        <v>17</v>
      </c>
      <c r="H232" t="s">
        <v>18</v>
      </c>
      <c r="J232" s="2">
        <v>45058</v>
      </c>
      <c r="K232" s="2">
        <v>45058</v>
      </c>
      <c r="M232" s="1">
        <v>0</v>
      </c>
      <c r="N232" s="1">
        <v>3478</v>
      </c>
      <c r="O232" s="1">
        <v>1196320.04</v>
      </c>
      <c r="P232" t="s">
        <v>19</v>
      </c>
    </row>
    <row r="233" spans="1:16" x14ac:dyDescent="0.3">
      <c r="A233" t="str">
        <f t="shared" si="3"/>
        <v>301801010</v>
      </c>
      <c r="B233" t="s">
        <v>15</v>
      </c>
      <c r="C233">
        <v>232</v>
      </c>
      <c r="D233" t="s">
        <v>16</v>
      </c>
      <c r="E233">
        <v>223215</v>
      </c>
      <c r="F233">
        <v>2</v>
      </c>
      <c r="G233" t="s">
        <v>17</v>
      </c>
      <c r="H233" t="s">
        <v>18</v>
      </c>
      <c r="J233" s="2">
        <v>45058</v>
      </c>
      <c r="K233" s="2">
        <v>45058</v>
      </c>
      <c r="M233" s="1">
        <v>0</v>
      </c>
      <c r="N233" s="1">
        <v>1286.4000000000001</v>
      </c>
      <c r="O233" s="1">
        <v>1197606.44</v>
      </c>
      <c r="P233" t="s">
        <v>19</v>
      </c>
    </row>
    <row r="234" spans="1:16" x14ac:dyDescent="0.3">
      <c r="A234" t="str">
        <f t="shared" si="3"/>
        <v>301801010</v>
      </c>
      <c r="B234" t="s">
        <v>15</v>
      </c>
      <c r="C234">
        <v>233</v>
      </c>
      <c r="D234" t="s">
        <v>16</v>
      </c>
      <c r="E234">
        <v>223216</v>
      </c>
      <c r="F234">
        <v>2</v>
      </c>
      <c r="G234" t="s">
        <v>17</v>
      </c>
      <c r="H234" t="s">
        <v>18</v>
      </c>
      <c r="J234" s="2">
        <v>45058</v>
      </c>
      <c r="K234" s="2">
        <v>45058</v>
      </c>
      <c r="M234" s="1">
        <v>0</v>
      </c>
      <c r="N234" s="1">
        <v>6466.4</v>
      </c>
      <c r="O234" s="1">
        <v>1204072.8400000001</v>
      </c>
      <c r="P234" t="s">
        <v>19</v>
      </c>
    </row>
    <row r="235" spans="1:16" x14ac:dyDescent="0.3">
      <c r="A235" t="str">
        <f t="shared" si="3"/>
        <v>301801010</v>
      </c>
      <c r="B235" t="s">
        <v>15</v>
      </c>
      <c r="C235">
        <v>234</v>
      </c>
      <c r="D235" t="s">
        <v>16</v>
      </c>
      <c r="E235">
        <v>223217</v>
      </c>
      <c r="F235">
        <v>2</v>
      </c>
      <c r="G235" t="s">
        <v>17</v>
      </c>
      <c r="H235" t="s">
        <v>18</v>
      </c>
      <c r="J235" s="2">
        <v>45058</v>
      </c>
      <c r="K235" s="2">
        <v>45058</v>
      </c>
      <c r="M235" s="1">
        <v>0</v>
      </c>
      <c r="N235" s="1">
        <v>2417.7199999999998</v>
      </c>
      <c r="O235" s="1">
        <v>1206490.56</v>
      </c>
      <c r="P235" t="s">
        <v>19</v>
      </c>
    </row>
    <row r="236" spans="1:16" x14ac:dyDescent="0.3">
      <c r="A236" t="str">
        <f t="shared" si="3"/>
        <v>301801010</v>
      </c>
      <c r="B236" t="s">
        <v>15</v>
      </c>
      <c r="C236">
        <v>235</v>
      </c>
      <c r="D236" t="s">
        <v>16</v>
      </c>
      <c r="E236">
        <v>223218</v>
      </c>
      <c r="F236">
        <v>2</v>
      </c>
      <c r="G236" t="s">
        <v>17</v>
      </c>
      <c r="H236" t="s">
        <v>18</v>
      </c>
      <c r="J236" s="2">
        <v>45058</v>
      </c>
      <c r="K236" s="2">
        <v>45058</v>
      </c>
      <c r="M236" s="1">
        <v>0</v>
      </c>
      <c r="N236" s="1">
        <v>3998</v>
      </c>
      <c r="O236" s="1">
        <v>1210488.56</v>
      </c>
      <c r="P236" t="s">
        <v>19</v>
      </c>
    </row>
    <row r="237" spans="1:16" x14ac:dyDescent="0.3">
      <c r="A237" t="str">
        <f t="shared" si="3"/>
        <v>301801010</v>
      </c>
      <c r="B237" t="s">
        <v>15</v>
      </c>
      <c r="C237">
        <v>236</v>
      </c>
      <c r="D237" t="s">
        <v>16</v>
      </c>
      <c r="E237">
        <v>223219</v>
      </c>
      <c r="F237">
        <v>2</v>
      </c>
      <c r="G237" t="s">
        <v>17</v>
      </c>
      <c r="H237" t="s">
        <v>18</v>
      </c>
      <c r="J237" s="2">
        <v>45058</v>
      </c>
      <c r="K237" s="2">
        <v>45058</v>
      </c>
      <c r="M237" s="1">
        <v>0</v>
      </c>
      <c r="N237" s="1">
        <v>11515.2</v>
      </c>
      <c r="O237" s="1">
        <v>1222003.76</v>
      </c>
      <c r="P237" t="s">
        <v>19</v>
      </c>
    </row>
    <row r="238" spans="1:16" x14ac:dyDescent="0.3">
      <c r="A238" t="str">
        <f t="shared" si="3"/>
        <v>301801010</v>
      </c>
      <c r="B238" t="s">
        <v>15</v>
      </c>
      <c r="C238">
        <v>237</v>
      </c>
      <c r="D238" t="s">
        <v>16</v>
      </c>
      <c r="E238">
        <v>223220</v>
      </c>
      <c r="F238">
        <v>2</v>
      </c>
      <c r="G238" t="s">
        <v>17</v>
      </c>
      <c r="H238" t="s">
        <v>18</v>
      </c>
      <c r="J238" s="2">
        <v>45058</v>
      </c>
      <c r="K238" s="2">
        <v>45058</v>
      </c>
      <c r="M238" s="1">
        <v>0</v>
      </c>
      <c r="N238" s="1">
        <v>4235.2</v>
      </c>
      <c r="O238" s="1">
        <v>1226238.96</v>
      </c>
      <c r="P238" t="s">
        <v>19</v>
      </c>
    </row>
    <row r="239" spans="1:16" x14ac:dyDescent="0.3">
      <c r="A239" t="str">
        <f t="shared" si="3"/>
        <v>301801010</v>
      </c>
      <c r="B239" t="s">
        <v>15</v>
      </c>
      <c r="C239">
        <v>238</v>
      </c>
      <c r="D239" t="s">
        <v>16</v>
      </c>
      <c r="E239">
        <v>223221</v>
      </c>
      <c r="F239">
        <v>2</v>
      </c>
      <c r="G239" t="s">
        <v>17</v>
      </c>
      <c r="H239" t="s">
        <v>18</v>
      </c>
      <c r="J239" s="2">
        <v>45058</v>
      </c>
      <c r="K239" s="2">
        <v>45058</v>
      </c>
      <c r="M239" s="1">
        <v>0</v>
      </c>
      <c r="N239" s="1">
        <v>6146.02</v>
      </c>
      <c r="O239" s="1">
        <v>1232384.98</v>
      </c>
      <c r="P239" t="s">
        <v>19</v>
      </c>
    </row>
    <row r="240" spans="1:16" x14ac:dyDescent="0.3">
      <c r="A240" t="str">
        <f t="shared" si="3"/>
        <v>301801010</v>
      </c>
      <c r="B240" t="s">
        <v>15</v>
      </c>
      <c r="C240">
        <v>239</v>
      </c>
      <c r="D240" t="s">
        <v>16</v>
      </c>
      <c r="E240">
        <v>223222</v>
      </c>
      <c r="F240">
        <v>2</v>
      </c>
      <c r="G240" t="s">
        <v>17</v>
      </c>
      <c r="H240" t="s">
        <v>18</v>
      </c>
      <c r="J240" s="2">
        <v>45058</v>
      </c>
      <c r="K240" s="2">
        <v>45058</v>
      </c>
      <c r="M240" s="1">
        <v>0</v>
      </c>
      <c r="N240" s="1">
        <v>1702.5</v>
      </c>
      <c r="O240" s="1">
        <v>1234087.48</v>
      </c>
      <c r="P240" t="s">
        <v>19</v>
      </c>
    </row>
    <row r="241" spans="1:16" x14ac:dyDescent="0.3">
      <c r="A241" t="str">
        <f t="shared" si="3"/>
        <v>301801010</v>
      </c>
      <c r="B241" t="s">
        <v>15</v>
      </c>
      <c r="C241">
        <v>240</v>
      </c>
      <c r="D241" t="s">
        <v>16</v>
      </c>
      <c r="E241">
        <v>223223</v>
      </c>
      <c r="F241">
        <v>2</v>
      </c>
      <c r="G241" t="s">
        <v>17</v>
      </c>
      <c r="H241" t="s">
        <v>18</v>
      </c>
      <c r="J241" s="2">
        <v>45058</v>
      </c>
      <c r="K241" s="2">
        <v>45058</v>
      </c>
      <c r="M241" s="1">
        <v>0</v>
      </c>
      <c r="N241" s="1">
        <v>34089.040000000001</v>
      </c>
      <c r="O241" s="1">
        <v>1268176.52</v>
      </c>
      <c r="P241" t="s">
        <v>19</v>
      </c>
    </row>
    <row r="242" spans="1:16" x14ac:dyDescent="0.3">
      <c r="A242" t="str">
        <f t="shared" si="3"/>
        <v>301801010</v>
      </c>
      <c r="B242" t="s">
        <v>15</v>
      </c>
      <c r="C242">
        <v>241</v>
      </c>
      <c r="D242" t="s">
        <v>16</v>
      </c>
      <c r="E242">
        <v>223224</v>
      </c>
      <c r="F242">
        <v>2</v>
      </c>
      <c r="G242" t="s">
        <v>17</v>
      </c>
      <c r="H242" t="s">
        <v>18</v>
      </c>
      <c r="J242" s="2">
        <v>45058</v>
      </c>
      <c r="K242" s="2">
        <v>45058</v>
      </c>
      <c r="M242" s="1">
        <v>0</v>
      </c>
      <c r="N242" s="1">
        <v>3900</v>
      </c>
      <c r="O242" s="1">
        <v>1272076.52</v>
      </c>
      <c r="P242" t="s">
        <v>19</v>
      </c>
    </row>
    <row r="243" spans="1:16" x14ac:dyDescent="0.3">
      <c r="A243" t="str">
        <f t="shared" si="3"/>
        <v>301801010</v>
      </c>
      <c r="B243" t="s">
        <v>15</v>
      </c>
      <c r="C243">
        <v>242</v>
      </c>
      <c r="D243" t="s">
        <v>16</v>
      </c>
      <c r="E243">
        <v>223226</v>
      </c>
      <c r="F243">
        <v>2</v>
      </c>
      <c r="G243" t="s">
        <v>17</v>
      </c>
      <c r="H243" t="s">
        <v>18</v>
      </c>
      <c r="J243" s="2">
        <v>45058</v>
      </c>
      <c r="K243" s="2">
        <v>45058</v>
      </c>
      <c r="M243" s="1">
        <v>0</v>
      </c>
      <c r="N243" s="1">
        <v>13375.9</v>
      </c>
      <c r="O243" s="1">
        <v>1285452.42</v>
      </c>
      <c r="P243" t="s">
        <v>19</v>
      </c>
    </row>
    <row r="244" spans="1:16" x14ac:dyDescent="0.3">
      <c r="A244" t="str">
        <f t="shared" si="3"/>
        <v>301801010</v>
      </c>
      <c r="B244" t="s">
        <v>15</v>
      </c>
      <c r="C244">
        <v>243</v>
      </c>
      <c r="D244" t="s">
        <v>16</v>
      </c>
      <c r="E244">
        <v>223227</v>
      </c>
      <c r="F244">
        <v>2</v>
      </c>
      <c r="G244" t="s">
        <v>17</v>
      </c>
      <c r="H244" t="s">
        <v>18</v>
      </c>
      <c r="J244" s="2">
        <v>45058</v>
      </c>
      <c r="K244" s="2">
        <v>45058</v>
      </c>
      <c r="M244" s="1">
        <v>0</v>
      </c>
      <c r="N244" s="1">
        <v>964.8</v>
      </c>
      <c r="O244" s="1">
        <v>1286417.22</v>
      </c>
      <c r="P244" t="s">
        <v>19</v>
      </c>
    </row>
    <row r="245" spans="1:16" x14ac:dyDescent="0.3">
      <c r="A245" t="str">
        <f t="shared" si="3"/>
        <v>301801010</v>
      </c>
      <c r="B245" t="s">
        <v>15</v>
      </c>
      <c r="C245">
        <v>244</v>
      </c>
      <c r="D245" t="s">
        <v>16</v>
      </c>
      <c r="E245">
        <v>223228</v>
      </c>
      <c r="F245">
        <v>2</v>
      </c>
      <c r="G245" t="s">
        <v>17</v>
      </c>
      <c r="H245" t="s">
        <v>18</v>
      </c>
      <c r="J245" s="2">
        <v>45058</v>
      </c>
      <c r="K245" s="2">
        <v>45058</v>
      </c>
      <c r="M245" s="1">
        <v>0</v>
      </c>
      <c r="N245" s="1">
        <v>1764</v>
      </c>
      <c r="O245" s="1">
        <v>1288181.22</v>
      </c>
      <c r="P245" t="s">
        <v>19</v>
      </c>
    </row>
    <row r="246" spans="1:16" x14ac:dyDescent="0.3">
      <c r="A246" t="str">
        <f t="shared" si="3"/>
        <v>301801010</v>
      </c>
      <c r="B246" t="s">
        <v>15</v>
      </c>
      <c r="C246">
        <v>245</v>
      </c>
      <c r="D246" t="s">
        <v>16</v>
      </c>
      <c r="E246">
        <v>223229</v>
      </c>
      <c r="F246">
        <v>2</v>
      </c>
      <c r="G246" t="s">
        <v>17</v>
      </c>
      <c r="H246" t="s">
        <v>18</v>
      </c>
      <c r="J246" s="2">
        <v>45058</v>
      </c>
      <c r="K246" s="2">
        <v>45058</v>
      </c>
      <c r="M246" s="1">
        <v>0</v>
      </c>
      <c r="N246" s="1">
        <v>1697.5</v>
      </c>
      <c r="O246" s="1">
        <v>1289878.72</v>
      </c>
      <c r="P246" t="s">
        <v>19</v>
      </c>
    </row>
    <row r="247" spans="1:16" x14ac:dyDescent="0.3">
      <c r="A247" t="str">
        <f t="shared" si="3"/>
        <v>301801010</v>
      </c>
      <c r="B247" t="s">
        <v>15</v>
      </c>
      <c r="C247">
        <v>246</v>
      </c>
      <c r="D247" t="s">
        <v>16</v>
      </c>
      <c r="E247">
        <v>223230</v>
      </c>
      <c r="F247">
        <v>2</v>
      </c>
      <c r="G247" t="s">
        <v>17</v>
      </c>
      <c r="H247" t="s">
        <v>18</v>
      </c>
      <c r="J247" s="2">
        <v>45062</v>
      </c>
      <c r="K247" s="2">
        <v>45062</v>
      </c>
      <c r="M247" s="1">
        <v>0</v>
      </c>
      <c r="N247" s="1">
        <v>5442.94</v>
      </c>
      <c r="O247" s="1">
        <v>1295321.6599999999</v>
      </c>
      <c r="P247" t="s">
        <v>19</v>
      </c>
    </row>
    <row r="248" spans="1:16" x14ac:dyDescent="0.3">
      <c r="A248" t="str">
        <f t="shared" si="3"/>
        <v>301801010</v>
      </c>
      <c r="B248" t="s">
        <v>15</v>
      </c>
      <c r="C248">
        <v>247</v>
      </c>
      <c r="D248" t="s">
        <v>16</v>
      </c>
      <c r="E248">
        <v>223231</v>
      </c>
      <c r="F248">
        <v>2</v>
      </c>
      <c r="G248" t="s">
        <v>17</v>
      </c>
      <c r="H248" t="s">
        <v>18</v>
      </c>
      <c r="J248" s="2">
        <v>45062</v>
      </c>
      <c r="K248" s="2">
        <v>45062</v>
      </c>
      <c r="M248" s="1">
        <v>0</v>
      </c>
      <c r="N248" s="1">
        <v>2032.85</v>
      </c>
      <c r="O248" s="1">
        <v>1297354.51</v>
      </c>
      <c r="P248" t="s">
        <v>19</v>
      </c>
    </row>
    <row r="249" spans="1:16" x14ac:dyDescent="0.3">
      <c r="A249" t="str">
        <f t="shared" si="3"/>
        <v>301801010</v>
      </c>
      <c r="B249" t="s">
        <v>15</v>
      </c>
      <c r="C249">
        <v>248</v>
      </c>
      <c r="D249" t="s">
        <v>16</v>
      </c>
      <c r="E249">
        <v>223232</v>
      </c>
      <c r="F249">
        <v>2</v>
      </c>
      <c r="G249" t="s">
        <v>17</v>
      </c>
      <c r="H249" t="s">
        <v>18</v>
      </c>
      <c r="J249" s="2">
        <v>45062</v>
      </c>
      <c r="K249" s="2">
        <v>45062</v>
      </c>
      <c r="M249" s="1">
        <v>0</v>
      </c>
      <c r="N249" s="1">
        <v>4591.2</v>
      </c>
      <c r="O249" s="1">
        <v>1301945.71</v>
      </c>
      <c r="P249" t="s">
        <v>19</v>
      </c>
    </row>
    <row r="250" spans="1:16" x14ac:dyDescent="0.3">
      <c r="A250" t="str">
        <f t="shared" si="3"/>
        <v>301801010</v>
      </c>
      <c r="B250" t="s">
        <v>15</v>
      </c>
      <c r="C250">
        <v>249</v>
      </c>
      <c r="D250" t="s">
        <v>16</v>
      </c>
      <c r="E250">
        <v>223233</v>
      </c>
      <c r="F250">
        <v>2</v>
      </c>
      <c r="G250" t="s">
        <v>17</v>
      </c>
      <c r="H250" t="s">
        <v>18</v>
      </c>
      <c r="J250" s="2">
        <v>45062</v>
      </c>
      <c r="K250" s="2">
        <v>45062</v>
      </c>
      <c r="M250" s="1">
        <v>0</v>
      </c>
      <c r="N250" s="1">
        <v>9801</v>
      </c>
      <c r="O250" s="1">
        <v>1311746.71</v>
      </c>
      <c r="P250" t="s">
        <v>19</v>
      </c>
    </row>
    <row r="251" spans="1:16" x14ac:dyDescent="0.3">
      <c r="A251" t="str">
        <f t="shared" si="3"/>
        <v>301801010</v>
      </c>
      <c r="B251" t="s">
        <v>15</v>
      </c>
      <c r="C251">
        <v>250</v>
      </c>
      <c r="D251" t="s">
        <v>16</v>
      </c>
      <c r="E251">
        <v>223234</v>
      </c>
      <c r="F251">
        <v>2</v>
      </c>
      <c r="G251" t="s">
        <v>17</v>
      </c>
      <c r="H251" t="s">
        <v>18</v>
      </c>
      <c r="J251" s="2">
        <v>45062</v>
      </c>
      <c r="K251" s="2">
        <v>45062</v>
      </c>
      <c r="M251" s="1">
        <v>0</v>
      </c>
      <c r="N251" s="1">
        <v>964.8</v>
      </c>
      <c r="O251" s="1">
        <v>1312711.51</v>
      </c>
      <c r="P251" t="s">
        <v>19</v>
      </c>
    </row>
    <row r="252" spans="1:16" x14ac:dyDescent="0.3">
      <c r="A252" t="str">
        <f t="shared" si="3"/>
        <v>301801010</v>
      </c>
      <c r="B252" t="s">
        <v>15</v>
      </c>
      <c r="C252">
        <v>251</v>
      </c>
      <c r="D252" t="s">
        <v>16</v>
      </c>
      <c r="E252">
        <v>223235</v>
      </c>
      <c r="F252">
        <v>2</v>
      </c>
      <c r="G252" t="s">
        <v>17</v>
      </c>
      <c r="H252" t="s">
        <v>18</v>
      </c>
      <c r="J252" s="2">
        <v>45062</v>
      </c>
      <c r="K252" s="2">
        <v>45062</v>
      </c>
      <c r="M252" s="1">
        <v>0</v>
      </c>
      <c r="N252" s="1">
        <v>7518.4</v>
      </c>
      <c r="O252" s="1">
        <v>1320229.9099999999</v>
      </c>
      <c r="P252" t="s">
        <v>19</v>
      </c>
    </row>
    <row r="253" spans="1:16" x14ac:dyDescent="0.3">
      <c r="A253" t="str">
        <f t="shared" si="3"/>
        <v>301801010</v>
      </c>
      <c r="B253" t="s">
        <v>15</v>
      </c>
      <c r="C253">
        <v>252</v>
      </c>
      <c r="D253" t="s">
        <v>16</v>
      </c>
      <c r="E253">
        <v>223236</v>
      </c>
      <c r="F253">
        <v>2</v>
      </c>
      <c r="G253" t="s">
        <v>17</v>
      </c>
      <c r="H253" t="s">
        <v>18</v>
      </c>
      <c r="J253" s="2">
        <v>45062</v>
      </c>
      <c r="K253" s="2">
        <v>45062</v>
      </c>
      <c r="M253" s="1">
        <v>0</v>
      </c>
      <c r="N253" s="1">
        <v>20475.41</v>
      </c>
      <c r="O253" s="1">
        <v>1340705.32</v>
      </c>
      <c r="P253" t="s">
        <v>19</v>
      </c>
    </row>
    <row r="254" spans="1:16" x14ac:dyDescent="0.3">
      <c r="A254" t="str">
        <f t="shared" si="3"/>
        <v>301801010</v>
      </c>
      <c r="B254" t="s">
        <v>15</v>
      </c>
      <c r="C254">
        <v>253</v>
      </c>
      <c r="D254" t="s">
        <v>16</v>
      </c>
      <c r="E254">
        <v>223237</v>
      </c>
      <c r="F254">
        <v>2</v>
      </c>
      <c r="G254" t="s">
        <v>17</v>
      </c>
      <c r="H254" t="s">
        <v>18</v>
      </c>
      <c r="J254" s="2">
        <v>45062</v>
      </c>
      <c r="K254" s="2">
        <v>45062</v>
      </c>
      <c r="M254" s="1">
        <v>0</v>
      </c>
      <c r="N254" s="1">
        <v>6293.48</v>
      </c>
      <c r="O254" s="1">
        <v>1346998.8</v>
      </c>
      <c r="P254" t="s">
        <v>19</v>
      </c>
    </row>
    <row r="255" spans="1:16" x14ac:dyDescent="0.3">
      <c r="A255" t="str">
        <f t="shared" si="3"/>
        <v>301801010</v>
      </c>
      <c r="B255" t="s">
        <v>15</v>
      </c>
      <c r="C255">
        <v>254</v>
      </c>
      <c r="D255" t="s">
        <v>16</v>
      </c>
      <c r="E255">
        <v>223238</v>
      </c>
      <c r="F255">
        <v>2</v>
      </c>
      <c r="G255" t="s">
        <v>17</v>
      </c>
      <c r="H255" t="s">
        <v>18</v>
      </c>
      <c r="J255" s="2">
        <v>45062</v>
      </c>
      <c r="K255" s="2">
        <v>45062</v>
      </c>
      <c r="M255" s="1">
        <v>0</v>
      </c>
      <c r="N255" s="1">
        <v>3528</v>
      </c>
      <c r="O255" s="1">
        <v>1350526.8</v>
      </c>
      <c r="P255" t="s">
        <v>19</v>
      </c>
    </row>
    <row r="256" spans="1:16" x14ac:dyDescent="0.3">
      <c r="A256" t="str">
        <f t="shared" si="3"/>
        <v>301801010</v>
      </c>
      <c r="B256" t="s">
        <v>15</v>
      </c>
      <c r="C256">
        <v>255</v>
      </c>
      <c r="D256" t="s">
        <v>16</v>
      </c>
      <c r="E256">
        <v>223239</v>
      </c>
      <c r="F256">
        <v>2</v>
      </c>
      <c r="G256" t="s">
        <v>17</v>
      </c>
      <c r="H256" t="s">
        <v>18</v>
      </c>
      <c r="J256" s="2">
        <v>45062</v>
      </c>
      <c r="K256" s="2">
        <v>45062</v>
      </c>
      <c r="M256" s="1">
        <v>0</v>
      </c>
      <c r="N256" s="1">
        <v>2256</v>
      </c>
      <c r="O256" s="1">
        <v>1352782.8</v>
      </c>
      <c r="P256" t="s">
        <v>19</v>
      </c>
    </row>
    <row r="257" spans="1:16" x14ac:dyDescent="0.3">
      <c r="A257" t="str">
        <f t="shared" si="3"/>
        <v>301801010</v>
      </c>
      <c r="B257" t="s">
        <v>15</v>
      </c>
      <c r="C257">
        <v>256</v>
      </c>
      <c r="D257" t="s">
        <v>16</v>
      </c>
      <c r="E257">
        <v>223240</v>
      </c>
      <c r="F257">
        <v>2</v>
      </c>
      <c r="G257" t="s">
        <v>17</v>
      </c>
      <c r="H257" t="s">
        <v>18</v>
      </c>
      <c r="J257" s="2">
        <v>45062</v>
      </c>
      <c r="K257" s="2">
        <v>45062</v>
      </c>
      <c r="M257" s="1">
        <v>0</v>
      </c>
      <c r="N257" s="1">
        <v>2350</v>
      </c>
      <c r="O257" s="1">
        <v>1355132.8</v>
      </c>
      <c r="P257" t="s">
        <v>19</v>
      </c>
    </row>
    <row r="258" spans="1:16" x14ac:dyDescent="0.3">
      <c r="A258" t="str">
        <f t="shared" ref="A258:A321" si="4">"301801010"</f>
        <v>301801010</v>
      </c>
      <c r="B258" t="s">
        <v>15</v>
      </c>
      <c r="C258">
        <v>257</v>
      </c>
      <c r="D258" t="s">
        <v>16</v>
      </c>
      <c r="E258">
        <v>223241</v>
      </c>
      <c r="F258">
        <v>2</v>
      </c>
      <c r="G258" t="s">
        <v>17</v>
      </c>
      <c r="H258" t="s">
        <v>18</v>
      </c>
      <c r="J258" s="2">
        <v>45062</v>
      </c>
      <c r="K258" s="2">
        <v>45062</v>
      </c>
      <c r="M258" s="1">
        <v>0</v>
      </c>
      <c r="N258" s="1">
        <v>5022.5</v>
      </c>
      <c r="O258" s="1">
        <v>1360155.3</v>
      </c>
      <c r="P258" t="s">
        <v>19</v>
      </c>
    </row>
    <row r="259" spans="1:16" x14ac:dyDescent="0.3">
      <c r="A259" t="str">
        <f t="shared" si="4"/>
        <v>301801010</v>
      </c>
      <c r="B259" t="s">
        <v>15</v>
      </c>
      <c r="C259">
        <v>258</v>
      </c>
      <c r="D259" t="s">
        <v>16</v>
      </c>
      <c r="E259">
        <v>223243</v>
      </c>
      <c r="F259">
        <v>2</v>
      </c>
      <c r="G259" t="s">
        <v>17</v>
      </c>
      <c r="H259" t="s">
        <v>18</v>
      </c>
      <c r="J259" s="2">
        <v>45062</v>
      </c>
      <c r="K259" s="2">
        <v>45062</v>
      </c>
      <c r="M259" s="1">
        <v>0</v>
      </c>
      <c r="N259" s="1">
        <v>8712</v>
      </c>
      <c r="O259" s="1">
        <v>1368867.3</v>
      </c>
      <c r="P259" t="s">
        <v>19</v>
      </c>
    </row>
    <row r="260" spans="1:16" x14ac:dyDescent="0.3">
      <c r="A260" t="str">
        <f t="shared" si="4"/>
        <v>301801010</v>
      </c>
      <c r="B260" t="s">
        <v>15</v>
      </c>
      <c r="C260">
        <v>259</v>
      </c>
      <c r="D260" t="s">
        <v>16</v>
      </c>
      <c r="E260">
        <v>223244</v>
      </c>
      <c r="F260">
        <v>2</v>
      </c>
      <c r="G260" t="s">
        <v>17</v>
      </c>
      <c r="H260" t="s">
        <v>18</v>
      </c>
      <c r="J260" s="2">
        <v>45063</v>
      </c>
      <c r="K260" s="2">
        <v>45063</v>
      </c>
      <c r="M260" s="1">
        <v>0</v>
      </c>
      <c r="N260" s="1">
        <v>2256</v>
      </c>
      <c r="O260" s="1">
        <v>1371123.3</v>
      </c>
      <c r="P260" t="s">
        <v>19</v>
      </c>
    </row>
    <row r="261" spans="1:16" x14ac:dyDescent="0.3">
      <c r="A261" t="str">
        <f t="shared" si="4"/>
        <v>301801010</v>
      </c>
      <c r="B261" t="s">
        <v>15</v>
      </c>
      <c r="C261">
        <v>260</v>
      </c>
      <c r="D261" t="s">
        <v>16</v>
      </c>
      <c r="E261">
        <v>223245</v>
      </c>
      <c r="F261">
        <v>2</v>
      </c>
      <c r="G261" t="s">
        <v>17</v>
      </c>
      <c r="H261" t="s">
        <v>18</v>
      </c>
      <c r="J261" s="2">
        <v>45063</v>
      </c>
      <c r="K261" s="2">
        <v>45063</v>
      </c>
      <c r="M261" s="1">
        <v>0</v>
      </c>
      <c r="N261" s="1">
        <v>13217.6</v>
      </c>
      <c r="O261" s="1">
        <v>1384340.9</v>
      </c>
      <c r="P261" t="s">
        <v>19</v>
      </c>
    </row>
    <row r="262" spans="1:16" x14ac:dyDescent="0.3">
      <c r="A262" t="str">
        <f t="shared" si="4"/>
        <v>301801010</v>
      </c>
      <c r="B262" t="s">
        <v>15</v>
      </c>
      <c r="C262">
        <v>261</v>
      </c>
      <c r="D262" t="s">
        <v>16</v>
      </c>
      <c r="E262">
        <v>223246</v>
      </c>
      <c r="F262">
        <v>2</v>
      </c>
      <c r="G262" t="s">
        <v>17</v>
      </c>
      <c r="H262" t="s">
        <v>18</v>
      </c>
      <c r="J262" s="2">
        <v>45063</v>
      </c>
      <c r="K262" s="2">
        <v>45063</v>
      </c>
      <c r="M262" s="1">
        <v>0</v>
      </c>
      <c r="N262" s="1">
        <v>11226.8</v>
      </c>
      <c r="O262" s="1">
        <v>1395567.7</v>
      </c>
      <c r="P262" t="s">
        <v>19</v>
      </c>
    </row>
    <row r="263" spans="1:16" x14ac:dyDescent="0.3">
      <c r="A263" t="str">
        <f t="shared" si="4"/>
        <v>301801010</v>
      </c>
      <c r="B263" t="s">
        <v>15</v>
      </c>
      <c r="C263">
        <v>262</v>
      </c>
      <c r="D263" t="s">
        <v>16</v>
      </c>
      <c r="E263">
        <v>223247</v>
      </c>
      <c r="F263">
        <v>2</v>
      </c>
      <c r="G263" t="s">
        <v>17</v>
      </c>
      <c r="H263" t="s">
        <v>18</v>
      </c>
      <c r="J263" s="2">
        <v>45063</v>
      </c>
      <c r="K263" s="2">
        <v>45063</v>
      </c>
      <c r="M263" s="1">
        <v>0</v>
      </c>
      <c r="N263" s="1">
        <v>13184</v>
      </c>
      <c r="O263" s="1">
        <v>1408751.7</v>
      </c>
      <c r="P263" t="s">
        <v>19</v>
      </c>
    </row>
    <row r="264" spans="1:16" x14ac:dyDescent="0.3">
      <c r="A264" t="str">
        <f t="shared" si="4"/>
        <v>301801010</v>
      </c>
      <c r="B264" t="s">
        <v>15</v>
      </c>
      <c r="C264">
        <v>263</v>
      </c>
      <c r="D264" t="s">
        <v>16</v>
      </c>
      <c r="E264">
        <v>223248</v>
      </c>
      <c r="F264">
        <v>2</v>
      </c>
      <c r="G264" t="s">
        <v>17</v>
      </c>
      <c r="H264" t="s">
        <v>18</v>
      </c>
      <c r="J264" s="2">
        <v>45063</v>
      </c>
      <c r="K264" s="2">
        <v>45063</v>
      </c>
      <c r="M264" s="1">
        <v>0</v>
      </c>
      <c r="N264" s="1">
        <v>3892</v>
      </c>
      <c r="O264" s="1">
        <v>1412643.7</v>
      </c>
      <c r="P264" t="s">
        <v>19</v>
      </c>
    </row>
    <row r="265" spans="1:16" x14ac:dyDescent="0.3">
      <c r="A265" t="str">
        <f t="shared" si="4"/>
        <v>301801010</v>
      </c>
      <c r="B265" t="s">
        <v>15</v>
      </c>
      <c r="C265">
        <v>264</v>
      </c>
      <c r="D265" t="s">
        <v>16</v>
      </c>
      <c r="E265">
        <v>223249</v>
      </c>
      <c r="F265">
        <v>2</v>
      </c>
      <c r="G265" t="s">
        <v>17</v>
      </c>
      <c r="H265" t="s">
        <v>18</v>
      </c>
      <c r="J265" s="2">
        <v>45063</v>
      </c>
      <c r="K265" s="2">
        <v>45063</v>
      </c>
      <c r="M265" s="1">
        <v>0</v>
      </c>
      <c r="N265" s="1">
        <v>1388.4</v>
      </c>
      <c r="O265" s="1">
        <v>1414032.1</v>
      </c>
      <c r="P265" t="s">
        <v>19</v>
      </c>
    </row>
    <row r="266" spans="1:16" x14ac:dyDescent="0.3">
      <c r="A266" t="str">
        <f t="shared" si="4"/>
        <v>301801010</v>
      </c>
      <c r="B266" t="s">
        <v>15</v>
      </c>
      <c r="C266">
        <v>265</v>
      </c>
      <c r="D266" t="s">
        <v>16</v>
      </c>
      <c r="E266">
        <v>223250</v>
      </c>
      <c r="F266">
        <v>2</v>
      </c>
      <c r="G266" t="s">
        <v>17</v>
      </c>
      <c r="H266" t="s">
        <v>18</v>
      </c>
      <c r="J266" s="2">
        <v>45063</v>
      </c>
      <c r="K266" s="2">
        <v>45063</v>
      </c>
      <c r="M266" s="1">
        <v>0</v>
      </c>
      <c r="N266" s="1">
        <v>964.8</v>
      </c>
      <c r="O266" s="1">
        <v>1414996.9</v>
      </c>
      <c r="P266" t="s">
        <v>19</v>
      </c>
    </row>
    <row r="267" spans="1:16" x14ac:dyDescent="0.3">
      <c r="A267" t="str">
        <f t="shared" si="4"/>
        <v>301801010</v>
      </c>
      <c r="B267" t="s">
        <v>15</v>
      </c>
      <c r="C267">
        <v>266</v>
      </c>
      <c r="D267" t="s">
        <v>16</v>
      </c>
      <c r="E267">
        <v>223251</v>
      </c>
      <c r="F267">
        <v>2</v>
      </c>
      <c r="G267" t="s">
        <v>17</v>
      </c>
      <c r="H267" t="s">
        <v>18</v>
      </c>
      <c r="J267" s="2">
        <v>45063</v>
      </c>
      <c r="K267" s="2">
        <v>45063</v>
      </c>
      <c r="M267" s="1">
        <v>0</v>
      </c>
      <c r="N267" s="1">
        <v>3492</v>
      </c>
      <c r="O267" s="1">
        <v>1418488.9</v>
      </c>
      <c r="P267" t="s">
        <v>19</v>
      </c>
    </row>
    <row r="268" spans="1:16" x14ac:dyDescent="0.3">
      <c r="A268" t="str">
        <f t="shared" si="4"/>
        <v>301801010</v>
      </c>
      <c r="B268" t="s">
        <v>15</v>
      </c>
      <c r="C268">
        <v>267</v>
      </c>
      <c r="D268" t="s">
        <v>16</v>
      </c>
      <c r="E268">
        <v>223252</v>
      </c>
      <c r="F268">
        <v>2</v>
      </c>
      <c r="G268" t="s">
        <v>17</v>
      </c>
      <c r="H268" t="s">
        <v>18</v>
      </c>
      <c r="J268" s="2">
        <v>45063</v>
      </c>
      <c r="K268" s="2">
        <v>45063</v>
      </c>
      <c r="M268" s="1">
        <v>0</v>
      </c>
      <c r="N268" s="1">
        <v>424</v>
      </c>
      <c r="O268" s="1">
        <v>1418912.9</v>
      </c>
      <c r="P268" t="s">
        <v>19</v>
      </c>
    </row>
    <row r="269" spans="1:16" x14ac:dyDescent="0.3">
      <c r="A269" t="str">
        <f t="shared" si="4"/>
        <v>301801010</v>
      </c>
      <c r="B269" t="s">
        <v>15</v>
      </c>
      <c r="C269">
        <v>268</v>
      </c>
      <c r="D269" t="s">
        <v>16</v>
      </c>
      <c r="E269">
        <v>223253</v>
      </c>
      <c r="F269">
        <v>2</v>
      </c>
      <c r="G269" t="s">
        <v>17</v>
      </c>
      <c r="H269" t="s">
        <v>18</v>
      </c>
      <c r="J269" s="2">
        <v>45063</v>
      </c>
      <c r="K269" s="2">
        <v>45063</v>
      </c>
      <c r="M269" s="1">
        <v>0</v>
      </c>
      <c r="N269" s="1">
        <v>2271.1999999999998</v>
      </c>
      <c r="O269" s="1">
        <v>1421184.1</v>
      </c>
      <c r="P269" t="s">
        <v>19</v>
      </c>
    </row>
    <row r="270" spans="1:16" x14ac:dyDescent="0.3">
      <c r="A270" t="str">
        <f t="shared" si="4"/>
        <v>301801010</v>
      </c>
      <c r="B270" t="s">
        <v>15</v>
      </c>
      <c r="C270">
        <v>269</v>
      </c>
      <c r="D270" t="s">
        <v>16</v>
      </c>
      <c r="E270">
        <v>223254</v>
      </c>
      <c r="F270">
        <v>2</v>
      </c>
      <c r="G270" t="s">
        <v>17</v>
      </c>
      <c r="H270" t="s">
        <v>18</v>
      </c>
      <c r="J270" s="2">
        <v>45063</v>
      </c>
      <c r="K270" s="2">
        <v>45063</v>
      </c>
      <c r="M270" s="1">
        <v>0</v>
      </c>
      <c r="N270" s="1">
        <v>2405.8000000000002</v>
      </c>
      <c r="O270" s="1">
        <v>1423589.9</v>
      </c>
      <c r="P270" t="s">
        <v>19</v>
      </c>
    </row>
    <row r="271" spans="1:16" x14ac:dyDescent="0.3">
      <c r="A271" t="str">
        <f t="shared" si="4"/>
        <v>301801010</v>
      </c>
      <c r="B271" t="s">
        <v>15</v>
      </c>
      <c r="C271">
        <v>270</v>
      </c>
      <c r="D271" t="s">
        <v>16</v>
      </c>
      <c r="E271">
        <v>223255</v>
      </c>
      <c r="F271">
        <v>2</v>
      </c>
      <c r="G271" t="s">
        <v>17</v>
      </c>
      <c r="H271" t="s">
        <v>18</v>
      </c>
      <c r="J271" s="2">
        <v>45063</v>
      </c>
      <c r="K271" s="2">
        <v>45063</v>
      </c>
      <c r="M271" s="1">
        <v>0</v>
      </c>
      <c r="N271" s="1">
        <v>2256</v>
      </c>
      <c r="O271" s="1">
        <v>1425845.9</v>
      </c>
      <c r="P271" t="s">
        <v>19</v>
      </c>
    </row>
    <row r="272" spans="1:16" x14ac:dyDescent="0.3">
      <c r="A272" t="str">
        <f t="shared" si="4"/>
        <v>301801010</v>
      </c>
      <c r="B272" t="s">
        <v>15</v>
      </c>
      <c r="C272">
        <v>271</v>
      </c>
      <c r="D272" t="s">
        <v>16</v>
      </c>
      <c r="E272">
        <v>223256</v>
      </c>
      <c r="F272">
        <v>2</v>
      </c>
      <c r="G272" t="s">
        <v>17</v>
      </c>
      <c r="H272" t="s">
        <v>18</v>
      </c>
      <c r="J272" s="2">
        <v>45063</v>
      </c>
      <c r="K272" s="2">
        <v>45063</v>
      </c>
      <c r="M272" s="1">
        <v>0</v>
      </c>
      <c r="N272" s="1">
        <v>15086.1</v>
      </c>
      <c r="O272" s="1">
        <v>1440932</v>
      </c>
      <c r="P272" t="s">
        <v>19</v>
      </c>
    </row>
    <row r="273" spans="1:16" x14ac:dyDescent="0.3">
      <c r="A273" t="str">
        <f t="shared" si="4"/>
        <v>301801010</v>
      </c>
      <c r="B273" t="s">
        <v>15</v>
      </c>
      <c r="C273">
        <v>272</v>
      </c>
      <c r="D273" t="s">
        <v>16</v>
      </c>
      <c r="E273">
        <v>223257</v>
      </c>
      <c r="F273">
        <v>2</v>
      </c>
      <c r="G273" t="s">
        <v>17</v>
      </c>
      <c r="H273" t="s">
        <v>18</v>
      </c>
      <c r="J273" s="2">
        <v>45063</v>
      </c>
      <c r="K273" s="2">
        <v>45063</v>
      </c>
      <c r="M273" s="1">
        <v>0</v>
      </c>
      <c r="N273" s="1">
        <v>884.4</v>
      </c>
      <c r="O273" s="1">
        <v>1441816.4</v>
      </c>
      <c r="P273" t="s">
        <v>19</v>
      </c>
    </row>
    <row r="274" spans="1:16" x14ac:dyDescent="0.3">
      <c r="A274" t="str">
        <f t="shared" si="4"/>
        <v>301801010</v>
      </c>
      <c r="B274" t="s">
        <v>15</v>
      </c>
      <c r="C274">
        <v>273</v>
      </c>
      <c r="D274" t="s">
        <v>16</v>
      </c>
      <c r="E274">
        <v>223258</v>
      </c>
      <c r="F274">
        <v>2</v>
      </c>
      <c r="G274" t="s">
        <v>17</v>
      </c>
      <c r="H274" t="s">
        <v>18</v>
      </c>
      <c r="J274" s="2">
        <v>45063</v>
      </c>
      <c r="K274" s="2">
        <v>45063</v>
      </c>
      <c r="M274" s="1">
        <v>0</v>
      </c>
      <c r="N274" s="1">
        <v>5529</v>
      </c>
      <c r="O274" s="1">
        <v>1447345.4</v>
      </c>
      <c r="P274" t="s">
        <v>19</v>
      </c>
    </row>
    <row r="275" spans="1:16" x14ac:dyDescent="0.3">
      <c r="A275" t="str">
        <f t="shared" si="4"/>
        <v>301801010</v>
      </c>
      <c r="B275" t="s">
        <v>15</v>
      </c>
      <c r="C275">
        <v>274</v>
      </c>
      <c r="D275" t="s">
        <v>16</v>
      </c>
      <c r="E275">
        <v>223259</v>
      </c>
      <c r="F275">
        <v>2</v>
      </c>
      <c r="G275" t="s">
        <v>17</v>
      </c>
      <c r="H275" t="s">
        <v>18</v>
      </c>
      <c r="J275" s="2">
        <v>45063</v>
      </c>
      <c r="K275" s="2">
        <v>45063</v>
      </c>
      <c r="M275" s="1">
        <v>0</v>
      </c>
      <c r="N275" s="1">
        <v>4888</v>
      </c>
      <c r="O275" s="1">
        <v>1452233.4</v>
      </c>
      <c r="P275" t="s">
        <v>19</v>
      </c>
    </row>
    <row r="276" spans="1:16" x14ac:dyDescent="0.3">
      <c r="A276" t="str">
        <f t="shared" si="4"/>
        <v>301801010</v>
      </c>
      <c r="B276" t="s">
        <v>15</v>
      </c>
      <c r="C276">
        <v>275</v>
      </c>
      <c r="D276" t="s">
        <v>16</v>
      </c>
      <c r="E276">
        <v>223260</v>
      </c>
      <c r="F276">
        <v>2</v>
      </c>
      <c r="G276" t="s">
        <v>17</v>
      </c>
      <c r="H276" t="s">
        <v>18</v>
      </c>
      <c r="J276" s="2">
        <v>45063</v>
      </c>
      <c r="K276" s="2">
        <v>45063</v>
      </c>
      <c r="M276" s="1">
        <v>0</v>
      </c>
      <c r="N276" s="1">
        <v>6590.9</v>
      </c>
      <c r="O276" s="1">
        <v>1458824.3</v>
      </c>
      <c r="P276" t="s">
        <v>19</v>
      </c>
    </row>
    <row r="277" spans="1:16" x14ac:dyDescent="0.3">
      <c r="A277" t="str">
        <f t="shared" si="4"/>
        <v>301801010</v>
      </c>
      <c r="B277" t="s">
        <v>15</v>
      </c>
      <c r="C277">
        <v>276</v>
      </c>
      <c r="D277" t="s">
        <v>16</v>
      </c>
      <c r="E277">
        <v>223428</v>
      </c>
      <c r="F277">
        <v>2</v>
      </c>
      <c r="G277" t="s">
        <v>17</v>
      </c>
      <c r="H277" t="s">
        <v>18</v>
      </c>
      <c r="J277" s="2">
        <v>45064</v>
      </c>
      <c r="K277" s="2">
        <v>45064</v>
      </c>
      <c r="M277" s="1">
        <v>0</v>
      </c>
      <c r="N277" s="1">
        <v>9597</v>
      </c>
      <c r="O277" s="1">
        <v>1468421.3</v>
      </c>
      <c r="P277" t="s">
        <v>19</v>
      </c>
    </row>
    <row r="278" spans="1:16" x14ac:dyDescent="0.3">
      <c r="A278" t="str">
        <f t="shared" si="4"/>
        <v>301801010</v>
      </c>
      <c r="B278" t="s">
        <v>15</v>
      </c>
      <c r="C278">
        <v>277</v>
      </c>
      <c r="D278" t="s">
        <v>16</v>
      </c>
      <c r="E278">
        <v>223429</v>
      </c>
      <c r="F278">
        <v>2</v>
      </c>
      <c r="G278" t="s">
        <v>17</v>
      </c>
      <c r="H278" t="s">
        <v>18</v>
      </c>
      <c r="J278" s="2">
        <v>45064</v>
      </c>
      <c r="K278" s="2">
        <v>45064</v>
      </c>
      <c r="M278" s="1">
        <v>0</v>
      </c>
      <c r="N278" s="1">
        <v>14015.6</v>
      </c>
      <c r="O278" s="1">
        <v>1482436.9</v>
      </c>
      <c r="P278" t="s">
        <v>19</v>
      </c>
    </row>
    <row r="279" spans="1:16" x14ac:dyDescent="0.3">
      <c r="A279" t="str">
        <f t="shared" si="4"/>
        <v>301801010</v>
      </c>
      <c r="B279" t="s">
        <v>15</v>
      </c>
      <c r="C279">
        <v>278</v>
      </c>
      <c r="D279" t="s">
        <v>16</v>
      </c>
      <c r="E279">
        <v>223430</v>
      </c>
      <c r="F279">
        <v>2</v>
      </c>
      <c r="G279" t="s">
        <v>17</v>
      </c>
      <c r="H279" t="s">
        <v>18</v>
      </c>
      <c r="J279" s="2">
        <v>45064</v>
      </c>
      <c r="K279" s="2">
        <v>45064</v>
      </c>
      <c r="M279" s="1">
        <v>0</v>
      </c>
      <c r="N279" s="1">
        <v>10452.540000000001</v>
      </c>
      <c r="O279" s="1">
        <v>1492889.44</v>
      </c>
      <c r="P279" t="s">
        <v>19</v>
      </c>
    </row>
    <row r="280" spans="1:16" x14ac:dyDescent="0.3">
      <c r="A280" t="str">
        <f t="shared" si="4"/>
        <v>301801010</v>
      </c>
      <c r="B280" t="s">
        <v>15</v>
      </c>
      <c r="C280">
        <v>279</v>
      </c>
      <c r="D280" t="s">
        <v>16</v>
      </c>
      <c r="E280">
        <v>223431</v>
      </c>
      <c r="F280">
        <v>2</v>
      </c>
      <c r="G280" t="s">
        <v>17</v>
      </c>
      <c r="H280" t="s">
        <v>18</v>
      </c>
      <c r="J280" s="2">
        <v>45064</v>
      </c>
      <c r="K280" s="2">
        <v>45064</v>
      </c>
      <c r="M280" s="1">
        <v>0</v>
      </c>
      <c r="N280" s="1">
        <v>7554.6</v>
      </c>
      <c r="O280" s="1">
        <v>1500444.04</v>
      </c>
      <c r="P280" t="s">
        <v>19</v>
      </c>
    </row>
    <row r="281" spans="1:16" x14ac:dyDescent="0.3">
      <c r="A281" t="str">
        <f t="shared" si="4"/>
        <v>301801010</v>
      </c>
      <c r="B281" t="s">
        <v>15</v>
      </c>
      <c r="C281">
        <v>280</v>
      </c>
      <c r="D281" t="s">
        <v>16</v>
      </c>
      <c r="E281">
        <v>223432</v>
      </c>
      <c r="F281">
        <v>2</v>
      </c>
      <c r="G281" t="s">
        <v>17</v>
      </c>
      <c r="H281" t="s">
        <v>18</v>
      </c>
      <c r="J281" s="2">
        <v>45064</v>
      </c>
      <c r="K281" s="2">
        <v>45064</v>
      </c>
      <c r="M281" s="1">
        <v>0</v>
      </c>
      <c r="N281" s="1">
        <v>2754</v>
      </c>
      <c r="O281" s="1">
        <v>1503198.04</v>
      </c>
      <c r="P281" t="s">
        <v>19</v>
      </c>
    </row>
    <row r="282" spans="1:16" x14ac:dyDescent="0.3">
      <c r="A282" t="str">
        <f t="shared" si="4"/>
        <v>301801010</v>
      </c>
      <c r="B282" t="s">
        <v>15</v>
      </c>
      <c r="C282">
        <v>281</v>
      </c>
      <c r="D282" t="s">
        <v>16</v>
      </c>
      <c r="E282">
        <v>223433</v>
      </c>
      <c r="F282">
        <v>2</v>
      </c>
      <c r="G282" t="s">
        <v>17</v>
      </c>
      <c r="H282" t="s">
        <v>18</v>
      </c>
      <c r="J282" s="2">
        <v>45064</v>
      </c>
      <c r="K282" s="2">
        <v>45064</v>
      </c>
      <c r="M282" s="1">
        <v>0</v>
      </c>
      <c r="N282" s="1">
        <v>576.95000000000005</v>
      </c>
      <c r="O282" s="1">
        <v>1503774.99</v>
      </c>
      <c r="P282" t="s">
        <v>19</v>
      </c>
    </row>
    <row r="283" spans="1:16" x14ac:dyDescent="0.3">
      <c r="A283" t="str">
        <f t="shared" si="4"/>
        <v>301801010</v>
      </c>
      <c r="B283" t="s">
        <v>15</v>
      </c>
      <c r="C283">
        <v>282</v>
      </c>
      <c r="D283" t="s">
        <v>16</v>
      </c>
      <c r="E283">
        <v>223439</v>
      </c>
      <c r="F283">
        <v>2</v>
      </c>
      <c r="G283" t="s">
        <v>17</v>
      </c>
      <c r="H283" t="s">
        <v>18</v>
      </c>
      <c r="J283" s="2">
        <v>45065</v>
      </c>
      <c r="K283" s="2">
        <v>45065</v>
      </c>
      <c r="M283" s="1">
        <v>0</v>
      </c>
      <c r="N283" s="1">
        <v>12137.35</v>
      </c>
      <c r="O283" s="1">
        <v>1515912.34</v>
      </c>
      <c r="P283" t="s">
        <v>19</v>
      </c>
    </row>
    <row r="284" spans="1:16" x14ac:dyDescent="0.3">
      <c r="A284" t="str">
        <f t="shared" si="4"/>
        <v>301801010</v>
      </c>
      <c r="B284" t="s">
        <v>15</v>
      </c>
      <c r="C284">
        <v>283</v>
      </c>
      <c r="D284" t="s">
        <v>16</v>
      </c>
      <c r="E284">
        <v>223440</v>
      </c>
      <c r="F284">
        <v>2</v>
      </c>
      <c r="G284" t="s">
        <v>17</v>
      </c>
      <c r="H284" t="s">
        <v>18</v>
      </c>
      <c r="J284" s="2">
        <v>45065</v>
      </c>
      <c r="K284" s="2">
        <v>45065</v>
      </c>
      <c r="M284" s="1">
        <v>0</v>
      </c>
      <c r="N284" s="1">
        <v>1764</v>
      </c>
      <c r="O284" s="1">
        <v>1517676.34</v>
      </c>
      <c r="P284" t="s">
        <v>19</v>
      </c>
    </row>
    <row r="285" spans="1:16" x14ac:dyDescent="0.3">
      <c r="A285" t="str">
        <f t="shared" si="4"/>
        <v>301801010</v>
      </c>
      <c r="B285" t="s">
        <v>15</v>
      </c>
      <c r="C285">
        <v>284</v>
      </c>
      <c r="D285" t="s">
        <v>16</v>
      </c>
      <c r="E285">
        <v>223441</v>
      </c>
      <c r="F285">
        <v>2</v>
      </c>
      <c r="G285" t="s">
        <v>17</v>
      </c>
      <c r="H285" t="s">
        <v>18</v>
      </c>
      <c r="J285" s="2">
        <v>45065</v>
      </c>
      <c r="K285" s="2">
        <v>45065</v>
      </c>
      <c r="M285" s="1">
        <v>0</v>
      </c>
      <c r="N285" s="1">
        <v>4224</v>
      </c>
      <c r="O285" s="1">
        <v>1521900.34</v>
      </c>
      <c r="P285" t="s">
        <v>19</v>
      </c>
    </row>
    <row r="286" spans="1:16" x14ac:dyDescent="0.3">
      <c r="A286" t="str">
        <f t="shared" si="4"/>
        <v>301801010</v>
      </c>
      <c r="B286" t="s">
        <v>15</v>
      </c>
      <c r="C286">
        <v>285</v>
      </c>
      <c r="D286" t="s">
        <v>16</v>
      </c>
      <c r="E286">
        <v>223442</v>
      </c>
      <c r="F286">
        <v>2</v>
      </c>
      <c r="G286" t="s">
        <v>17</v>
      </c>
      <c r="H286" t="s">
        <v>18</v>
      </c>
      <c r="J286" s="2">
        <v>45065</v>
      </c>
      <c r="K286" s="2">
        <v>45065</v>
      </c>
      <c r="M286" s="1">
        <v>0</v>
      </c>
      <c r="N286" s="1">
        <v>3296</v>
      </c>
      <c r="O286" s="1">
        <v>1525196.34</v>
      </c>
      <c r="P286" t="s">
        <v>19</v>
      </c>
    </row>
    <row r="287" spans="1:16" x14ac:dyDescent="0.3">
      <c r="A287" t="str">
        <f t="shared" si="4"/>
        <v>301801010</v>
      </c>
      <c r="B287" t="s">
        <v>15</v>
      </c>
      <c r="C287">
        <v>286</v>
      </c>
      <c r="D287" t="s">
        <v>16</v>
      </c>
      <c r="E287">
        <v>223443</v>
      </c>
      <c r="F287">
        <v>2</v>
      </c>
      <c r="G287" t="s">
        <v>17</v>
      </c>
      <c r="H287" t="s">
        <v>18</v>
      </c>
      <c r="J287" s="2">
        <v>45065</v>
      </c>
      <c r="K287" s="2">
        <v>45065</v>
      </c>
      <c r="M287" s="1">
        <v>0</v>
      </c>
      <c r="N287" s="1">
        <v>9352</v>
      </c>
      <c r="O287" s="1">
        <v>1534548.34</v>
      </c>
      <c r="P287" t="s">
        <v>19</v>
      </c>
    </row>
    <row r="288" spans="1:16" x14ac:dyDescent="0.3">
      <c r="A288" t="str">
        <f t="shared" si="4"/>
        <v>301801010</v>
      </c>
      <c r="B288" t="s">
        <v>15</v>
      </c>
      <c r="C288">
        <v>287</v>
      </c>
      <c r="D288" t="s">
        <v>16</v>
      </c>
      <c r="E288">
        <v>223445</v>
      </c>
      <c r="F288">
        <v>2</v>
      </c>
      <c r="G288" t="s">
        <v>17</v>
      </c>
      <c r="H288" t="s">
        <v>18</v>
      </c>
      <c r="J288" s="2">
        <v>45065</v>
      </c>
      <c r="K288" s="2">
        <v>45065</v>
      </c>
      <c r="M288" s="1">
        <v>0</v>
      </c>
      <c r="N288" s="1">
        <v>18772.400000000001</v>
      </c>
      <c r="O288" s="1">
        <v>1553320.74</v>
      </c>
      <c r="P288" t="s">
        <v>19</v>
      </c>
    </row>
    <row r="289" spans="1:16" x14ac:dyDescent="0.3">
      <c r="A289" t="str">
        <f t="shared" si="4"/>
        <v>301801010</v>
      </c>
      <c r="B289" t="s">
        <v>15</v>
      </c>
      <c r="C289">
        <v>288</v>
      </c>
      <c r="D289" t="s">
        <v>16</v>
      </c>
      <c r="E289">
        <v>223446</v>
      </c>
      <c r="F289">
        <v>2</v>
      </c>
      <c r="G289" t="s">
        <v>17</v>
      </c>
      <c r="H289" t="s">
        <v>18</v>
      </c>
      <c r="J289" s="2">
        <v>45065</v>
      </c>
      <c r="K289" s="2">
        <v>45065</v>
      </c>
      <c r="M289" s="1">
        <v>0</v>
      </c>
      <c r="N289" s="1">
        <v>7700</v>
      </c>
      <c r="O289" s="1">
        <v>1561020.74</v>
      </c>
      <c r="P289" t="s">
        <v>19</v>
      </c>
    </row>
    <row r="290" spans="1:16" x14ac:dyDescent="0.3">
      <c r="A290" t="str">
        <f t="shared" si="4"/>
        <v>301801010</v>
      </c>
      <c r="B290" t="s">
        <v>15</v>
      </c>
      <c r="C290">
        <v>289</v>
      </c>
      <c r="D290" t="s">
        <v>16</v>
      </c>
      <c r="E290">
        <v>223447</v>
      </c>
      <c r="F290">
        <v>2</v>
      </c>
      <c r="G290" t="s">
        <v>17</v>
      </c>
      <c r="H290" t="s">
        <v>18</v>
      </c>
      <c r="J290" s="2">
        <v>45065</v>
      </c>
      <c r="K290" s="2">
        <v>45065</v>
      </c>
      <c r="M290" s="1">
        <v>0</v>
      </c>
      <c r="N290" s="1">
        <v>1100</v>
      </c>
      <c r="O290" s="1">
        <v>1562120.74</v>
      </c>
      <c r="P290" t="s">
        <v>19</v>
      </c>
    </row>
    <row r="291" spans="1:16" x14ac:dyDescent="0.3">
      <c r="A291" t="str">
        <f t="shared" si="4"/>
        <v>301801010</v>
      </c>
      <c r="B291" t="s">
        <v>15</v>
      </c>
      <c r="C291">
        <v>290</v>
      </c>
      <c r="D291" t="s">
        <v>16</v>
      </c>
      <c r="E291">
        <v>223448</v>
      </c>
      <c r="F291">
        <v>2</v>
      </c>
      <c r="G291" t="s">
        <v>17</v>
      </c>
      <c r="H291" t="s">
        <v>18</v>
      </c>
      <c r="J291" s="2">
        <v>45065</v>
      </c>
      <c r="K291" s="2">
        <v>45065</v>
      </c>
      <c r="M291" s="1">
        <v>0</v>
      </c>
      <c r="N291" s="1">
        <v>2611.1999999999998</v>
      </c>
      <c r="O291" s="1">
        <v>1564731.94</v>
      </c>
      <c r="P291" t="s">
        <v>19</v>
      </c>
    </row>
    <row r="292" spans="1:16" x14ac:dyDescent="0.3">
      <c r="A292" t="str">
        <f t="shared" si="4"/>
        <v>301801010</v>
      </c>
      <c r="B292" t="s">
        <v>15</v>
      </c>
      <c r="C292">
        <v>291</v>
      </c>
      <c r="D292" t="s">
        <v>16</v>
      </c>
      <c r="E292">
        <v>223449</v>
      </c>
      <c r="F292">
        <v>2</v>
      </c>
      <c r="G292" t="s">
        <v>17</v>
      </c>
      <c r="H292" t="s">
        <v>18</v>
      </c>
      <c r="J292" s="2">
        <v>45065</v>
      </c>
      <c r="K292" s="2">
        <v>45065</v>
      </c>
      <c r="M292" s="1">
        <v>0</v>
      </c>
      <c r="N292" s="1">
        <v>13286.4</v>
      </c>
      <c r="O292" s="1">
        <v>1578018.34</v>
      </c>
      <c r="P292" t="s">
        <v>19</v>
      </c>
    </row>
    <row r="293" spans="1:16" x14ac:dyDescent="0.3">
      <c r="A293" t="str">
        <f t="shared" si="4"/>
        <v>301801010</v>
      </c>
      <c r="B293" t="s">
        <v>15</v>
      </c>
      <c r="C293">
        <v>292</v>
      </c>
      <c r="D293" t="s">
        <v>16</v>
      </c>
      <c r="E293">
        <v>223450</v>
      </c>
      <c r="F293">
        <v>2</v>
      </c>
      <c r="G293" t="s">
        <v>17</v>
      </c>
      <c r="H293" t="s">
        <v>18</v>
      </c>
      <c r="J293" s="2">
        <v>45065</v>
      </c>
      <c r="K293" s="2">
        <v>45065</v>
      </c>
      <c r="M293" s="1">
        <v>0</v>
      </c>
      <c r="N293" s="1">
        <v>1929.6</v>
      </c>
      <c r="O293" s="1">
        <v>1579947.94</v>
      </c>
      <c r="P293" t="s">
        <v>19</v>
      </c>
    </row>
    <row r="294" spans="1:16" x14ac:dyDescent="0.3">
      <c r="A294" t="str">
        <f t="shared" si="4"/>
        <v>301801010</v>
      </c>
      <c r="B294" t="s">
        <v>15</v>
      </c>
      <c r="C294">
        <v>293</v>
      </c>
      <c r="D294" t="s">
        <v>16</v>
      </c>
      <c r="E294">
        <v>223451</v>
      </c>
      <c r="F294">
        <v>2</v>
      </c>
      <c r="G294" t="s">
        <v>17</v>
      </c>
      <c r="H294" t="s">
        <v>18</v>
      </c>
      <c r="J294" s="2">
        <v>45065</v>
      </c>
      <c r="K294" s="2">
        <v>45065</v>
      </c>
      <c r="M294" s="1">
        <v>0</v>
      </c>
      <c r="N294" s="1">
        <v>1740.8</v>
      </c>
      <c r="O294" s="1">
        <v>1581688.74</v>
      </c>
      <c r="P294" t="s">
        <v>19</v>
      </c>
    </row>
    <row r="295" spans="1:16" x14ac:dyDescent="0.3">
      <c r="A295" t="str">
        <f t="shared" si="4"/>
        <v>301801010</v>
      </c>
      <c r="B295" t="s">
        <v>15</v>
      </c>
      <c r="C295">
        <v>294</v>
      </c>
      <c r="D295" t="s">
        <v>16</v>
      </c>
      <c r="E295">
        <v>223452</v>
      </c>
      <c r="F295">
        <v>2</v>
      </c>
      <c r="G295" t="s">
        <v>17</v>
      </c>
      <c r="H295" t="s">
        <v>18</v>
      </c>
      <c r="J295" s="2">
        <v>45068</v>
      </c>
      <c r="K295" s="2">
        <v>45068</v>
      </c>
      <c r="M295" s="1">
        <v>0</v>
      </c>
      <c r="N295" s="1">
        <v>409.6</v>
      </c>
      <c r="O295" s="1">
        <v>1582098.34</v>
      </c>
      <c r="P295" t="s">
        <v>19</v>
      </c>
    </row>
    <row r="296" spans="1:16" x14ac:dyDescent="0.3">
      <c r="A296" t="str">
        <f t="shared" si="4"/>
        <v>301801010</v>
      </c>
      <c r="B296" t="s">
        <v>15</v>
      </c>
      <c r="C296">
        <v>295</v>
      </c>
      <c r="D296" t="s">
        <v>16</v>
      </c>
      <c r="E296">
        <v>223453</v>
      </c>
      <c r="F296">
        <v>2</v>
      </c>
      <c r="G296" t="s">
        <v>17</v>
      </c>
      <c r="H296" t="s">
        <v>18</v>
      </c>
      <c r="J296" s="2">
        <v>45068</v>
      </c>
      <c r="K296" s="2">
        <v>45068</v>
      </c>
      <c r="M296" s="1">
        <v>0</v>
      </c>
      <c r="N296" s="1">
        <v>3255</v>
      </c>
      <c r="O296" s="1">
        <v>1585353.34</v>
      </c>
      <c r="P296" t="s">
        <v>19</v>
      </c>
    </row>
    <row r="297" spans="1:16" x14ac:dyDescent="0.3">
      <c r="A297" t="str">
        <f t="shared" si="4"/>
        <v>301801010</v>
      </c>
      <c r="B297" t="s">
        <v>15</v>
      </c>
      <c r="C297">
        <v>296</v>
      </c>
      <c r="D297" t="s">
        <v>16</v>
      </c>
      <c r="E297">
        <v>223454</v>
      </c>
      <c r="F297">
        <v>2</v>
      </c>
      <c r="G297" t="s">
        <v>17</v>
      </c>
      <c r="H297" t="s">
        <v>18</v>
      </c>
      <c r="J297" s="2">
        <v>45068</v>
      </c>
      <c r="K297" s="2">
        <v>45068</v>
      </c>
      <c r="M297" s="1">
        <v>0</v>
      </c>
      <c r="N297" s="1">
        <v>9789</v>
      </c>
      <c r="O297" s="1">
        <v>1595142.34</v>
      </c>
      <c r="P297" t="s">
        <v>19</v>
      </c>
    </row>
    <row r="298" spans="1:16" x14ac:dyDescent="0.3">
      <c r="A298" t="str">
        <f t="shared" si="4"/>
        <v>301801010</v>
      </c>
      <c r="B298" t="s">
        <v>15</v>
      </c>
      <c r="C298">
        <v>297</v>
      </c>
      <c r="D298" t="s">
        <v>16</v>
      </c>
      <c r="E298">
        <v>223455</v>
      </c>
      <c r="F298">
        <v>2</v>
      </c>
      <c r="G298" t="s">
        <v>17</v>
      </c>
      <c r="H298" t="s">
        <v>18</v>
      </c>
      <c r="J298" s="2">
        <v>45068</v>
      </c>
      <c r="K298" s="2">
        <v>45068</v>
      </c>
      <c r="M298" s="1">
        <v>0</v>
      </c>
      <c r="N298" s="1">
        <v>3008</v>
      </c>
      <c r="O298" s="1">
        <v>1598150.34</v>
      </c>
      <c r="P298" t="s">
        <v>19</v>
      </c>
    </row>
    <row r="299" spans="1:16" x14ac:dyDescent="0.3">
      <c r="A299" t="str">
        <f t="shared" si="4"/>
        <v>301801010</v>
      </c>
      <c r="B299" t="s">
        <v>15</v>
      </c>
      <c r="C299">
        <v>298</v>
      </c>
      <c r="D299" t="s">
        <v>16</v>
      </c>
      <c r="E299">
        <v>223456</v>
      </c>
      <c r="F299">
        <v>2</v>
      </c>
      <c r="G299" t="s">
        <v>17</v>
      </c>
      <c r="H299" t="s">
        <v>18</v>
      </c>
      <c r="J299" s="2">
        <v>45068</v>
      </c>
      <c r="K299" s="2">
        <v>45068</v>
      </c>
      <c r="M299" s="1">
        <v>0</v>
      </c>
      <c r="N299" s="1">
        <v>3549</v>
      </c>
      <c r="O299" s="1">
        <v>1601699.34</v>
      </c>
      <c r="P299" t="s">
        <v>19</v>
      </c>
    </row>
    <row r="300" spans="1:16" x14ac:dyDescent="0.3">
      <c r="A300" t="str">
        <f t="shared" si="4"/>
        <v>301801010</v>
      </c>
      <c r="B300" t="s">
        <v>15</v>
      </c>
      <c r="C300">
        <v>299</v>
      </c>
      <c r="D300" t="s">
        <v>16</v>
      </c>
      <c r="E300">
        <v>223457</v>
      </c>
      <c r="F300">
        <v>2</v>
      </c>
      <c r="G300" t="s">
        <v>17</v>
      </c>
      <c r="H300" t="s">
        <v>18</v>
      </c>
      <c r="J300" s="2">
        <v>45068</v>
      </c>
      <c r="K300" s="2">
        <v>45068</v>
      </c>
      <c r="M300" s="1">
        <v>0</v>
      </c>
      <c r="N300" s="1">
        <v>3528</v>
      </c>
      <c r="O300" s="1">
        <v>1605227.34</v>
      </c>
      <c r="P300" t="s">
        <v>19</v>
      </c>
    </row>
    <row r="301" spans="1:16" x14ac:dyDescent="0.3">
      <c r="A301" t="str">
        <f t="shared" si="4"/>
        <v>301801010</v>
      </c>
      <c r="B301" t="s">
        <v>15</v>
      </c>
      <c r="C301">
        <v>300</v>
      </c>
      <c r="D301" t="s">
        <v>16</v>
      </c>
      <c r="E301">
        <v>223584</v>
      </c>
      <c r="F301">
        <v>2</v>
      </c>
      <c r="G301" t="s">
        <v>17</v>
      </c>
      <c r="H301" t="s">
        <v>18</v>
      </c>
      <c r="J301" s="2">
        <v>45071</v>
      </c>
      <c r="K301" s="2">
        <v>45071</v>
      </c>
      <c r="M301" s="1">
        <v>0</v>
      </c>
      <c r="N301" s="1">
        <v>365</v>
      </c>
      <c r="O301" s="1">
        <v>1605592.34</v>
      </c>
      <c r="P301" t="s">
        <v>19</v>
      </c>
    </row>
    <row r="302" spans="1:16" x14ac:dyDescent="0.3">
      <c r="A302" t="str">
        <f t="shared" si="4"/>
        <v>301801010</v>
      </c>
      <c r="B302" t="s">
        <v>15</v>
      </c>
      <c r="C302">
        <v>301</v>
      </c>
      <c r="D302" t="s">
        <v>16</v>
      </c>
      <c r="E302">
        <v>223585</v>
      </c>
      <c r="F302">
        <v>2</v>
      </c>
      <c r="G302" t="s">
        <v>17</v>
      </c>
      <c r="H302" t="s">
        <v>18</v>
      </c>
      <c r="J302" s="2">
        <v>45071</v>
      </c>
      <c r="K302" s="2">
        <v>45071</v>
      </c>
      <c r="M302" s="1">
        <v>0</v>
      </c>
      <c r="N302" s="1">
        <v>5670</v>
      </c>
      <c r="O302" s="1">
        <v>1611262.34</v>
      </c>
      <c r="P302" t="s">
        <v>19</v>
      </c>
    </row>
    <row r="303" spans="1:16" x14ac:dyDescent="0.3">
      <c r="A303" t="str">
        <f t="shared" si="4"/>
        <v>301801010</v>
      </c>
      <c r="B303" t="s">
        <v>15</v>
      </c>
      <c r="C303">
        <v>302</v>
      </c>
      <c r="D303" t="s">
        <v>16</v>
      </c>
      <c r="E303">
        <v>223586</v>
      </c>
      <c r="F303">
        <v>2</v>
      </c>
      <c r="G303" t="s">
        <v>17</v>
      </c>
      <c r="H303" t="s">
        <v>18</v>
      </c>
      <c r="J303" s="2">
        <v>45071</v>
      </c>
      <c r="K303" s="2">
        <v>45071</v>
      </c>
      <c r="M303" s="1">
        <v>0</v>
      </c>
      <c r="N303" s="1">
        <v>11723.2</v>
      </c>
      <c r="O303" s="1">
        <v>1622985.54</v>
      </c>
      <c r="P303" t="s">
        <v>19</v>
      </c>
    </row>
    <row r="304" spans="1:16" x14ac:dyDescent="0.3">
      <c r="A304" t="str">
        <f t="shared" si="4"/>
        <v>301801010</v>
      </c>
      <c r="B304" t="s">
        <v>15</v>
      </c>
      <c r="C304">
        <v>303</v>
      </c>
      <c r="D304" t="s">
        <v>16</v>
      </c>
      <c r="E304">
        <v>223587</v>
      </c>
      <c r="F304">
        <v>2</v>
      </c>
      <c r="G304" t="s">
        <v>17</v>
      </c>
      <c r="H304" t="s">
        <v>18</v>
      </c>
      <c r="J304" s="2">
        <v>45071</v>
      </c>
      <c r="K304" s="2">
        <v>45071</v>
      </c>
      <c r="M304" s="1">
        <v>0</v>
      </c>
      <c r="N304" s="1">
        <v>3993.6</v>
      </c>
      <c r="O304" s="1">
        <v>1626979.14</v>
      </c>
      <c r="P304" t="s">
        <v>19</v>
      </c>
    </row>
    <row r="305" spans="1:16" x14ac:dyDescent="0.3">
      <c r="A305" t="str">
        <f t="shared" si="4"/>
        <v>301801010</v>
      </c>
      <c r="B305" t="s">
        <v>15</v>
      </c>
      <c r="C305">
        <v>304</v>
      </c>
      <c r="D305" t="s">
        <v>16</v>
      </c>
      <c r="E305">
        <v>223588</v>
      </c>
      <c r="F305">
        <v>2</v>
      </c>
      <c r="G305" t="s">
        <v>17</v>
      </c>
      <c r="H305" t="s">
        <v>18</v>
      </c>
      <c r="J305" s="2">
        <v>45071</v>
      </c>
      <c r="K305" s="2">
        <v>45071</v>
      </c>
      <c r="M305" s="1">
        <v>0</v>
      </c>
      <c r="N305" s="1">
        <v>964.8</v>
      </c>
      <c r="O305" s="1">
        <v>1627943.94</v>
      </c>
      <c r="P305" t="s">
        <v>19</v>
      </c>
    </row>
    <row r="306" spans="1:16" x14ac:dyDescent="0.3">
      <c r="A306" t="str">
        <f t="shared" si="4"/>
        <v>301801010</v>
      </c>
      <c r="B306" t="s">
        <v>15</v>
      </c>
      <c r="C306">
        <v>305</v>
      </c>
      <c r="D306" t="s">
        <v>16</v>
      </c>
      <c r="E306">
        <v>223589</v>
      </c>
      <c r="F306">
        <v>2</v>
      </c>
      <c r="G306" t="s">
        <v>17</v>
      </c>
      <c r="H306" t="s">
        <v>18</v>
      </c>
      <c r="J306" s="2">
        <v>45071</v>
      </c>
      <c r="K306" s="2">
        <v>45071</v>
      </c>
      <c r="M306" s="1">
        <v>0</v>
      </c>
      <c r="N306" s="1">
        <v>3492</v>
      </c>
      <c r="O306" s="1">
        <v>1631435.94</v>
      </c>
      <c r="P306" t="s">
        <v>19</v>
      </c>
    </row>
    <row r="307" spans="1:16" x14ac:dyDescent="0.3">
      <c r="A307" t="str">
        <f t="shared" si="4"/>
        <v>301801010</v>
      </c>
      <c r="B307" t="s">
        <v>15</v>
      </c>
      <c r="C307">
        <v>306</v>
      </c>
      <c r="D307" t="s">
        <v>16</v>
      </c>
      <c r="E307">
        <v>223590</v>
      </c>
      <c r="F307">
        <v>2</v>
      </c>
      <c r="G307" t="s">
        <v>17</v>
      </c>
      <c r="H307" t="s">
        <v>18</v>
      </c>
      <c r="J307" s="2">
        <v>45071</v>
      </c>
      <c r="K307" s="2">
        <v>45071</v>
      </c>
      <c r="M307" s="1">
        <v>0</v>
      </c>
      <c r="N307" s="1">
        <v>3787.3</v>
      </c>
      <c r="O307" s="1">
        <v>1635223.24</v>
      </c>
      <c r="P307" t="s">
        <v>19</v>
      </c>
    </row>
    <row r="308" spans="1:16" x14ac:dyDescent="0.3">
      <c r="A308" t="str">
        <f t="shared" si="4"/>
        <v>301801010</v>
      </c>
      <c r="B308" t="s">
        <v>15</v>
      </c>
      <c r="C308">
        <v>307</v>
      </c>
      <c r="D308" t="s">
        <v>16</v>
      </c>
      <c r="E308">
        <v>223591</v>
      </c>
      <c r="F308">
        <v>2</v>
      </c>
      <c r="G308" t="s">
        <v>17</v>
      </c>
      <c r="H308" t="s">
        <v>18</v>
      </c>
      <c r="J308" s="2">
        <v>45071</v>
      </c>
      <c r="K308" s="2">
        <v>45071</v>
      </c>
      <c r="M308" s="1">
        <v>0</v>
      </c>
      <c r="N308" s="1">
        <v>12092</v>
      </c>
      <c r="O308" s="1">
        <v>1647315.24</v>
      </c>
      <c r="P308" t="s">
        <v>19</v>
      </c>
    </row>
    <row r="309" spans="1:16" x14ac:dyDescent="0.3">
      <c r="A309" t="str">
        <f t="shared" si="4"/>
        <v>301801010</v>
      </c>
      <c r="B309" t="s">
        <v>15</v>
      </c>
      <c r="C309">
        <v>308</v>
      </c>
      <c r="D309" t="s">
        <v>16</v>
      </c>
      <c r="E309">
        <v>223592</v>
      </c>
      <c r="F309">
        <v>2</v>
      </c>
      <c r="G309" t="s">
        <v>17</v>
      </c>
      <c r="H309" t="s">
        <v>18</v>
      </c>
      <c r="J309" s="2">
        <v>45071</v>
      </c>
      <c r="K309" s="2">
        <v>45071</v>
      </c>
      <c r="M309" s="1">
        <v>0</v>
      </c>
      <c r="N309" s="1">
        <v>1500</v>
      </c>
      <c r="O309" s="1">
        <v>1648815.24</v>
      </c>
      <c r="P309" t="s">
        <v>19</v>
      </c>
    </row>
    <row r="310" spans="1:16" x14ac:dyDescent="0.3">
      <c r="A310" t="str">
        <f t="shared" si="4"/>
        <v>301801010</v>
      </c>
      <c r="B310" t="s">
        <v>15</v>
      </c>
      <c r="C310">
        <v>309</v>
      </c>
      <c r="D310" t="s">
        <v>16</v>
      </c>
      <c r="E310">
        <v>223593</v>
      </c>
      <c r="F310">
        <v>2</v>
      </c>
      <c r="G310" t="s">
        <v>17</v>
      </c>
      <c r="H310" t="s">
        <v>18</v>
      </c>
      <c r="J310" s="2">
        <v>45071</v>
      </c>
      <c r="K310" s="2">
        <v>45071</v>
      </c>
      <c r="M310" s="1">
        <v>0</v>
      </c>
      <c r="N310" s="1">
        <v>6592</v>
      </c>
      <c r="O310" s="1">
        <v>1655407.24</v>
      </c>
      <c r="P310" t="s">
        <v>19</v>
      </c>
    </row>
    <row r="311" spans="1:16" x14ac:dyDescent="0.3">
      <c r="A311" t="str">
        <f t="shared" si="4"/>
        <v>301801010</v>
      </c>
      <c r="B311" t="s">
        <v>15</v>
      </c>
      <c r="C311">
        <v>310</v>
      </c>
      <c r="D311" t="s">
        <v>16</v>
      </c>
      <c r="E311">
        <v>223594</v>
      </c>
      <c r="F311">
        <v>2</v>
      </c>
      <c r="G311" t="s">
        <v>17</v>
      </c>
      <c r="H311" t="s">
        <v>18</v>
      </c>
      <c r="J311" s="2">
        <v>45072</v>
      </c>
      <c r="K311" s="2">
        <v>45072</v>
      </c>
      <c r="M311" s="1">
        <v>0</v>
      </c>
      <c r="N311" s="1">
        <v>14178.76</v>
      </c>
      <c r="O311" s="1">
        <v>1669586</v>
      </c>
      <c r="P311" t="s">
        <v>19</v>
      </c>
    </row>
    <row r="312" spans="1:16" x14ac:dyDescent="0.3">
      <c r="A312" t="str">
        <f t="shared" si="4"/>
        <v>301801010</v>
      </c>
      <c r="B312" t="s">
        <v>15</v>
      </c>
      <c r="C312">
        <v>311</v>
      </c>
      <c r="D312" t="s">
        <v>16</v>
      </c>
      <c r="E312">
        <v>223596</v>
      </c>
      <c r="F312">
        <v>2</v>
      </c>
      <c r="G312" t="s">
        <v>17</v>
      </c>
      <c r="H312" t="s">
        <v>18</v>
      </c>
      <c r="J312" s="2">
        <v>45072</v>
      </c>
      <c r="K312" s="2">
        <v>45072</v>
      </c>
      <c r="M312" s="1">
        <v>0</v>
      </c>
      <c r="N312" s="1">
        <v>3760</v>
      </c>
      <c r="O312" s="1">
        <v>1673346</v>
      </c>
      <c r="P312" t="s">
        <v>19</v>
      </c>
    </row>
    <row r="313" spans="1:16" x14ac:dyDescent="0.3">
      <c r="A313" t="str">
        <f t="shared" si="4"/>
        <v>301801010</v>
      </c>
      <c r="B313" t="s">
        <v>15</v>
      </c>
      <c r="C313">
        <v>312</v>
      </c>
      <c r="D313" t="s">
        <v>16</v>
      </c>
      <c r="E313">
        <v>223597</v>
      </c>
      <c r="F313">
        <v>2</v>
      </c>
      <c r="G313" t="s">
        <v>17</v>
      </c>
      <c r="H313" t="s">
        <v>18</v>
      </c>
      <c r="J313" s="2">
        <v>45072</v>
      </c>
      <c r="K313" s="2">
        <v>45072</v>
      </c>
      <c r="M313" s="1">
        <v>0</v>
      </c>
      <c r="N313" s="1">
        <v>1286.4000000000001</v>
      </c>
      <c r="O313" s="1">
        <v>1674632.4</v>
      </c>
      <c r="P313" t="s">
        <v>19</v>
      </c>
    </row>
    <row r="314" spans="1:16" x14ac:dyDescent="0.3">
      <c r="A314" t="str">
        <f t="shared" si="4"/>
        <v>301801010</v>
      </c>
      <c r="B314" t="s">
        <v>15</v>
      </c>
      <c r="C314">
        <v>313</v>
      </c>
      <c r="D314" t="s">
        <v>16</v>
      </c>
      <c r="E314">
        <v>223598</v>
      </c>
      <c r="F314">
        <v>2</v>
      </c>
      <c r="G314" t="s">
        <v>17</v>
      </c>
      <c r="H314" t="s">
        <v>18</v>
      </c>
      <c r="J314" s="2">
        <v>45072</v>
      </c>
      <c r="K314" s="2">
        <v>45072</v>
      </c>
      <c r="M314" s="1">
        <v>0</v>
      </c>
      <c r="N314" s="1">
        <v>4365</v>
      </c>
      <c r="O314" s="1">
        <v>1678997.4</v>
      </c>
      <c r="P314" t="s">
        <v>19</v>
      </c>
    </row>
    <row r="315" spans="1:16" x14ac:dyDescent="0.3">
      <c r="A315" t="str">
        <f t="shared" si="4"/>
        <v>301801010</v>
      </c>
      <c r="B315" t="s">
        <v>15</v>
      </c>
      <c r="C315">
        <v>314</v>
      </c>
      <c r="D315" t="s">
        <v>16</v>
      </c>
      <c r="E315">
        <v>223599</v>
      </c>
      <c r="F315">
        <v>2</v>
      </c>
      <c r="G315" t="s">
        <v>17</v>
      </c>
      <c r="H315" t="s">
        <v>18</v>
      </c>
      <c r="J315" s="2">
        <v>45072</v>
      </c>
      <c r="K315" s="2">
        <v>45072</v>
      </c>
      <c r="M315" s="1">
        <v>0</v>
      </c>
      <c r="N315" s="1">
        <v>13296.64</v>
      </c>
      <c r="O315" s="1">
        <v>1692294.04</v>
      </c>
      <c r="P315" t="s">
        <v>19</v>
      </c>
    </row>
    <row r="316" spans="1:16" x14ac:dyDescent="0.3">
      <c r="A316" t="str">
        <f t="shared" si="4"/>
        <v>301801010</v>
      </c>
      <c r="B316" t="s">
        <v>15</v>
      </c>
      <c r="C316">
        <v>315</v>
      </c>
      <c r="D316" t="s">
        <v>16</v>
      </c>
      <c r="E316">
        <v>223600</v>
      </c>
      <c r="F316">
        <v>2</v>
      </c>
      <c r="G316" t="s">
        <v>17</v>
      </c>
      <c r="H316" t="s">
        <v>18</v>
      </c>
      <c r="J316" s="2">
        <v>45072</v>
      </c>
      <c r="K316" s="2">
        <v>45072</v>
      </c>
      <c r="M316" s="1">
        <v>0</v>
      </c>
      <c r="N316" s="1">
        <v>4591.2</v>
      </c>
      <c r="O316" s="1">
        <v>1696885.24</v>
      </c>
      <c r="P316" t="s">
        <v>19</v>
      </c>
    </row>
    <row r="317" spans="1:16" x14ac:dyDescent="0.3">
      <c r="A317" t="str">
        <f t="shared" si="4"/>
        <v>301801010</v>
      </c>
      <c r="B317" t="s">
        <v>15</v>
      </c>
      <c r="C317">
        <v>316</v>
      </c>
      <c r="D317" t="s">
        <v>16</v>
      </c>
      <c r="E317">
        <v>223601</v>
      </c>
      <c r="F317">
        <v>2</v>
      </c>
      <c r="G317" t="s">
        <v>17</v>
      </c>
      <c r="H317" t="s">
        <v>18</v>
      </c>
      <c r="J317" s="2">
        <v>45072</v>
      </c>
      <c r="K317" s="2">
        <v>45072</v>
      </c>
      <c r="M317" s="1">
        <v>0</v>
      </c>
      <c r="N317" s="1">
        <v>3077.84</v>
      </c>
      <c r="O317" s="1">
        <v>1699963.08</v>
      </c>
      <c r="P317" t="s">
        <v>19</v>
      </c>
    </row>
    <row r="318" spans="1:16" x14ac:dyDescent="0.3">
      <c r="A318" t="str">
        <f t="shared" si="4"/>
        <v>301801010</v>
      </c>
      <c r="B318" t="s">
        <v>15</v>
      </c>
      <c r="C318">
        <v>317</v>
      </c>
      <c r="D318" t="s">
        <v>16</v>
      </c>
      <c r="E318">
        <v>223602</v>
      </c>
      <c r="F318">
        <v>2</v>
      </c>
      <c r="G318" t="s">
        <v>17</v>
      </c>
      <c r="H318" t="s">
        <v>18</v>
      </c>
      <c r="J318" s="2">
        <v>45072</v>
      </c>
      <c r="K318" s="2">
        <v>45072</v>
      </c>
      <c r="M318" s="1">
        <v>0</v>
      </c>
      <c r="N318" s="1">
        <v>6592</v>
      </c>
      <c r="O318" s="1">
        <v>1706555.08</v>
      </c>
      <c r="P318" t="s">
        <v>19</v>
      </c>
    </row>
    <row r="319" spans="1:16" x14ac:dyDescent="0.3">
      <c r="A319" t="str">
        <f t="shared" si="4"/>
        <v>301801010</v>
      </c>
      <c r="B319" t="s">
        <v>15</v>
      </c>
      <c r="C319">
        <v>318</v>
      </c>
      <c r="D319" t="s">
        <v>16</v>
      </c>
      <c r="E319">
        <v>223603</v>
      </c>
      <c r="F319">
        <v>2</v>
      </c>
      <c r="G319" t="s">
        <v>17</v>
      </c>
      <c r="H319" t="s">
        <v>18</v>
      </c>
      <c r="J319" s="2">
        <v>45072</v>
      </c>
      <c r="K319" s="2">
        <v>45072</v>
      </c>
      <c r="M319" s="1">
        <v>0</v>
      </c>
      <c r="N319" s="1">
        <v>1394.16</v>
      </c>
      <c r="O319" s="1">
        <v>1707949.24</v>
      </c>
      <c r="P319" t="s">
        <v>19</v>
      </c>
    </row>
    <row r="320" spans="1:16" x14ac:dyDescent="0.3">
      <c r="A320" t="str">
        <f t="shared" si="4"/>
        <v>301801010</v>
      </c>
      <c r="B320" t="s">
        <v>15</v>
      </c>
      <c r="C320">
        <v>319</v>
      </c>
      <c r="D320" t="s">
        <v>16</v>
      </c>
      <c r="E320">
        <v>223604</v>
      </c>
      <c r="F320">
        <v>2</v>
      </c>
      <c r="G320" t="s">
        <v>17</v>
      </c>
      <c r="H320" t="s">
        <v>18</v>
      </c>
      <c r="J320" s="2">
        <v>45072</v>
      </c>
      <c r="K320" s="2">
        <v>45072</v>
      </c>
      <c r="M320" s="1">
        <v>0</v>
      </c>
      <c r="N320" s="1">
        <v>568.5</v>
      </c>
      <c r="O320" s="1">
        <v>1708517.74</v>
      </c>
      <c r="P320" t="s">
        <v>19</v>
      </c>
    </row>
    <row r="321" spans="1:16" x14ac:dyDescent="0.3">
      <c r="A321" t="str">
        <f t="shared" si="4"/>
        <v>301801010</v>
      </c>
      <c r="B321" t="s">
        <v>15</v>
      </c>
      <c r="C321">
        <v>320</v>
      </c>
      <c r="D321" t="s">
        <v>16</v>
      </c>
      <c r="E321">
        <v>223605</v>
      </c>
      <c r="F321">
        <v>2</v>
      </c>
      <c r="G321" t="s">
        <v>17</v>
      </c>
      <c r="H321" t="s">
        <v>18</v>
      </c>
      <c r="J321" s="2">
        <v>45072</v>
      </c>
      <c r="K321" s="2">
        <v>45072</v>
      </c>
      <c r="M321" s="1">
        <v>0</v>
      </c>
      <c r="N321" s="1">
        <v>5501.26</v>
      </c>
      <c r="O321" s="1">
        <v>1714019</v>
      </c>
      <c r="P321" t="s">
        <v>19</v>
      </c>
    </row>
    <row r="322" spans="1:16" x14ac:dyDescent="0.3">
      <c r="A322" t="str">
        <f t="shared" ref="A322:A385" si="5">"301801010"</f>
        <v>301801010</v>
      </c>
      <c r="B322" t="s">
        <v>15</v>
      </c>
      <c r="C322">
        <v>321</v>
      </c>
      <c r="D322" t="s">
        <v>16</v>
      </c>
      <c r="E322">
        <v>223606</v>
      </c>
      <c r="F322">
        <v>2</v>
      </c>
      <c r="G322" t="s">
        <v>17</v>
      </c>
      <c r="H322" t="s">
        <v>18</v>
      </c>
      <c r="J322" s="2">
        <v>45072</v>
      </c>
      <c r="K322" s="2">
        <v>45072</v>
      </c>
      <c r="M322" s="1">
        <v>0</v>
      </c>
      <c r="N322" s="1">
        <v>3146.94</v>
      </c>
      <c r="O322" s="1">
        <v>1717165.94</v>
      </c>
      <c r="P322" t="s">
        <v>19</v>
      </c>
    </row>
    <row r="323" spans="1:16" x14ac:dyDescent="0.3">
      <c r="A323" t="str">
        <f t="shared" si="5"/>
        <v>301801010</v>
      </c>
      <c r="B323" t="s">
        <v>15</v>
      </c>
      <c r="C323">
        <v>322</v>
      </c>
      <c r="D323" t="s">
        <v>16</v>
      </c>
      <c r="E323">
        <v>223607</v>
      </c>
      <c r="F323">
        <v>2</v>
      </c>
      <c r="G323" t="s">
        <v>17</v>
      </c>
      <c r="H323" t="s">
        <v>18</v>
      </c>
      <c r="J323" s="2">
        <v>45072</v>
      </c>
      <c r="K323" s="2">
        <v>45072</v>
      </c>
      <c r="M323" s="1">
        <v>0</v>
      </c>
      <c r="N323" s="1">
        <v>6880</v>
      </c>
      <c r="O323" s="1">
        <v>1724045.94</v>
      </c>
      <c r="P323" t="s">
        <v>19</v>
      </c>
    </row>
    <row r="324" spans="1:16" x14ac:dyDescent="0.3">
      <c r="A324" t="str">
        <f t="shared" si="5"/>
        <v>301801010</v>
      </c>
      <c r="B324" t="s">
        <v>15</v>
      </c>
      <c r="C324">
        <v>323</v>
      </c>
      <c r="D324" t="s">
        <v>16</v>
      </c>
      <c r="E324">
        <v>223608</v>
      </c>
      <c r="F324">
        <v>2</v>
      </c>
      <c r="G324" t="s">
        <v>17</v>
      </c>
      <c r="H324" t="s">
        <v>18</v>
      </c>
      <c r="J324" s="2">
        <v>45072</v>
      </c>
      <c r="K324" s="2">
        <v>45072</v>
      </c>
      <c r="M324" s="1">
        <v>0</v>
      </c>
      <c r="N324" s="1">
        <v>4028</v>
      </c>
      <c r="O324" s="1">
        <v>1728073.94</v>
      </c>
      <c r="P324" t="s">
        <v>19</v>
      </c>
    </row>
    <row r="325" spans="1:16" x14ac:dyDescent="0.3">
      <c r="A325" t="str">
        <f t="shared" si="5"/>
        <v>301801010</v>
      </c>
      <c r="B325" t="s">
        <v>15</v>
      </c>
      <c r="C325">
        <v>324</v>
      </c>
      <c r="D325" t="s">
        <v>16</v>
      </c>
      <c r="E325">
        <v>223609</v>
      </c>
      <c r="F325">
        <v>2</v>
      </c>
      <c r="G325" t="s">
        <v>17</v>
      </c>
      <c r="H325" t="s">
        <v>18</v>
      </c>
      <c r="J325" s="2">
        <v>45072</v>
      </c>
      <c r="K325" s="2">
        <v>45072</v>
      </c>
      <c r="M325" s="1">
        <v>0</v>
      </c>
      <c r="N325" s="1">
        <v>3760</v>
      </c>
      <c r="O325" s="1">
        <v>1731833.94</v>
      </c>
      <c r="P325" t="s">
        <v>19</v>
      </c>
    </row>
    <row r="326" spans="1:16" x14ac:dyDescent="0.3">
      <c r="A326" t="str">
        <f t="shared" si="5"/>
        <v>301801010</v>
      </c>
      <c r="B326" t="s">
        <v>15</v>
      </c>
      <c r="C326">
        <v>325</v>
      </c>
      <c r="D326" t="s">
        <v>16</v>
      </c>
      <c r="E326">
        <v>223610</v>
      </c>
      <c r="F326">
        <v>2</v>
      </c>
      <c r="G326" t="s">
        <v>17</v>
      </c>
      <c r="H326" t="s">
        <v>18</v>
      </c>
      <c r="J326" s="2">
        <v>45072</v>
      </c>
      <c r="K326" s="2">
        <v>45072</v>
      </c>
      <c r="M326" s="1">
        <v>0</v>
      </c>
      <c r="N326" s="1">
        <v>3832</v>
      </c>
      <c r="O326" s="1">
        <v>1735665.94</v>
      </c>
      <c r="P326" t="s">
        <v>19</v>
      </c>
    </row>
    <row r="327" spans="1:16" x14ac:dyDescent="0.3">
      <c r="A327" t="str">
        <f t="shared" si="5"/>
        <v>301801010</v>
      </c>
      <c r="B327" t="s">
        <v>15</v>
      </c>
      <c r="C327">
        <v>326</v>
      </c>
      <c r="D327" t="s">
        <v>16</v>
      </c>
      <c r="E327">
        <v>223611</v>
      </c>
      <c r="F327">
        <v>2</v>
      </c>
      <c r="G327" t="s">
        <v>17</v>
      </c>
      <c r="H327" t="s">
        <v>18</v>
      </c>
      <c r="J327" s="2">
        <v>45072</v>
      </c>
      <c r="K327" s="2">
        <v>45072</v>
      </c>
      <c r="M327" s="1">
        <v>0</v>
      </c>
      <c r="N327" s="1">
        <v>750</v>
      </c>
      <c r="O327" s="1">
        <v>1736415.94</v>
      </c>
      <c r="P327" t="s">
        <v>19</v>
      </c>
    </row>
    <row r="328" spans="1:16" x14ac:dyDescent="0.3">
      <c r="A328" t="str">
        <f t="shared" si="5"/>
        <v>301801010</v>
      </c>
      <c r="B328" t="s">
        <v>15</v>
      </c>
      <c r="C328">
        <v>327</v>
      </c>
      <c r="D328" t="s">
        <v>16</v>
      </c>
      <c r="E328">
        <v>223612</v>
      </c>
      <c r="F328">
        <v>2</v>
      </c>
      <c r="G328" t="s">
        <v>17</v>
      </c>
      <c r="H328" t="s">
        <v>18</v>
      </c>
      <c r="J328" s="2">
        <v>45072</v>
      </c>
      <c r="K328" s="2">
        <v>45072</v>
      </c>
      <c r="M328" s="1">
        <v>0</v>
      </c>
      <c r="N328" s="1">
        <v>16196.3</v>
      </c>
      <c r="O328" s="1">
        <v>1752612.24</v>
      </c>
      <c r="P328" t="s">
        <v>19</v>
      </c>
    </row>
    <row r="329" spans="1:16" x14ac:dyDescent="0.3">
      <c r="A329" t="str">
        <f t="shared" si="5"/>
        <v>301801010</v>
      </c>
      <c r="B329" t="s">
        <v>15</v>
      </c>
      <c r="C329">
        <v>328</v>
      </c>
      <c r="D329" t="s">
        <v>16</v>
      </c>
      <c r="E329">
        <v>223624</v>
      </c>
      <c r="F329">
        <v>2</v>
      </c>
      <c r="G329" t="s">
        <v>17</v>
      </c>
      <c r="H329" t="s">
        <v>18</v>
      </c>
      <c r="J329" s="2">
        <v>45075</v>
      </c>
      <c r="K329" s="2">
        <v>45075</v>
      </c>
      <c r="M329" s="1">
        <v>0</v>
      </c>
      <c r="N329" s="1">
        <v>888</v>
      </c>
      <c r="O329" s="1">
        <v>1753500.24</v>
      </c>
      <c r="P329" t="s">
        <v>19</v>
      </c>
    </row>
    <row r="330" spans="1:16" x14ac:dyDescent="0.3">
      <c r="A330" t="str">
        <f t="shared" si="5"/>
        <v>301801010</v>
      </c>
      <c r="B330" t="s">
        <v>15</v>
      </c>
      <c r="C330">
        <v>329</v>
      </c>
      <c r="D330" t="s">
        <v>16</v>
      </c>
      <c r="E330">
        <v>223625</v>
      </c>
      <c r="F330">
        <v>2</v>
      </c>
      <c r="G330" t="s">
        <v>17</v>
      </c>
      <c r="H330" t="s">
        <v>18</v>
      </c>
      <c r="J330" s="2">
        <v>45075</v>
      </c>
      <c r="K330" s="2">
        <v>45075</v>
      </c>
      <c r="M330" s="1">
        <v>0</v>
      </c>
      <c r="N330" s="1">
        <v>29765.68</v>
      </c>
      <c r="O330" s="1">
        <v>1783265.92</v>
      </c>
      <c r="P330" t="s">
        <v>19</v>
      </c>
    </row>
    <row r="331" spans="1:16" x14ac:dyDescent="0.3">
      <c r="A331" t="str">
        <f t="shared" si="5"/>
        <v>301801010</v>
      </c>
      <c r="B331" t="s">
        <v>15</v>
      </c>
      <c r="C331">
        <v>330</v>
      </c>
      <c r="D331" t="s">
        <v>16</v>
      </c>
      <c r="E331">
        <v>223626</v>
      </c>
      <c r="F331">
        <v>2</v>
      </c>
      <c r="G331" t="s">
        <v>17</v>
      </c>
      <c r="H331" t="s">
        <v>18</v>
      </c>
      <c r="J331" s="2">
        <v>45075</v>
      </c>
      <c r="K331" s="2">
        <v>45075</v>
      </c>
      <c r="M331" s="1">
        <v>0</v>
      </c>
      <c r="N331" s="1">
        <v>3492</v>
      </c>
      <c r="O331" s="1">
        <v>1786757.92</v>
      </c>
      <c r="P331" t="s">
        <v>19</v>
      </c>
    </row>
    <row r="332" spans="1:16" x14ac:dyDescent="0.3">
      <c r="A332" t="str">
        <f t="shared" si="5"/>
        <v>301801010</v>
      </c>
      <c r="B332" t="s">
        <v>15</v>
      </c>
      <c r="C332">
        <v>331</v>
      </c>
      <c r="D332" t="s">
        <v>16</v>
      </c>
      <c r="E332">
        <v>223737</v>
      </c>
      <c r="F332">
        <v>2</v>
      </c>
      <c r="G332" t="s">
        <v>17</v>
      </c>
      <c r="H332" t="s">
        <v>18</v>
      </c>
      <c r="J332" s="2">
        <v>45076</v>
      </c>
      <c r="K332" s="2">
        <v>45076</v>
      </c>
      <c r="M332" s="1">
        <v>0</v>
      </c>
      <c r="N332" s="1">
        <v>3522.4</v>
      </c>
      <c r="O332" s="1">
        <v>1790280.32</v>
      </c>
      <c r="P332" t="s">
        <v>19</v>
      </c>
    </row>
    <row r="333" spans="1:16" x14ac:dyDescent="0.3">
      <c r="A333" t="str">
        <f t="shared" si="5"/>
        <v>301801010</v>
      </c>
      <c r="B333" t="s">
        <v>15</v>
      </c>
      <c r="C333">
        <v>332</v>
      </c>
      <c r="D333" t="s">
        <v>16</v>
      </c>
      <c r="E333">
        <v>223738</v>
      </c>
      <c r="F333">
        <v>2</v>
      </c>
      <c r="G333" t="s">
        <v>17</v>
      </c>
      <c r="H333" t="s">
        <v>18</v>
      </c>
      <c r="J333" s="2">
        <v>45076</v>
      </c>
      <c r="K333" s="2">
        <v>45076</v>
      </c>
      <c r="M333" s="1">
        <v>0</v>
      </c>
      <c r="N333" s="1">
        <v>3520.4</v>
      </c>
      <c r="O333" s="1">
        <v>1793800.72</v>
      </c>
      <c r="P333" t="s">
        <v>19</v>
      </c>
    </row>
    <row r="334" spans="1:16" x14ac:dyDescent="0.3">
      <c r="A334" t="str">
        <f t="shared" si="5"/>
        <v>301801010</v>
      </c>
      <c r="B334" t="s">
        <v>15</v>
      </c>
      <c r="C334">
        <v>333</v>
      </c>
      <c r="D334" t="s">
        <v>16</v>
      </c>
      <c r="E334">
        <v>223739</v>
      </c>
      <c r="F334">
        <v>2</v>
      </c>
      <c r="G334" t="s">
        <v>17</v>
      </c>
      <c r="H334" t="s">
        <v>18</v>
      </c>
      <c r="J334" s="2">
        <v>45076</v>
      </c>
      <c r="K334" s="2">
        <v>45076</v>
      </c>
      <c r="M334" s="1">
        <v>0</v>
      </c>
      <c r="N334" s="1">
        <v>1152</v>
      </c>
      <c r="O334" s="1">
        <v>1794952.72</v>
      </c>
      <c r="P334" t="s">
        <v>19</v>
      </c>
    </row>
    <row r="335" spans="1:16" x14ac:dyDescent="0.3">
      <c r="A335" t="str">
        <f t="shared" si="5"/>
        <v>301801010</v>
      </c>
      <c r="B335" t="s">
        <v>15</v>
      </c>
      <c r="C335">
        <v>334</v>
      </c>
      <c r="D335" t="s">
        <v>16</v>
      </c>
      <c r="E335">
        <v>223740</v>
      </c>
      <c r="F335">
        <v>2</v>
      </c>
      <c r="G335" t="s">
        <v>17</v>
      </c>
      <c r="H335" t="s">
        <v>18</v>
      </c>
      <c r="J335" s="2">
        <v>45076</v>
      </c>
      <c r="K335" s="2">
        <v>45076</v>
      </c>
      <c r="M335" s="1">
        <v>0</v>
      </c>
      <c r="N335" s="1">
        <v>4500</v>
      </c>
      <c r="O335" s="1">
        <v>1799452.72</v>
      </c>
      <c r="P335" t="s">
        <v>19</v>
      </c>
    </row>
    <row r="336" spans="1:16" x14ac:dyDescent="0.3">
      <c r="A336" t="str">
        <f t="shared" si="5"/>
        <v>301801010</v>
      </c>
      <c r="B336" t="s">
        <v>15</v>
      </c>
      <c r="C336">
        <v>335</v>
      </c>
      <c r="D336" t="s">
        <v>16</v>
      </c>
      <c r="E336">
        <v>223741</v>
      </c>
      <c r="F336">
        <v>2</v>
      </c>
      <c r="G336" t="s">
        <v>17</v>
      </c>
      <c r="H336" t="s">
        <v>18</v>
      </c>
      <c r="J336" s="2">
        <v>45076</v>
      </c>
      <c r="K336" s="2">
        <v>45076</v>
      </c>
      <c r="M336" s="1">
        <v>0</v>
      </c>
      <c r="N336" s="1">
        <v>8227.7999999999993</v>
      </c>
      <c r="O336" s="1">
        <v>1807680.52</v>
      </c>
      <c r="P336" t="s">
        <v>19</v>
      </c>
    </row>
    <row r="337" spans="1:16" x14ac:dyDescent="0.3">
      <c r="A337" t="str">
        <f t="shared" si="5"/>
        <v>301801010</v>
      </c>
      <c r="B337" t="s">
        <v>15</v>
      </c>
      <c r="C337">
        <v>336</v>
      </c>
      <c r="D337" t="s">
        <v>16</v>
      </c>
      <c r="E337">
        <v>223742</v>
      </c>
      <c r="F337">
        <v>2</v>
      </c>
      <c r="G337" t="s">
        <v>17</v>
      </c>
      <c r="H337" t="s">
        <v>18</v>
      </c>
      <c r="J337" s="2">
        <v>45076</v>
      </c>
      <c r="K337" s="2">
        <v>45076</v>
      </c>
      <c r="M337" s="1">
        <v>0</v>
      </c>
      <c r="N337" s="1">
        <v>3192.8</v>
      </c>
      <c r="O337" s="1">
        <v>1810873.32</v>
      </c>
      <c r="P337" t="s">
        <v>19</v>
      </c>
    </row>
    <row r="338" spans="1:16" x14ac:dyDescent="0.3">
      <c r="A338" t="str">
        <f t="shared" si="5"/>
        <v>301801010</v>
      </c>
      <c r="B338" t="s">
        <v>15</v>
      </c>
      <c r="C338">
        <v>337</v>
      </c>
      <c r="D338" t="s">
        <v>16</v>
      </c>
      <c r="E338">
        <v>223743</v>
      </c>
      <c r="F338">
        <v>2</v>
      </c>
      <c r="G338" t="s">
        <v>17</v>
      </c>
      <c r="H338" t="s">
        <v>18</v>
      </c>
      <c r="J338" s="2">
        <v>45076</v>
      </c>
      <c r="K338" s="2">
        <v>45076</v>
      </c>
      <c r="M338" s="1">
        <v>0</v>
      </c>
      <c r="N338" s="1">
        <v>12321.2</v>
      </c>
      <c r="O338" s="1">
        <v>1823194.52</v>
      </c>
      <c r="P338" t="s">
        <v>19</v>
      </c>
    </row>
    <row r="339" spans="1:16" x14ac:dyDescent="0.3">
      <c r="A339" t="str">
        <f t="shared" si="5"/>
        <v>301801010</v>
      </c>
      <c r="B339" t="s">
        <v>15</v>
      </c>
      <c r="C339">
        <v>338</v>
      </c>
      <c r="D339" t="s">
        <v>16</v>
      </c>
      <c r="E339">
        <v>223744</v>
      </c>
      <c r="F339">
        <v>2</v>
      </c>
      <c r="G339" t="s">
        <v>17</v>
      </c>
      <c r="H339" t="s">
        <v>18</v>
      </c>
      <c r="J339" s="2">
        <v>45076</v>
      </c>
      <c r="K339" s="2">
        <v>45076</v>
      </c>
      <c r="M339" s="1">
        <v>0</v>
      </c>
      <c r="N339" s="1">
        <v>3993.6</v>
      </c>
      <c r="O339" s="1">
        <v>1827188.12</v>
      </c>
      <c r="P339" t="s">
        <v>19</v>
      </c>
    </row>
    <row r="340" spans="1:16" x14ac:dyDescent="0.3">
      <c r="A340" t="str">
        <f t="shared" si="5"/>
        <v>301801010</v>
      </c>
      <c r="B340" t="s">
        <v>15</v>
      </c>
      <c r="C340">
        <v>339</v>
      </c>
      <c r="D340" t="s">
        <v>16</v>
      </c>
      <c r="E340">
        <v>223745</v>
      </c>
      <c r="F340">
        <v>2</v>
      </c>
      <c r="G340" t="s">
        <v>17</v>
      </c>
      <c r="H340" t="s">
        <v>18</v>
      </c>
      <c r="J340" s="2">
        <v>45076</v>
      </c>
      <c r="K340" s="2">
        <v>45076</v>
      </c>
      <c r="M340" s="1">
        <v>0</v>
      </c>
      <c r="N340" s="1">
        <v>5538.5</v>
      </c>
      <c r="O340" s="1">
        <v>1832726.62</v>
      </c>
      <c r="P340" t="s">
        <v>19</v>
      </c>
    </row>
    <row r="341" spans="1:16" x14ac:dyDescent="0.3">
      <c r="A341" t="str">
        <f t="shared" si="5"/>
        <v>301801010</v>
      </c>
      <c r="B341" t="s">
        <v>15</v>
      </c>
      <c r="C341">
        <v>340</v>
      </c>
      <c r="D341" t="s">
        <v>16</v>
      </c>
      <c r="E341">
        <v>223750</v>
      </c>
      <c r="F341">
        <v>2</v>
      </c>
      <c r="G341" t="s">
        <v>17</v>
      </c>
      <c r="H341" t="s">
        <v>18</v>
      </c>
      <c r="J341" s="2">
        <v>45076</v>
      </c>
      <c r="K341" s="2">
        <v>45076</v>
      </c>
      <c r="M341" s="1">
        <v>0</v>
      </c>
      <c r="N341" s="1">
        <v>5503.24</v>
      </c>
      <c r="O341" s="1">
        <v>1838229.86</v>
      </c>
      <c r="P341" t="s">
        <v>19</v>
      </c>
    </row>
    <row r="342" spans="1:16" x14ac:dyDescent="0.3">
      <c r="A342" t="str">
        <f t="shared" si="5"/>
        <v>301801010</v>
      </c>
      <c r="B342" t="s">
        <v>15</v>
      </c>
      <c r="C342">
        <v>341</v>
      </c>
      <c r="D342" t="s">
        <v>16</v>
      </c>
      <c r="E342">
        <v>223751</v>
      </c>
      <c r="F342">
        <v>2</v>
      </c>
      <c r="G342" t="s">
        <v>17</v>
      </c>
      <c r="H342" t="s">
        <v>18</v>
      </c>
      <c r="J342" s="2">
        <v>45076</v>
      </c>
      <c r="K342" s="2">
        <v>45076</v>
      </c>
      <c r="M342" s="1">
        <v>0</v>
      </c>
      <c r="N342" s="1">
        <v>643.20000000000005</v>
      </c>
      <c r="O342" s="1">
        <v>1838873.06</v>
      </c>
      <c r="P342" t="s">
        <v>19</v>
      </c>
    </row>
    <row r="343" spans="1:16" x14ac:dyDescent="0.3">
      <c r="A343" t="str">
        <f t="shared" si="5"/>
        <v>301801010</v>
      </c>
      <c r="B343" t="s">
        <v>15</v>
      </c>
      <c r="C343">
        <v>342</v>
      </c>
      <c r="D343" t="s">
        <v>16</v>
      </c>
      <c r="E343">
        <v>223752</v>
      </c>
      <c r="F343">
        <v>2</v>
      </c>
      <c r="G343" t="s">
        <v>17</v>
      </c>
      <c r="H343" t="s">
        <v>18</v>
      </c>
      <c r="J343" s="2">
        <v>45076</v>
      </c>
      <c r="K343" s="2">
        <v>45076</v>
      </c>
      <c r="M343" s="1">
        <v>0</v>
      </c>
      <c r="N343" s="1">
        <v>7210</v>
      </c>
      <c r="O343" s="1">
        <v>1846083.06</v>
      </c>
      <c r="P343" t="s">
        <v>19</v>
      </c>
    </row>
    <row r="344" spans="1:16" x14ac:dyDescent="0.3">
      <c r="A344" t="str">
        <f t="shared" si="5"/>
        <v>301801010</v>
      </c>
      <c r="B344" t="s">
        <v>15</v>
      </c>
      <c r="C344">
        <v>343</v>
      </c>
      <c r="D344" t="s">
        <v>16</v>
      </c>
      <c r="E344">
        <v>223753</v>
      </c>
      <c r="F344">
        <v>2</v>
      </c>
      <c r="G344" t="s">
        <v>17</v>
      </c>
      <c r="H344" t="s">
        <v>18</v>
      </c>
      <c r="J344" s="2">
        <v>45077</v>
      </c>
      <c r="K344" s="2">
        <v>45077</v>
      </c>
      <c r="M344" s="1">
        <v>0</v>
      </c>
      <c r="N344" s="1">
        <v>9888</v>
      </c>
      <c r="O344" s="1">
        <v>1855971.06</v>
      </c>
      <c r="P344" t="s">
        <v>19</v>
      </c>
    </row>
    <row r="345" spans="1:16" x14ac:dyDescent="0.3">
      <c r="A345" t="str">
        <f t="shared" si="5"/>
        <v>301801010</v>
      </c>
      <c r="B345" t="s">
        <v>15</v>
      </c>
      <c r="C345">
        <v>344</v>
      </c>
      <c r="D345" t="s">
        <v>16</v>
      </c>
      <c r="E345">
        <v>223754</v>
      </c>
      <c r="F345">
        <v>2</v>
      </c>
      <c r="G345" t="s">
        <v>17</v>
      </c>
      <c r="H345" t="s">
        <v>18</v>
      </c>
      <c r="J345" s="2">
        <v>45077</v>
      </c>
      <c r="K345" s="2">
        <v>45077</v>
      </c>
      <c r="M345" s="1">
        <v>0</v>
      </c>
      <c r="N345" s="1">
        <v>1281.5999999999999</v>
      </c>
      <c r="O345" s="1">
        <v>1857252.66</v>
      </c>
      <c r="P345" t="s">
        <v>19</v>
      </c>
    </row>
    <row r="346" spans="1:16" x14ac:dyDescent="0.3">
      <c r="A346" t="str">
        <f t="shared" si="5"/>
        <v>301801010</v>
      </c>
      <c r="B346" t="s">
        <v>15</v>
      </c>
      <c r="C346">
        <v>345</v>
      </c>
      <c r="D346" t="s">
        <v>16</v>
      </c>
      <c r="E346">
        <v>223755</v>
      </c>
      <c r="F346">
        <v>2</v>
      </c>
      <c r="G346" t="s">
        <v>17</v>
      </c>
      <c r="H346" t="s">
        <v>18</v>
      </c>
      <c r="J346" s="2">
        <v>45077</v>
      </c>
      <c r="K346" s="2">
        <v>45077</v>
      </c>
      <c r="M346" s="1">
        <v>0</v>
      </c>
      <c r="N346" s="1">
        <v>9470.7999999999993</v>
      </c>
      <c r="O346" s="1">
        <v>1866723.46</v>
      </c>
      <c r="P346" t="s">
        <v>19</v>
      </c>
    </row>
    <row r="347" spans="1:16" x14ac:dyDescent="0.3">
      <c r="A347" t="str">
        <f t="shared" si="5"/>
        <v>301801010</v>
      </c>
      <c r="B347" t="s">
        <v>15</v>
      </c>
      <c r="C347">
        <v>346</v>
      </c>
      <c r="D347" t="s">
        <v>16</v>
      </c>
      <c r="E347">
        <v>223756</v>
      </c>
      <c r="F347">
        <v>2</v>
      </c>
      <c r="G347" t="s">
        <v>17</v>
      </c>
      <c r="H347" t="s">
        <v>18</v>
      </c>
      <c r="J347" s="2">
        <v>45077</v>
      </c>
      <c r="K347" s="2">
        <v>45077</v>
      </c>
      <c r="M347" s="1">
        <v>0</v>
      </c>
      <c r="N347" s="1">
        <v>5698.12</v>
      </c>
      <c r="O347" s="1">
        <v>1872421.58</v>
      </c>
      <c r="P347" t="s">
        <v>19</v>
      </c>
    </row>
    <row r="348" spans="1:16" x14ac:dyDescent="0.3">
      <c r="A348" t="str">
        <f t="shared" si="5"/>
        <v>301801010</v>
      </c>
      <c r="B348" t="s">
        <v>15</v>
      </c>
      <c r="C348">
        <v>347</v>
      </c>
      <c r="D348" t="s">
        <v>16</v>
      </c>
      <c r="E348">
        <v>223757</v>
      </c>
      <c r="F348">
        <v>2</v>
      </c>
      <c r="G348" t="s">
        <v>17</v>
      </c>
      <c r="H348" t="s">
        <v>18</v>
      </c>
      <c r="J348" s="2">
        <v>45077</v>
      </c>
      <c r="K348" s="2">
        <v>45077</v>
      </c>
      <c r="M348" s="1">
        <v>0</v>
      </c>
      <c r="N348" s="1">
        <v>1250</v>
      </c>
      <c r="O348" s="1">
        <v>1873671.58</v>
      </c>
      <c r="P348" t="s">
        <v>19</v>
      </c>
    </row>
    <row r="349" spans="1:16" x14ac:dyDescent="0.3">
      <c r="A349" t="str">
        <f t="shared" si="5"/>
        <v>301801010</v>
      </c>
      <c r="B349" t="s">
        <v>15</v>
      </c>
      <c r="C349">
        <v>348</v>
      </c>
      <c r="D349" t="s">
        <v>16</v>
      </c>
      <c r="E349">
        <v>223758</v>
      </c>
      <c r="F349">
        <v>2</v>
      </c>
      <c r="G349" t="s">
        <v>17</v>
      </c>
      <c r="H349" t="s">
        <v>18</v>
      </c>
      <c r="J349" s="2">
        <v>45077</v>
      </c>
      <c r="K349" s="2">
        <v>45077</v>
      </c>
      <c r="M349" s="1">
        <v>0</v>
      </c>
      <c r="N349" s="1">
        <v>1764</v>
      </c>
      <c r="O349" s="1">
        <v>1875435.58</v>
      </c>
      <c r="P349" t="s">
        <v>19</v>
      </c>
    </row>
    <row r="350" spans="1:16" x14ac:dyDescent="0.3">
      <c r="A350" t="str">
        <f t="shared" si="5"/>
        <v>301801010</v>
      </c>
      <c r="B350" t="s">
        <v>15</v>
      </c>
      <c r="C350">
        <v>349</v>
      </c>
      <c r="D350" t="s">
        <v>16</v>
      </c>
      <c r="E350">
        <v>223759</v>
      </c>
      <c r="F350">
        <v>2</v>
      </c>
      <c r="G350" t="s">
        <v>17</v>
      </c>
      <c r="H350" t="s">
        <v>18</v>
      </c>
      <c r="J350" s="2">
        <v>45077</v>
      </c>
      <c r="K350" s="2">
        <v>45077</v>
      </c>
      <c r="M350" s="1">
        <v>0</v>
      </c>
      <c r="N350" s="1">
        <v>643.20000000000005</v>
      </c>
      <c r="O350" s="1">
        <v>1876078.78</v>
      </c>
      <c r="P350" t="s">
        <v>19</v>
      </c>
    </row>
    <row r="351" spans="1:16" x14ac:dyDescent="0.3">
      <c r="A351" t="str">
        <f t="shared" si="5"/>
        <v>301801010</v>
      </c>
      <c r="B351" t="s">
        <v>15</v>
      </c>
      <c r="C351">
        <v>350</v>
      </c>
      <c r="D351" t="s">
        <v>16</v>
      </c>
      <c r="E351">
        <v>223760</v>
      </c>
      <c r="F351">
        <v>2</v>
      </c>
      <c r="G351" t="s">
        <v>17</v>
      </c>
      <c r="H351" t="s">
        <v>18</v>
      </c>
      <c r="J351" s="2">
        <v>45077</v>
      </c>
      <c r="K351" s="2">
        <v>45077</v>
      </c>
      <c r="M351" s="1">
        <v>0</v>
      </c>
      <c r="N351" s="1">
        <v>4235</v>
      </c>
      <c r="O351" s="1">
        <v>1880313.78</v>
      </c>
      <c r="P351" t="s">
        <v>19</v>
      </c>
    </row>
    <row r="352" spans="1:16" x14ac:dyDescent="0.3">
      <c r="A352" t="str">
        <f t="shared" si="5"/>
        <v>301801010</v>
      </c>
      <c r="B352" t="s">
        <v>15</v>
      </c>
      <c r="C352">
        <v>351</v>
      </c>
      <c r="D352" t="s">
        <v>16</v>
      </c>
      <c r="E352">
        <v>223761</v>
      </c>
      <c r="F352">
        <v>2</v>
      </c>
      <c r="G352" t="s">
        <v>17</v>
      </c>
      <c r="H352" t="s">
        <v>18</v>
      </c>
      <c r="J352" s="2">
        <v>45077</v>
      </c>
      <c r="K352" s="2">
        <v>45077</v>
      </c>
      <c r="M352" s="1">
        <v>0</v>
      </c>
      <c r="N352" s="1">
        <v>7778.55</v>
      </c>
      <c r="O352" s="1">
        <v>1888092.33</v>
      </c>
      <c r="P352" t="s">
        <v>19</v>
      </c>
    </row>
    <row r="353" spans="1:16" x14ac:dyDescent="0.3">
      <c r="A353" t="str">
        <f t="shared" si="5"/>
        <v>301801010</v>
      </c>
      <c r="B353" t="s">
        <v>15</v>
      </c>
      <c r="C353">
        <v>352</v>
      </c>
      <c r="D353" t="s">
        <v>16</v>
      </c>
      <c r="E353">
        <v>223762</v>
      </c>
      <c r="F353">
        <v>2</v>
      </c>
      <c r="G353" t="s">
        <v>17</v>
      </c>
      <c r="H353" t="s">
        <v>18</v>
      </c>
      <c r="J353" s="2">
        <v>45077</v>
      </c>
      <c r="K353" s="2">
        <v>45077</v>
      </c>
      <c r="M353" s="1">
        <v>0</v>
      </c>
      <c r="N353" s="1">
        <v>8197.6</v>
      </c>
      <c r="O353" s="1">
        <v>1896289.93</v>
      </c>
      <c r="P353" t="s">
        <v>19</v>
      </c>
    </row>
    <row r="354" spans="1:16" x14ac:dyDescent="0.3">
      <c r="A354" t="str">
        <f t="shared" si="5"/>
        <v>301801010</v>
      </c>
      <c r="B354" t="s">
        <v>15</v>
      </c>
      <c r="C354">
        <v>353</v>
      </c>
      <c r="D354" t="s">
        <v>16</v>
      </c>
      <c r="E354">
        <v>223763</v>
      </c>
      <c r="F354">
        <v>2</v>
      </c>
      <c r="G354" t="s">
        <v>17</v>
      </c>
      <c r="H354" t="s">
        <v>18</v>
      </c>
      <c r="J354" s="2">
        <v>45077</v>
      </c>
      <c r="K354" s="2">
        <v>45077</v>
      </c>
      <c r="M354" s="1">
        <v>0</v>
      </c>
      <c r="N354" s="1">
        <v>180.96</v>
      </c>
      <c r="O354" s="1">
        <v>1896470.89</v>
      </c>
      <c r="P354" t="s">
        <v>19</v>
      </c>
    </row>
    <row r="355" spans="1:16" x14ac:dyDescent="0.3">
      <c r="A355" t="str">
        <f t="shared" si="5"/>
        <v>301801010</v>
      </c>
      <c r="B355" t="s">
        <v>15</v>
      </c>
      <c r="C355">
        <v>354</v>
      </c>
      <c r="D355" t="s">
        <v>16</v>
      </c>
      <c r="E355">
        <v>223842</v>
      </c>
      <c r="F355">
        <v>2</v>
      </c>
      <c r="G355" t="s">
        <v>17</v>
      </c>
      <c r="H355" t="s">
        <v>18</v>
      </c>
      <c r="J355" s="2">
        <v>45082</v>
      </c>
      <c r="K355" s="2">
        <v>45082</v>
      </c>
      <c r="M355" s="1">
        <v>0</v>
      </c>
      <c r="N355" s="1">
        <v>2256</v>
      </c>
      <c r="O355" s="1">
        <v>1898726.89</v>
      </c>
      <c r="P355" t="s">
        <v>19</v>
      </c>
    </row>
    <row r="356" spans="1:16" x14ac:dyDescent="0.3">
      <c r="A356" t="str">
        <f t="shared" si="5"/>
        <v>301801010</v>
      </c>
      <c r="B356" t="s">
        <v>15</v>
      </c>
      <c r="C356">
        <v>355</v>
      </c>
      <c r="D356" t="s">
        <v>16</v>
      </c>
      <c r="E356">
        <v>223843</v>
      </c>
      <c r="F356">
        <v>2</v>
      </c>
      <c r="G356" t="s">
        <v>17</v>
      </c>
      <c r="H356" t="s">
        <v>18</v>
      </c>
      <c r="J356" s="2">
        <v>45082</v>
      </c>
      <c r="K356" s="2">
        <v>45082</v>
      </c>
      <c r="M356" s="1">
        <v>0</v>
      </c>
      <c r="N356" s="1">
        <v>2192.5</v>
      </c>
      <c r="O356" s="1">
        <v>1900919.39</v>
      </c>
      <c r="P356" t="s">
        <v>19</v>
      </c>
    </row>
    <row r="357" spans="1:16" x14ac:dyDescent="0.3">
      <c r="A357" t="str">
        <f t="shared" si="5"/>
        <v>301801010</v>
      </c>
      <c r="B357" t="s">
        <v>15</v>
      </c>
      <c r="C357">
        <v>356</v>
      </c>
      <c r="D357" t="s">
        <v>16</v>
      </c>
      <c r="E357">
        <v>223844</v>
      </c>
      <c r="F357">
        <v>2</v>
      </c>
      <c r="G357" t="s">
        <v>17</v>
      </c>
      <c r="H357" t="s">
        <v>18</v>
      </c>
      <c r="J357" s="2">
        <v>45082</v>
      </c>
      <c r="K357" s="2">
        <v>45082</v>
      </c>
      <c r="M357" s="1">
        <v>0</v>
      </c>
      <c r="N357" s="1">
        <v>562.79999999999995</v>
      </c>
      <c r="O357" s="1">
        <v>1901482.19</v>
      </c>
      <c r="P357" t="s">
        <v>19</v>
      </c>
    </row>
    <row r="358" spans="1:16" x14ac:dyDescent="0.3">
      <c r="A358" t="str">
        <f t="shared" si="5"/>
        <v>301801010</v>
      </c>
      <c r="B358" t="s">
        <v>15</v>
      </c>
      <c r="C358">
        <v>357</v>
      </c>
      <c r="D358" t="s">
        <v>16</v>
      </c>
      <c r="E358">
        <v>223845</v>
      </c>
      <c r="F358">
        <v>2</v>
      </c>
      <c r="G358" t="s">
        <v>17</v>
      </c>
      <c r="H358" t="s">
        <v>18</v>
      </c>
      <c r="J358" s="2">
        <v>45082</v>
      </c>
      <c r="K358" s="2">
        <v>45082</v>
      </c>
      <c r="M358" s="1">
        <v>0</v>
      </c>
      <c r="N358" s="1">
        <v>8748.0400000000009</v>
      </c>
      <c r="O358" s="1">
        <v>1910230.23</v>
      </c>
      <c r="P358" t="s">
        <v>19</v>
      </c>
    </row>
    <row r="359" spans="1:16" x14ac:dyDescent="0.3">
      <c r="A359" t="str">
        <f t="shared" si="5"/>
        <v>301801010</v>
      </c>
      <c r="B359" t="s">
        <v>15</v>
      </c>
      <c r="C359">
        <v>358</v>
      </c>
      <c r="D359" t="s">
        <v>16</v>
      </c>
      <c r="E359">
        <v>223846</v>
      </c>
      <c r="F359">
        <v>2</v>
      </c>
      <c r="G359" t="s">
        <v>17</v>
      </c>
      <c r="H359" t="s">
        <v>18</v>
      </c>
      <c r="J359" s="2">
        <v>45082</v>
      </c>
      <c r="K359" s="2">
        <v>45082</v>
      </c>
      <c r="M359" s="1">
        <v>0</v>
      </c>
      <c r="N359" s="1">
        <v>1897</v>
      </c>
      <c r="O359" s="1">
        <v>1912127.23</v>
      </c>
      <c r="P359" t="s">
        <v>19</v>
      </c>
    </row>
    <row r="360" spans="1:16" x14ac:dyDescent="0.3">
      <c r="A360" t="str">
        <f t="shared" si="5"/>
        <v>301801010</v>
      </c>
      <c r="B360" t="s">
        <v>15</v>
      </c>
      <c r="C360">
        <v>359</v>
      </c>
      <c r="D360" t="s">
        <v>16</v>
      </c>
      <c r="E360">
        <v>223847</v>
      </c>
      <c r="F360">
        <v>2</v>
      </c>
      <c r="G360" t="s">
        <v>17</v>
      </c>
      <c r="H360" t="s">
        <v>18</v>
      </c>
      <c r="J360" s="2">
        <v>45082</v>
      </c>
      <c r="K360" s="2">
        <v>45082</v>
      </c>
      <c r="M360" s="1">
        <v>0</v>
      </c>
      <c r="N360" s="1">
        <v>2250</v>
      </c>
      <c r="O360" s="1">
        <v>1914377.23</v>
      </c>
      <c r="P360" t="s">
        <v>19</v>
      </c>
    </row>
    <row r="361" spans="1:16" x14ac:dyDescent="0.3">
      <c r="A361" t="str">
        <f t="shared" si="5"/>
        <v>301801010</v>
      </c>
      <c r="B361" t="s">
        <v>15</v>
      </c>
      <c r="C361">
        <v>360</v>
      </c>
      <c r="D361" t="s">
        <v>16</v>
      </c>
      <c r="E361">
        <v>223848</v>
      </c>
      <c r="F361">
        <v>2</v>
      </c>
      <c r="G361" t="s">
        <v>17</v>
      </c>
      <c r="H361" t="s">
        <v>18</v>
      </c>
      <c r="J361" s="2">
        <v>45082</v>
      </c>
      <c r="K361" s="2">
        <v>45082</v>
      </c>
      <c r="M361" s="1">
        <v>0</v>
      </c>
      <c r="N361" s="1">
        <v>3000</v>
      </c>
      <c r="O361" s="1">
        <v>1917377.23</v>
      </c>
      <c r="P361" t="s">
        <v>19</v>
      </c>
    </row>
    <row r="362" spans="1:16" x14ac:dyDescent="0.3">
      <c r="A362" t="str">
        <f t="shared" si="5"/>
        <v>301801010</v>
      </c>
      <c r="B362" t="s">
        <v>15</v>
      </c>
      <c r="C362">
        <v>361</v>
      </c>
      <c r="D362" t="s">
        <v>16</v>
      </c>
      <c r="E362">
        <v>223849</v>
      </c>
      <c r="F362">
        <v>2</v>
      </c>
      <c r="G362" t="s">
        <v>17</v>
      </c>
      <c r="H362" t="s">
        <v>18</v>
      </c>
      <c r="J362" s="2">
        <v>45082</v>
      </c>
      <c r="K362" s="2">
        <v>45082</v>
      </c>
      <c r="M362" s="1">
        <v>0</v>
      </c>
      <c r="N362" s="1">
        <v>2256</v>
      </c>
      <c r="O362" s="1">
        <v>1919633.23</v>
      </c>
      <c r="P362" t="s">
        <v>19</v>
      </c>
    </row>
    <row r="363" spans="1:16" x14ac:dyDescent="0.3">
      <c r="A363" t="str">
        <f t="shared" si="5"/>
        <v>301801010</v>
      </c>
      <c r="B363" t="s">
        <v>15</v>
      </c>
      <c r="C363">
        <v>362</v>
      </c>
      <c r="D363" t="s">
        <v>16</v>
      </c>
      <c r="E363">
        <v>223850</v>
      </c>
      <c r="F363">
        <v>2</v>
      </c>
      <c r="G363" t="s">
        <v>17</v>
      </c>
      <c r="H363" t="s">
        <v>18</v>
      </c>
      <c r="J363" s="2">
        <v>45082</v>
      </c>
      <c r="K363" s="2">
        <v>45082</v>
      </c>
      <c r="M363" s="1">
        <v>0</v>
      </c>
      <c r="N363" s="1">
        <v>2009</v>
      </c>
      <c r="O363" s="1">
        <v>1921642.23</v>
      </c>
      <c r="P363" t="s">
        <v>19</v>
      </c>
    </row>
    <row r="364" spans="1:16" x14ac:dyDescent="0.3">
      <c r="A364" t="str">
        <f t="shared" si="5"/>
        <v>301801010</v>
      </c>
      <c r="B364" t="s">
        <v>15</v>
      </c>
      <c r="C364">
        <v>363</v>
      </c>
      <c r="D364" t="s">
        <v>16</v>
      </c>
      <c r="E364">
        <v>223851</v>
      </c>
      <c r="F364">
        <v>2</v>
      </c>
      <c r="G364" t="s">
        <v>17</v>
      </c>
      <c r="H364" t="s">
        <v>18</v>
      </c>
      <c r="J364" s="2">
        <v>45082</v>
      </c>
      <c r="K364" s="2">
        <v>45082</v>
      </c>
      <c r="M364" s="1">
        <v>0</v>
      </c>
      <c r="N364" s="1">
        <v>888</v>
      </c>
      <c r="O364" s="1">
        <v>1922530.23</v>
      </c>
      <c r="P364" t="s">
        <v>19</v>
      </c>
    </row>
    <row r="365" spans="1:16" x14ac:dyDescent="0.3">
      <c r="A365" t="str">
        <f t="shared" si="5"/>
        <v>301801010</v>
      </c>
      <c r="B365" t="s">
        <v>15</v>
      </c>
      <c r="C365">
        <v>364</v>
      </c>
      <c r="D365" t="s">
        <v>16</v>
      </c>
      <c r="E365">
        <v>223852</v>
      </c>
      <c r="F365">
        <v>2</v>
      </c>
      <c r="G365" t="s">
        <v>17</v>
      </c>
      <c r="H365" t="s">
        <v>18</v>
      </c>
      <c r="J365" s="2">
        <v>45082</v>
      </c>
      <c r="K365" s="2">
        <v>45082</v>
      </c>
      <c r="M365" s="1">
        <v>0</v>
      </c>
      <c r="N365" s="1">
        <v>10869.8</v>
      </c>
      <c r="O365" s="1">
        <v>1933400.03</v>
      </c>
      <c r="P365" t="s">
        <v>19</v>
      </c>
    </row>
    <row r="366" spans="1:16" x14ac:dyDescent="0.3">
      <c r="A366" t="str">
        <f t="shared" si="5"/>
        <v>301801010</v>
      </c>
      <c r="B366" t="s">
        <v>15</v>
      </c>
      <c r="C366">
        <v>365</v>
      </c>
      <c r="D366" t="s">
        <v>16</v>
      </c>
      <c r="E366">
        <v>223853</v>
      </c>
      <c r="F366">
        <v>2</v>
      </c>
      <c r="G366" t="s">
        <v>17</v>
      </c>
      <c r="H366" t="s">
        <v>18</v>
      </c>
      <c r="J366" s="2">
        <v>45082</v>
      </c>
      <c r="K366" s="2">
        <v>45082</v>
      </c>
      <c r="M366" s="1">
        <v>0</v>
      </c>
      <c r="N366" s="1">
        <v>8489.76</v>
      </c>
      <c r="O366" s="1">
        <v>1941889.79</v>
      </c>
      <c r="P366" t="s">
        <v>19</v>
      </c>
    </row>
    <row r="367" spans="1:16" x14ac:dyDescent="0.3">
      <c r="A367" t="str">
        <f t="shared" si="5"/>
        <v>301801010</v>
      </c>
      <c r="B367" t="s">
        <v>15</v>
      </c>
      <c r="C367">
        <v>366</v>
      </c>
      <c r="D367" t="s">
        <v>16</v>
      </c>
      <c r="E367">
        <v>223854</v>
      </c>
      <c r="F367">
        <v>2</v>
      </c>
      <c r="G367" t="s">
        <v>17</v>
      </c>
      <c r="H367" t="s">
        <v>18</v>
      </c>
      <c r="J367" s="2">
        <v>45082</v>
      </c>
      <c r="K367" s="2">
        <v>45082</v>
      </c>
      <c r="M367" s="1">
        <v>0</v>
      </c>
      <c r="N367" s="1">
        <v>6565.8</v>
      </c>
      <c r="O367" s="1">
        <v>1948455.59</v>
      </c>
      <c r="P367" t="s">
        <v>19</v>
      </c>
    </row>
    <row r="368" spans="1:16" x14ac:dyDescent="0.3">
      <c r="A368" t="str">
        <f t="shared" si="5"/>
        <v>301801010</v>
      </c>
      <c r="B368" t="s">
        <v>15</v>
      </c>
      <c r="C368">
        <v>367</v>
      </c>
      <c r="D368" t="s">
        <v>16</v>
      </c>
      <c r="E368">
        <v>223855</v>
      </c>
      <c r="F368">
        <v>2</v>
      </c>
      <c r="G368" t="s">
        <v>17</v>
      </c>
      <c r="H368" t="s">
        <v>18</v>
      </c>
      <c r="J368" s="2">
        <v>45082</v>
      </c>
      <c r="K368" s="2">
        <v>45082</v>
      </c>
      <c r="M368" s="1">
        <v>0</v>
      </c>
      <c r="N368" s="1">
        <v>1848</v>
      </c>
      <c r="O368" s="1">
        <v>1950303.59</v>
      </c>
      <c r="P368" t="s">
        <v>19</v>
      </c>
    </row>
    <row r="369" spans="1:16" x14ac:dyDescent="0.3">
      <c r="A369" t="str">
        <f t="shared" si="5"/>
        <v>301801010</v>
      </c>
      <c r="B369" t="s">
        <v>15</v>
      </c>
      <c r="C369">
        <v>368</v>
      </c>
      <c r="D369" t="s">
        <v>16</v>
      </c>
      <c r="E369">
        <v>223917</v>
      </c>
      <c r="F369">
        <v>2</v>
      </c>
      <c r="G369" t="s">
        <v>17</v>
      </c>
      <c r="H369" t="s">
        <v>18</v>
      </c>
      <c r="J369" s="2">
        <v>45083</v>
      </c>
      <c r="K369" s="2">
        <v>45083</v>
      </c>
      <c r="M369" s="1">
        <v>0</v>
      </c>
      <c r="N369" s="1">
        <v>1125</v>
      </c>
      <c r="O369" s="1">
        <v>1951428.59</v>
      </c>
      <c r="P369" t="s">
        <v>19</v>
      </c>
    </row>
    <row r="370" spans="1:16" x14ac:dyDescent="0.3">
      <c r="A370" t="str">
        <f t="shared" si="5"/>
        <v>301801010</v>
      </c>
      <c r="B370" t="s">
        <v>15</v>
      </c>
      <c r="C370">
        <v>369</v>
      </c>
      <c r="D370" t="s">
        <v>16</v>
      </c>
      <c r="E370">
        <v>223918</v>
      </c>
      <c r="F370">
        <v>2</v>
      </c>
      <c r="G370" t="s">
        <v>17</v>
      </c>
      <c r="H370" t="s">
        <v>18</v>
      </c>
      <c r="J370" s="2">
        <v>45083</v>
      </c>
      <c r="K370" s="2">
        <v>45083</v>
      </c>
      <c r="M370" s="1">
        <v>0</v>
      </c>
      <c r="N370" s="1">
        <v>8959.6</v>
      </c>
      <c r="O370" s="1">
        <v>1960388.19</v>
      </c>
      <c r="P370" t="s">
        <v>19</v>
      </c>
    </row>
    <row r="371" spans="1:16" x14ac:dyDescent="0.3">
      <c r="A371" t="str">
        <f t="shared" si="5"/>
        <v>301801010</v>
      </c>
      <c r="B371" t="s">
        <v>15</v>
      </c>
      <c r="C371">
        <v>370</v>
      </c>
      <c r="D371" t="s">
        <v>16</v>
      </c>
      <c r="E371">
        <v>223919</v>
      </c>
      <c r="F371">
        <v>2</v>
      </c>
      <c r="G371" t="s">
        <v>17</v>
      </c>
      <c r="H371" t="s">
        <v>18</v>
      </c>
      <c r="J371" s="2">
        <v>45083</v>
      </c>
      <c r="K371" s="2">
        <v>45083</v>
      </c>
      <c r="M371" s="1">
        <v>0</v>
      </c>
      <c r="N371" s="1">
        <v>2256</v>
      </c>
      <c r="O371" s="1">
        <v>1962644.19</v>
      </c>
      <c r="P371" t="s">
        <v>19</v>
      </c>
    </row>
    <row r="372" spans="1:16" x14ac:dyDescent="0.3">
      <c r="A372" t="str">
        <f t="shared" si="5"/>
        <v>301801010</v>
      </c>
      <c r="B372" t="s">
        <v>15</v>
      </c>
      <c r="C372">
        <v>371</v>
      </c>
      <c r="D372" t="s">
        <v>16</v>
      </c>
      <c r="E372">
        <v>223920</v>
      </c>
      <c r="F372">
        <v>2</v>
      </c>
      <c r="G372" t="s">
        <v>17</v>
      </c>
      <c r="H372" t="s">
        <v>18</v>
      </c>
      <c r="J372" s="2">
        <v>45083</v>
      </c>
      <c r="K372" s="2">
        <v>45083</v>
      </c>
      <c r="M372" s="1">
        <v>0</v>
      </c>
      <c r="N372" s="1">
        <v>3522.4</v>
      </c>
      <c r="O372" s="1">
        <v>1966166.59</v>
      </c>
      <c r="P372" t="s">
        <v>19</v>
      </c>
    </row>
    <row r="373" spans="1:16" x14ac:dyDescent="0.3">
      <c r="A373" t="str">
        <f t="shared" si="5"/>
        <v>301801010</v>
      </c>
      <c r="B373" t="s">
        <v>15</v>
      </c>
      <c r="C373">
        <v>372</v>
      </c>
      <c r="D373" t="s">
        <v>16</v>
      </c>
      <c r="E373">
        <v>223921</v>
      </c>
      <c r="F373">
        <v>2</v>
      </c>
      <c r="G373" t="s">
        <v>17</v>
      </c>
      <c r="H373" t="s">
        <v>18</v>
      </c>
      <c r="J373" s="2">
        <v>45083</v>
      </c>
      <c r="K373" s="2">
        <v>45083</v>
      </c>
      <c r="M373" s="1">
        <v>0</v>
      </c>
      <c r="N373" s="1">
        <v>3198.4</v>
      </c>
      <c r="O373" s="1">
        <v>1969364.99</v>
      </c>
      <c r="P373" t="s">
        <v>19</v>
      </c>
    </row>
    <row r="374" spans="1:16" x14ac:dyDescent="0.3">
      <c r="A374" t="str">
        <f t="shared" si="5"/>
        <v>301801010</v>
      </c>
      <c r="B374" t="s">
        <v>15</v>
      </c>
      <c r="C374">
        <v>373</v>
      </c>
      <c r="D374" t="s">
        <v>16</v>
      </c>
      <c r="E374">
        <v>223922</v>
      </c>
      <c r="F374">
        <v>2</v>
      </c>
      <c r="G374" t="s">
        <v>17</v>
      </c>
      <c r="H374" t="s">
        <v>18</v>
      </c>
      <c r="J374" s="2">
        <v>45083</v>
      </c>
      <c r="K374" s="2">
        <v>45083</v>
      </c>
      <c r="M374" s="1">
        <v>0</v>
      </c>
      <c r="N374" s="1">
        <v>2688</v>
      </c>
      <c r="O374" s="1">
        <v>1972052.99</v>
      </c>
      <c r="P374" t="s">
        <v>19</v>
      </c>
    </row>
    <row r="375" spans="1:16" x14ac:dyDescent="0.3">
      <c r="A375" t="str">
        <f t="shared" si="5"/>
        <v>301801010</v>
      </c>
      <c r="B375" t="s">
        <v>15</v>
      </c>
      <c r="C375">
        <v>374</v>
      </c>
      <c r="D375" t="s">
        <v>16</v>
      </c>
      <c r="E375">
        <v>223923</v>
      </c>
      <c r="F375">
        <v>2</v>
      </c>
      <c r="G375" t="s">
        <v>17</v>
      </c>
      <c r="H375" t="s">
        <v>18</v>
      </c>
      <c r="J375" s="2">
        <v>45083</v>
      </c>
      <c r="K375" s="2">
        <v>45083</v>
      </c>
      <c r="M375" s="1">
        <v>0</v>
      </c>
      <c r="N375" s="1">
        <v>5292</v>
      </c>
      <c r="O375" s="1">
        <v>1977344.99</v>
      </c>
      <c r="P375" t="s">
        <v>19</v>
      </c>
    </row>
    <row r="376" spans="1:16" x14ac:dyDescent="0.3">
      <c r="A376" t="str">
        <f t="shared" si="5"/>
        <v>301801010</v>
      </c>
      <c r="B376" t="s">
        <v>15</v>
      </c>
      <c r="C376">
        <v>375</v>
      </c>
      <c r="D376" t="s">
        <v>16</v>
      </c>
      <c r="E376">
        <v>223924</v>
      </c>
      <c r="F376">
        <v>2</v>
      </c>
      <c r="G376" t="s">
        <v>17</v>
      </c>
      <c r="H376" t="s">
        <v>18</v>
      </c>
      <c r="J376" s="2">
        <v>45083</v>
      </c>
      <c r="K376" s="2">
        <v>45083</v>
      </c>
      <c r="M376" s="1">
        <v>0</v>
      </c>
      <c r="N376" s="1">
        <v>2224.6</v>
      </c>
      <c r="O376" s="1">
        <v>1979569.59</v>
      </c>
      <c r="P376" t="s">
        <v>19</v>
      </c>
    </row>
    <row r="377" spans="1:16" x14ac:dyDescent="0.3">
      <c r="A377" t="str">
        <f t="shared" si="5"/>
        <v>301801010</v>
      </c>
      <c r="B377" t="s">
        <v>15</v>
      </c>
      <c r="C377">
        <v>376</v>
      </c>
      <c r="D377" t="s">
        <v>16</v>
      </c>
      <c r="E377">
        <v>223925</v>
      </c>
      <c r="F377">
        <v>2</v>
      </c>
      <c r="G377" t="s">
        <v>17</v>
      </c>
      <c r="H377" t="s">
        <v>18</v>
      </c>
      <c r="J377" s="2">
        <v>45083</v>
      </c>
      <c r="K377" s="2">
        <v>45083</v>
      </c>
      <c r="M377" s="1">
        <v>0</v>
      </c>
      <c r="N377" s="1">
        <v>45683.08</v>
      </c>
      <c r="O377" s="1">
        <v>2025252.67</v>
      </c>
      <c r="P377" t="s">
        <v>19</v>
      </c>
    </row>
    <row r="378" spans="1:16" x14ac:dyDescent="0.3">
      <c r="A378" t="str">
        <f t="shared" si="5"/>
        <v>301801010</v>
      </c>
      <c r="B378" t="s">
        <v>15</v>
      </c>
      <c r="C378">
        <v>377</v>
      </c>
      <c r="D378" t="s">
        <v>16</v>
      </c>
      <c r="E378">
        <v>223927</v>
      </c>
      <c r="F378">
        <v>2</v>
      </c>
      <c r="G378" t="s">
        <v>17</v>
      </c>
      <c r="H378" t="s">
        <v>18</v>
      </c>
      <c r="J378" s="2">
        <v>45085</v>
      </c>
      <c r="K378" s="2">
        <v>45085</v>
      </c>
      <c r="M378" s="1">
        <v>0</v>
      </c>
      <c r="N378" s="1">
        <v>1500</v>
      </c>
      <c r="O378" s="1">
        <v>2026752.67</v>
      </c>
      <c r="P378" t="s">
        <v>19</v>
      </c>
    </row>
    <row r="379" spans="1:16" x14ac:dyDescent="0.3">
      <c r="A379" t="str">
        <f t="shared" si="5"/>
        <v>301801010</v>
      </c>
      <c r="B379" t="s">
        <v>15</v>
      </c>
      <c r="C379">
        <v>378</v>
      </c>
      <c r="D379" t="s">
        <v>16</v>
      </c>
      <c r="E379">
        <v>223928</v>
      </c>
      <c r="F379">
        <v>2</v>
      </c>
      <c r="G379" t="s">
        <v>17</v>
      </c>
      <c r="H379" t="s">
        <v>18</v>
      </c>
      <c r="J379" s="2">
        <v>45085</v>
      </c>
      <c r="K379" s="2">
        <v>45085</v>
      </c>
      <c r="M379" s="1">
        <v>0</v>
      </c>
      <c r="N379" s="1">
        <v>1437.68</v>
      </c>
      <c r="O379" s="1">
        <v>2028190.35</v>
      </c>
      <c r="P379" t="s">
        <v>19</v>
      </c>
    </row>
    <row r="380" spans="1:16" x14ac:dyDescent="0.3">
      <c r="A380" t="str">
        <f t="shared" si="5"/>
        <v>301801010</v>
      </c>
      <c r="B380" t="s">
        <v>15</v>
      </c>
      <c r="C380">
        <v>379</v>
      </c>
      <c r="D380" t="s">
        <v>16</v>
      </c>
      <c r="E380">
        <v>223930</v>
      </c>
      <c r="F380">
        <v>2</v>
      </c>
      <c r="G380" t="s">
        <v>17</v>
      </c>
      <c r="H380" t="s">
        <v>18</v>
      </c>
      <c r="J380" s="2">
        <v>45085</v>
      </c>
      <c r="K380" s="2">
        <v>45085</v>
      </c>
      <c r="M380" s="1">
        <v>0</v>
      </c>
      <c r="N380" s="1">
        <v>1504</v>
      </c>
      <c r="O380" s="1">
        <v>2029694.35</v>
      </c>
      <c r="P380" t="s">
        <v>19</v>
      </c>
    </row>
    <row r="381" spans="1:16" x14ac:dyDescent="0.3">
      <c r="A381" t="str">
        <f t="shared" si="5"/>
        <v>301801010</v>
      </c>
      <c r="B381" t="s">
        <v>15</v>
      </c>
      <c r="C381">
        <v>380</v>
      </c>
      <c r="D381" t="s">
        <v>16</v>
      </c>
      <c r="E381">
        <v>223931</v>
      </c>
      <c r="F381">
        <v>2</v>
      </c>
      <c r="G381" t="s">
        <v>17</v>
      </c>
      <c r="H381" t="s">
        <v>18</v>
      </c>
      <c r="J381" s="2">
        <v>45085</v>
      </c>
      <c r="K381" s="2">
        <v>45085</v>
      </c>
      <c r="M381" s="1">
        <v>0</v>
      </c>
      <c r="N381" s="1">
        <v>1286.4000000000001</v>
      </c>
      <c r="O381" s="1">
        <v>2030980.75</v>
      </c>
      <c r="P381" t="s">
        <v>19</v>
      </c>
    </row>
    <row r="382" spans="1:16" x14ac:dyDescent="0.3">
      <c r="A382" t="str">
        <f t="shared" si="5"/>
        <v>301801010</v>
      </c>
      <c r="B382" t="s">
        <v>15</v>
      </c>
      <c r="C382">
        <v>381</v>
      </c>
      <c r="D382" t="s">
        <v>16</v>
      </c>
      <c r="E382">
        <v>223932</v>
      </c>
      <c r="F382">
        <v>2</v>
      </c>
      <c r="G382" t="s">
        <v>17</v>
      </c>
      <c r="H382" t="s">
        <v>18</v>
      </c>
      <c r="J382" s="2">
        <v>45085</v>
      </c>
      <c r="K382" s="2">
        <v>45085</v>
      </c>
      <c r="M382" s="1">
        <v>0</v>
      </c>
      <c r="N382" s="1">
        <v>4818.24</v>
      </c>
      <c r="O382" s="1">
        <v>2035798.99</v>
      </c>
      <c r="P382" t="s">
        <v>19</v>
      </c>
    </row>
    <row r="383" spans="1:16" x14ac:dyDescent="0.3">
      <c r="A383" t="str">
        <f t="shared" si="5"/>
        <v>301801010</v>
      </c>
      <c r="B383" t="s">
        <v>15</v>
      </c>
      <c r="C383">
        <v>382</v>
      </c>
      <c r="D383" t="s">
        <v>16</v>
      </c>
      <c r="E383">
        <v>223933</v>
      </c>
      <c r="F383">
        <v>2</v>
      </c>
      <c r="G383" t="s">
        <v>17</v>
      </c>
      <c r="H383" t="s">
        <v>18</v>
      </c>
      <c r="J383" s="2">
        <v>45085</v>
      </c>
      <c r="K383" s="2">
        <v>45085</v>
      </c>
      <c r="M383" s="1">
        <v>0</v>
      </c>
      <c r="N383" s="1">
        <v>1358.5</v>
      </c>
      <c r="O383" s="1">
        <v>2037157.49</v>
      </c>
      <c r="P383" t="s">
        <v>19</v>
      </c>
    </row>
    <row r="384" spans="1:16" x14ac:dyDescent="0.3">
      <c r="A384" t="str">
        <f t="shared" si="5"/>
        <v>301801010</v>
      </c>
      <c r="B384" t="s">
        <v>15</v>
      </c>
      <c r="C384">
        <v>383</v>
      </c>
      <c r="D384" t="s">
        <v>16</v>
      </c>
      <c r="E384">
        <v>223934</v>
      </c>
      <c r="F384">
        <v>2</v>
      </c>
      <c r="G384" t="s">
        <v>17</v>
      </c>
      <c r="H384" t="s">
        <v>18</v>
      </c>
      <c r="J384" s="2">
        <v>45085</v>
      </c>
      <c r="K384" s="2">
        <v>45085</v>
      </c>
      <c r="M384" s="1">
        <v>0</v>
      </c>
      <c r="N384" s="1">
        <v>1702.5</v>
      </c>
      <c r="O384" s="1">
        <v>2038859.99</v>
      </c>
      <c r="P384" t="s">
        <v>19</v>
      </c>
    </row>
    <row r="385" spans="1:16" x14ac:dyDescent="0.3">
      <c r="A385" t="str">
        <f t="shared" si="5"/>
        <v>301801010</v>
      </c>
      <c r="B385" t="s">
        <v>15</v>
      </c>
      <c r="C385">
        <v>384</v>
      </c>
      <c r="D385" t="s">
        <v>16</v>
      </c>
      <c r="E385">
        <v>223935</v>
      </c>
      <c r="F385">
        <v>2</v>
      </c>
      <c r="G385" t="s">
        <v>17</v>
      </c>
      <c r="H385" t="s">
        <v>18</v>
      </c>
      <c r="J385" s="2">
        <v>45085</v>
      </c>
      <c r="K385" s="2">
        <v>45085</v>
      </c>
      <c r="M385" s="1">
        <v>0</v>
      </c>
      <c r="N385" s="1">
        <v>6422.94</v>
      </c>
      <c r="O385" s="1">
        <v>2045282.93</v>
      </c>
      <c r="P385" t="s">
        <v>19</v>
      </c>
    </row>
    <row r="386" spans="1:16" x14ac:dyDescent="0.3">
      <c r="A386" t="str">
        <f t="shared" ref="A386:A449" si="6">"301801010"</f>
        <v>301801010</v>
      </c>
      <c r="B386" t="s">
        <v>15</v>
      </c>
      <c r="C386">
        <v>385</v>
      </c>
      <c r="D386" t="s">
        <v>16</v>
      </c>
      <c r="E386">
        <v>223936</v>
      </c>
      <c r="F386">
        <v>2</v>
      </c>
      <c r="G386" t="s">
        <v>17</v>
      </c>
      <c r="H386" t="s">
        <v>18</v>
      </c>
      <c r="J386" s="2">
        <v>45085</v>
      </c>
      <c r="K386" s="2">
        <v>45085</v>
      </c>
      <c r="M386" s="1">
        <v>0</v>
      </c>
      <c r="N386" s="1">
        <v>12647.4</v>
      </c>
      <c r="O386" s="1">
        <v>2057930.33</v>
      </c>
      <c r="P386" t="s">
        <v>19</v>
      </c>
    </row>
    <row r="387" spans="1:16" x14ac:dyDescent="0.3">
      <c r="A387" t="str">
        <f t="shared" si="6"/>
        <v>301801010</v>
      </c>
      <c r="B387" t="s">
        <v>15</v>
      </c>
      <c r="C387">
        <v>386</v>
      </c>
      <c r="D387" t="s">
        <v>16</v>
      </c>
      <c r="E387">
        <v>223937</v>
      </c>
      <c r="F387">
        <v>2</v>
      </c>
      <c r="G387" t="s">
        <v>17</v>
      </c>
      <c r="H387" t="s">
        <v>18</v>
      </c>
      <c r="J387" s="2">
        <v>45085</v>
      </c>
      <c r="K387" s="2">
        <v>45085</v>
      </c>
      <c r="M387" s="1">
        <v>0</v>
      </c>
      <c r="N387" s="1">
        <v>3008</v>
      </c>
      <c r="O387" s="1">
        <v>2060938.33</v>
      </c>
      <c r="P387" t="s">
        <v>19</v>
      </c>
    </row>
    <row r="388" spans="1:16" x14ac:dyDescent="0.3">
      <c r="A388" t="str">
        <f t="shared" si="6"/>
        <v>301801010</v>
      </c>
      <c r="B388" t="s">
        <v>15</v>
      </c>
      <c r="C388">
        <v>387</v>
      </c>
      <c r="D388" t="s">
        <v>16</v>
      </c>
      <c r="E388">
        <v>223938</v>
      </c>
      <c r="F388">
        <v>2</v>
      </c>
      <c r="G388" t="s">
        <v>17</v>
      </c>
      <c r="H388" t="s">
        <v>18</v>
      </c>
      <c r="J388" s="2">
        <v>45085</v>
      </c>
      <c r="K388" s="2">
        <v>45085</v>
      </c>
      <c r="M388" s="1">
        <v>0</v>
      </c>
      <c r="N388" s="1">
        <v>4526</v>
      </c>
      <c r="O388" s="1">
        <v>2065464.33</v>
      </c>
      <c r="P388" t="s">
        <v>19</v>
      </c>
    </row>
    <row r="389" spans="1:16" x14ac:dyDescent="0.3">
      <c r="A389" t="str">
        <f t="shared" si="6"/>
        <v>301801010</v>
      </c>
      <c r="B389" t="s">
        <v>15</v>
      </c>
      <c r="C389">
        <v>388</v>
      </c>
      <c r="D389" t="s">
        <v>16</v>
      </c>
      <c r="E389">
        <v>223939</v>
      </c>
      <c r="F389">
        <v>2</v>
      </c>
      <c r="G389" t="s">
        <v>17</v>
      </c>
      <c r="H389" t="s">
        <v>18</v>
      </c>
      <c r="J389" s="2">
        <v>45085</v>
      </c>
      <c r="K389" s="2">
        <v>45085</v>
      </c>
      <c r="M389" s="1">
        <v>0</v>
      </c>
      <c r="N389" s="1">
        <v>2846.4</v>
      </c>
      <c r="O389" s="1">
        <v>2068310.73</v>
      </c>
      <c r="P389" t="s">
        <v>19</v>
      </c>
    </row>
    <row r="390" spans="1:16" x14ac:dyDescent="0.3">
      <c r="A390" t="str">
        <f t="shared" si="6"/>
        <v>301801010</v>
      </c>
      <c r="B390" t="s">
        <v>15</v>
      </c>
      <c r="C390">
        <v>389</v>
      </c>
      <c r="D390" t="s">
        <v>16</v>
      </c>
      <c r="E390">
        <v>223940</v>
      </c>
      <c r="F390">
        <v>2</v>
      </c>
      <c r="G390" t="s">
        <v>17</v>
      </c>
      <c r="H390" t="s">
        <v>18</v>
      </c>
      <c r="J390" s="2">
        <v>45085</v>
      </c>
      <c r="K390" s="2">
        <v>45085</v>
      </c>
      <c r="M390" s="1">
        <v>0</v>
      </c>
      <c r="N390" s="1">
        <v>3550.32</v>
      </c>
      <c r="O390" s="1">
        <v>2071861.05</v>
      </c>
      <c r="P390" t="s">
        <v>19</v>
      </c>
    </row>
    <row r="391" spans="1:16" x14ac:dyDescent="0.3">
      <c r="A391" t="str">
        <f t="shared" si="6"/>
        <v>301801010</v>
      </c>
      <c r="B391" t="s">
        <v>15</v>
      </c>
      <c r="C391">
        <v>390</v>
      </c>
      <c r="D391" t="s">
        <v>16</v>
      </c>
      <c r="E391">
        <v>223941</v>
      </c>
      <c r="F391">
        <v>2</v>
      </c>
      <c r="G391" t="s">
        <v>17</v>
      </c>
      <c r="H391" t="s">
        <v>18</v>
      </c>
      <c r="J391" s="2">
        <v>45085</v>
      </c>
      <c r="K391" s="2">
        <v>45085</v>
      </c>
      <c r="M391" s="1">
        <v>0</v>
      </c>
      <c r="N391" s="1">
        <v>15207.5</v>
      </c>
      <c r="O391" s="1">
        <v>2087068.55</v>
      </c>
      <c r="P391" t="s">
        <v>19</v>
      </c>
    </row>
    <row r="392" spans="1:16" x14ac:dyDescent="0.3">
      <c r="A392" t="str">
        <f t="shared" si="6"/>
        <v>301801010</v>
      </c>
      <c r="B392" t="s">
        <v>15</v>
      </c>
      <c r="C392">
        <v>391</v>
      </c>
      <c r="D392" t="s">
        <v>16</v>
      </c>
      <c r="E392">
        <v>223942</v>
      </c>
      <c r="F392">
        <v>2</v>
      </c>
      <c r="G392" t="s">
        <v>17</v>
      </c>
      <c r="H392" t="s">
        <v>18</v>
      </c>
      <c r="J392" s="2">
        <v>45085</v>
      </c>
      <c r="K392" s="2">
        <v>45085</v>
      </c>
      <c r="M392" s="1">
        <v>0</v>
      </c>
      <c r="N392" s="1">
        <v>8219.1200000000008</v>
      </c>
      <c r="O392" s="1">
        <v>2095287.67</v>
      </c>
      <c r="P392" t="s">
        <v>19</v>
      </c>
    </row>
    <row r="393" spans="1:16" x14ac:dyDescent="0.3">
      <c r="A393" t="str">
        <f t="shared" si="6"/>
        <v>301801010</v>
      </c>
      <c r="B393" t="s">
        <v>15</v>
      </c>
      <c r="C393">
        <v>392</v>
      </c>
      <c r="D393" t="s">
        <v>16</v>
      </c>
      <c r="E393">
        <v>223943</v>
      </c>
      <c r="F393">
        <v>2</v>
      </c>
      <c r="G393" t="s">
        <v>17</v>
      </c>
      <c r="H393" t="s">
        <v>18</v>
      </c>
      <c r="J393" s="2">
        <v>45085</v>
      </c>
      <c r="K393" s="2">
        <v>45085</v>
      </c>
      <c r="M393" s="1">
        <v>0</v>
      </c>
      <c r="N393" s="1">
        <v>1507.5</v>
      </c>
      <c r="O393" s="1">
        <v>2096795.17</v>
      </c>
      <c r="P393" t="s">
        <v>19</v>
      </c>
    </row>
    <row r="394" spans="1:16" x14ac:dyDescent="0.3">
      <c r="A394" t="str">
        <f t="shared" si="6"/>
        <v>301801010</v>
      </c>
      <c r="B394" t="s">
        <v>15</v>
      </c>
      <c r="C394">
        <v>393</v>
      </c>
      <c r="D394" t="s">
        <v>16</v>
      </c>
      <c r="E394">
        <v>223944</v>
      </c>
      <c r="F394">
        <v>2</v>
      </c>
      <c r="G394" t="s">
        <v>17</v>
      </c>
      <c r="H394" t="s">
        <v>18</v>
      </c>
      <c r="J394" s="2">
        <v>45085</v>
      </c>
      <c r="K394" s="2">
        <v>45085</v>
      </c>
      <c r="M394" s="1">
        <v>0</v>
      </c>
      <c r="N394" s="1">
        <v>6450</v>
      </c>
      <c r="O394" s="1">
        <v>2103245.17</v>
      </c>
      <c r="P394" t="s">
        <v>19</v>
      </c>
    </row>
    <row r="395" spans="1:16" x14ac:dyDescent="0.3">
      <c r="A395" t="str">
        <f t="shared" si="6"/>
        <v>301801010</v>
      </c>
      <c r="B395" t="s">
        <v>15</v>
      </c>
      <c r="C395">
        <v>394</v>
      </c>
      <c r="D395" t="s">
        <v>16</v>
      </c>
      <c r="E395">
        <v>224021</v>
      </c>
      <c r="F395">
        <v>2</v>
      </c>
      <c r="G395" t="s">
        <v>17</v>
      </c>
      <c r="H395" t="s">
        <v>18</v>
      </c>
      <c r="J395" s="2">
        <v>45086</v>
      </c>
      <c r="K395" s="2">
        <v>45086</v>
      </c>
      <c r="M395" s="1">
        <v>0</v>
      </c>
      <c r="N395" s="1">
        <v>17042.400000000001</v>
      </c>
      <c r="O395" s="1">
        <v>2120287.5699999998</v>
      </c>
      <c r="P395" t="s">
        <v>19</v>
      </c>
    </row>
    <row r="396" spans="1:16" x14ac:dyDescent="0.3">
      <c r="A396" t="str">
        <f t="shared" si="6"/>
        <v>301801010</v>
      </c>
      <c r="B396" t="s">
        <v>15</v>
      </c>
      <c r="C396">
        <v>395</v>
      </c>
      <c r="D396" t="s">
        <v>16</v>
      </c>
      <c r="E396">
        <v>224022</v>
      </c>
      <c r="F396">
        <v>2</v>
      </c>
      <c r="G396" t="s">
        <v>17</v>
      </c>
      <c r="H396" t="s">
        <v>18</v>
      </c>
      <c r="J396" s="2">
        <v>45086</v>
      </c>
      <c r="K396" s="2">
        <v>45086</v>
      </c>
      <c r="M396" s="1">
        <v>0</v>
      </c>
      <c r="N396" s="1">
        <v>424</v>
      </c>
      <c r="O396" s="1">
        <v>2120711.5699999998</v>
      </c>
      <c r="P396" t="s">
        <v>19</v>
      </c>
    </row>
    <row r="397" spans="1:16" x14ac:dyDescent="0.3">
      <c r="A397" t="str">
        <f t="shared" si="6"/>
        <v>301801010</v>
      </c>
      <c r="B397" t="s">
        <v>15</v>
      </c>
      <c r="C397">
        <v>396</v>
      </c>
      <c r="D397" t="s">
        <v>16</v>
      </c>
      <c r="E397">
        <v>224023</v>
      </c>
      <c r="F397">
        <v>2</v>
      </c>
      <c r="G397" t="s">
        <v>17</v>
      </c>
      <c r="H397" t="s">
        <v>18</v>
      </c>
      <c r="J397" s="2">
        <v>45086</v>
      </c>
      <c r="K397" s="2">
        <v>45086</v>
      </c>
      <c r="M397" s="1">
        <v>0</v>
      </c>
      <c r="N397" s="1">
        <v>16480</v>
      </c>
      <c r="O397" s="1">
        <v>2137191.5699999998</v>
      </c>
      <c r="P397" t="s">
        <v>19</v>
      </c>
    </row>
    <row r="398" spans="1:16" x14ac:dyDescent="0.3">
      <c r="A398" t="str">
        <f t="shared" si="6"/>
        <v>301801010</v>
      </c>
      <c r="B398" t="s">
        <v>15</v>
      </c>
      <c r="C398">
        <v>397</v>
      </c>
      <c r="D398" t="s">
        <v>16</v>
      </c>
      <c r="E398">
        <v>224024</v>
      </c>
      <c r="F398">
        <v>2</v>
      </c>
      <c r="G398" t="s">
        <v>17</v>
      </c>
      <c r="H398" t="s">
        <v>18</v>
      </c>
      <c r="J398" s="2">
        <v>45086</v>
      </c>
      <c r="K398" s="2">
        <v>45086</v>
      </c>
      <c r="M398" s="1">
        <v>0</v>
      </c>
      <c r="N398" s="1">
        <v>2044.8</v>
      </c>
      <c r="O398" s="1">
        <v>2139236.37</v>
      </c>
      <c r="P398" t="s">
        <v>19</v>
      </c>
    </row>
    <row r="399" spans="1:16" x14ac:dyDescent="0.3">
      <c r="A399" t="str">
        <f t="shared" si="6"/>
        <v>301801010</v>
      </c>
      <c r="B399" t="s">
        <v>15</v>
      </c>
      <c r="C399">
        <v>398</v>
      </c>
      <c r="D399" t="s">
        <v>16</v>
      </c>
      <c r="E399">
        <v>224025</v>
      </c>
      <c r="F399">
        <v>2</v>
      </c>
      <c r="G399" t="s">
        <v>17</v>
      </c>
      <c r="H399" t="s">
        <v>18</v>
      </c>
      <c r="J399" s="2">
        <v>45086</v>
      </c>
      <c r="K399" s="2">
        <v>45086</v>
      </c>
      <c r="M399" s="1">
        <v>0</v>
      </c>
      <c r="N399" s="1">
        <v>6262.08</v>
      </c>
      <c r="O399" s="1">
        <v>2145498.4500000002</v>
      </c>
      <c r="P399" t="s">
        <v>19</v>
      </c>
    </row>
    <row r="400" spans="1:16" x14ac:dyDescent="0.3">
      <c r="A400" t="str">
        <f t="shared" si="6"/>
        <v>301801010</v>
      </c>
      <c r="B400" t="s">
        <v>15</v>
      </c>
      <c r="C400">
        <v>399</v>
      </c>
      <c r="D400" t="s">
        <v>16</v>
      </c>
      <c r="E400">
        <v>224026</v>
      </c>
      <c r="F400">
        <v>2</v>
      </c>
      <c r="G400" t="s">
        <v>17</v>
      </c>
      <c r="H400" t="s">
        <v>18</v>
      </c>
      <c r="J400" s="2">
        <v>45086</v>
      </c>
      <c r="K400" s="2">
        <v>45086</v>
      </c>
      <c r="M400" s="1">
        <v>0</v>
      </c>
      <c r="N400" s="1">
        <v>1904.28</v>
      </c>
      <c r="O400" s="1">
        <v>2147402.73</v>
      </c>
      <c r="P400" t="s">
        <v>19</v>
      </c>
    </row>
    <row r="401" spans="1:16" x14ac:dyDescent="0.3">
      <c r="A401" t="str">
        <f t="shared" si="6"/>
        <v>301801010</v>
      </c>
      <c r="B401" t="s">
        <v>15</v>
      </c>
      <c r="C401">
        <v>400</v>
      </c>
      <c r="D401" t="s">
        <v>16</v>
      </c>
      <c r="E401">
        <v>224027</v>
      </c>
      <c r="F401">
        <v>2</v>
      </c>
      <c r="G401" t="s">
        <v>17</v>
      </c>
      <c r="H401" t="s">
        <v>18</v>
      </c>
      <c r="J401" s="2">
        <v>45086</v>
      </c>
      <c r="K401" s="2">
        <v>45086</v>
      </c>
      <c r="M401" s="1">
        <v>0</v>
      </c>
      <c r="N401" s="1">
        <v>2256</v>
      </c>
      <c r="O401" s="1">
        <v>2149658.73</v>
      </c>
      <c r="P401" t="s">
        <v>19</v>
      </c>
    </row>
    <row r="402" spans="1:16" x14ac:dyDescent="0.3">
      <c r="A402" t="str">
        <f t="shared" si="6"/>
        <v>301801010</v>
      </c>
      <c r="B402" t="s">
        <v>15</v>
      </c>
      <c r="C402">
        <v>401</v>
      </c>
      <c r="D402" t="s">
        <v>16</v>
      </c>
      <c r="E402">
        <v>224028</v>
      </c>
      <c r="F402">
        <v>2</v>
      </c>
      <c r="G402" t="s">
        <v>17</v>
      </c>
      <c r="H402" t="s">
        <v>18</v>
      </c>
      <c r="J402" s="2">
        <v>45086</v>
      </c>
      <c r="K402" s="2">
        <v>45086</v>
      </c>
      <c r="M402" s="1">
        <v>0</v>
      </c>
      <c r="N402" s="1">
        <v>964.8</v>
      </c>
      <c r="O402" s="1">
        <v>2150623.5299999998</v>
      </c>
      <c r="P402" t="s">
        <v>19</v>
      </c>
    </row>
    <row r="403" spans="1:16" x14ac:dyDescent="0.3">
      <c r="A403" t="str">
        <f t="shared" si="6"/>
        <v>301801010</v>
      </c>
      <c r="B403" t="s">
        <v>15</v>
      </c>
      <c r="C403">
        <v>402</v>
      </c>
      <c r="D403" t="s">
        <v>16</v>
      </c>
      <c r="E403">
        <v>224029</v>
      </c>
      <c r="F403">
        <v>2</v>
      </c>
      <c r="G403" t="s">
        <v>17</v>
      </c>
      <c r="H403" t="s">
        <v>18</v>
      </c>
      <c r="J403" s="2">
        <v>45086</v>
      </c>
      <c r="K403" s="2">
        <v>45086</v>
      </c>
      <c r="M403" s="1">
        <v>0</v>
      </c>
      <c r="N403" s="1">
        <v>25971.85</v>
      </c>
      <c r="O403" s="1">
        <v>2176595.38</v>
      </c>
      <c r="P403" t="s">
        <v>19</v>
      </c>
    </row>
    <row r="404" spans="1:16" x14ac:dyDescent="0.3">
      <c r="A404" t="str">
        <f t="shared" si="6"/>
        <v>301801010</v>
      </c>
      <c r="B404" t="s">
        <v>15</v>
      </c>
      <c r="C404">
        <v>403</v>
      </c>
      <c r="D404" t="s">
        <v>16</v>
      </c>
      <c r="E404">
        <v>224030</v>
      </c>
      <c r="F404">
        <v>2</v>
      </c>
      <c r="G404" t="s">
        <v>17</v>
      </c>
      <c r="H404" t="s">
        <v>18</v>
      </c>
      <c r="J404" s="2">
        <v>45086</v>
      </c>
      <c r="K404" s="2">
        <v>45086</v>
      </c>
      <c r="M404" s="1">
        <v>0</v>
      </c>
      <c r="N404" s="1">
        <v>1700</v>
      </c>
      <c r="O404" s="1">
        <v>2178295.38</v>
      </c>
      <c r="P404" t="s">
        <v>19</v>
      </c>
    </row>
    <row r="405" spans="1:16" x14ac:dyDescent="0.3">
      <c r="A405" t="str">
        <f t="shared" si="6"/>
        <v>301801010</v>
      </c>
      <c r="B405" t="s">
        <v>15</v>
      </c>
      <c r="C405">
        <v>404</v>
      </c>
      <c r="D405" t="s">
        <v>16</v>
      </c>
      <c r="E405">
        <v>224033</v>
      </c>
      <c r="F405">
        <v>2</v>
      </c>
      <c r="G405" t="s">
        <v>17</v>
      </c>
      <c r="H405" t="s">
        <v>18</v>
      </c>
      <c r="J405" s="2">
        <v>45086</v>
      </c>
      <c r="K405" s="2">
        <v>45086</v>
      </c>
      <c r="M405" s="1">
        <v>0</v>
      </c>
      <c r="N405" s="1">
        <v>38430.870000000003</v>
      </c>
      <c r="O405" s="1">
        <v>2216726.25</v>
      </c>
      <c r="P405" t="s">
        <v>19</v>
      </c>
    </row>
    <row r="406" spans="1:16" x14ac:dyDescent="0.3">
      <c r="A406" t="str">
        <f t="shared" si="6"/>
        <v>301801010</v>
      </c>
      <c r="B406" t="s">
        <v>15</v>
      </c>
      <c r="C406">
        <v>405</v>
      </c>
      <c r="D406" t="s">
        <v>16</v>
      </c>
      <c r="E406">
        <v>224034</v>
      </c>
      <c r="F406">
        <v>2</v>
      </c>
      <c r="G406" t="s">
        <v>17</v>
      </c>
      <c r="H406" t="s">
        <v>18</v>
      </c>
      <c r="J406" s="2">
        <v>45089</v>
      </c>
      <c r="K406" s="2">
        <v>45089</v>
      </c>
      <c r="M406" s="1">
        <v>0</v>
      </c>
      <c r="N406" s="1">
        <v>1746</v>
      </c>
      <c r="O406" s="1">
        <v>2218472.25</v>
      </c>
      <c r="P406" t="s">
        <v>19</v>
      </c>
    </row>
    <row r="407" spans="1:16" x14ac:dyDescent="0.3">
      <c r="A407" t="str">
        <f t="shared" si="6"/>
        <v>301801010</v>
      </c>
      <c r="B407" t="s">
        <v>15</v>
      </c>
      <c r="C407">
        <v>406</v>
      </c>
      <c r="D407" t="s">
        <v>16</v>
      </c>
      <c r="E407">
        <v>224035</v>
      </c>
      <c r="F407">
        <v>2</v>
      </c>
      <c r="G407" t="s">
        <v>17</v>
      </c>
      <c r="H407" t="s">
        <v>18</v>
      </c>
      <c r="J407" s="2">
        <v>45089</v>
      </c>
      <c r="K407" s="2">
        <v>45089</v>
      </c>
      <c r="M407" s="1">
        <v>0</v>
      </c>
      <c r="N407" s="1">
        <v>1500</v>
      </c>
      <c r="O407" s="1">
        <v>2219972.25</v>
      </c>
      <c r="P407" t="s">
        <v>19</v>
      </c>
    </row>
    <row r="408" spans="1:16" x14ac:dyDescent="0.3">
      <c r="A408" t="str">
        <f t="shared" si="6"/>
        <v>301801010</v>
      </c>
      <c r="B408" t="s">
        <v>15</v>
      </c>
      <c r="C408">
        <v>407</v>
      </c>
      <c r="D408" t="s">
        <v>16</v>
      </c>
      <c r="E408">
        <v>224036</v>
      </c>
      <c r="F408">
        <v>2</v>
      </c>
      <c r="G408" t="s">
        <v>17</v>
      </c>
      <c r="H408" t="s">
        <v>18</v>
      </c>
      <c r="J408" s="2">
        <v>45089</v>
      </c>
      <c r="K408" s="2">
        <v>45089</v>
      </c>
      <c r="M408" s="1">
        <v>0</v>
      </c>
      <c r="N408" s="1">
        <v>643.20000000000005</v>
      </c>
      <c r="O408" s="1">
        <v>2220615.4500000002</v>
      </c>
      <c r="P408" t="s">
        <v>19</v>
      </c>
    </row>
    <row r="409" spans="1:16" x14ac:dyDescent="0.3">
      <c r="A409" t="str">
        <f t="shared" si="6"/>
        <v>301801010</v>
      </c>
      <c r="B409" t="s">
        <v>15</v>
      </c>
      <c r="C409">
        <v>408</v>
      </c>
      <c r="D409" t="s">
        <v>16</v>
      </c>
      <c r="E409">
        <v>224040</v>
      </c>
      <c r="F409">
        <v>2</v>
      </c>
      <c r="G409" t="s">
        <v>17</v>
      </c>
      <c r="H409" t="s">
        <v>18</v>
      </c>
      <c r="J409" s="2">
        <v>45089</v>
      </c>
      <c r="K409" s="2">
        <v>45089</v>
      </c>
      <c r="M409" s="1">
        <v>0</v>
      </c>
      <c r="N409" s="1">
        <v>1897</v>
      </c>
      <c r="O409" s="1">
        <v>2222512.4500000002</v>
      </c>
      <c r="P409" t="s">
        <v>19</v>
      </c>
    </row>
    <row r="410" spans="1:16" x14ac:dyDescent="0.3">
      <c r="A410" t="str">
        <f t="shared" si="6"/>
        <v>301801010</v>
      </c>
      <c r="B410" t="s">
        <v>15</v>
      </c>
      <c r="C410">
        <v>409</v>
      </c>
      <c r="D410" t="s">
        <v>16</v>
      </c>
      <c r="E410">
        <v>224041</v>
      </c>
      <c r="F410">
        <v>2</v>
      </c>
      <c r="G410" t="s">
        <v>17</v>
      </c>
      <c r="H410" t="s">
        <v>18</v>
      </c>
      <c r="J410" s="2">
        <v>45089</v>
      </c>
      <c r="K410" s="2">
        <v>45089</v>
      </c>
      <c r="M410" s="1">
        <v>0</v>
      </c>
      <c r="N410" s="1">
        <v>5915</v>
      </c>
      <c r="O410" s="1">
        <v>2228427.4500000002</v>
      </c>
      <c r="P410" t="s">
        <v>19</v>
      </c>
    </row>
    <row r="411" spans="1:16" x14ac:dyDescent="0.3">
      <c r="A411" t="str">
        <f t="shared" si="6"/>
        <v>301801010</v>
      </c>
      <c r="B411" t="s">
        <v>15</v>
      </c>
      <c r="C411">
        <v>410</v>
      </c>
      <c r="D411" t="s">
        <v>16</v>
      </c>
      <c r="E411">
        <v>224042</v>
      </c>
      <c r="F411">
        <v>2</v>
      </c>
      <c r="G411" t="s">
        <v>17</v>
      </c>
      <c r="H411" t="s">
        <v>18</v>
      </c>
      <c r="J411" s="2">
        <v>45089</v>
      </c>
      <c r="K411" s="2">
        <v>45089</v>
      </c>
      <c r="M411" s="1">
        <v>0</v>
      </c>
      <c r="N411" s="1">
        <v>7665.84</v>
      </c>
      <c r="O411" s="1">
        <v>2236093.29</v>
      </c>
      <c r="P411" t="s">
        <v>19</v>
      </c>
    </row>
    <row r="412" spans="1:16" x14ac:dyDescent="0.3">
      <c r="A412" t="str">
        <f t="shared" si="6"/>
        <v>301801010</v>
      </c>
      <c r="B412" t="s">
        <v>15</v>
      </c>
      <c r="C412">
        <v>411</v>
      </c>
      <c r="D412" t="s">
        <v>16</v>
      </c>
      <c r="E412">
        <v>224043</v>
      </c>
      <c r="F412">
        <v>2</v>
      </c>
      <c r="G412" t="s">
        <v>17</v>
      </c>
      <c r="H412" t="s">
        <v>18</v>
      </c>
      <c r="J412" s="2">
        <v>45090</v>
      </c>
      <c r="K412" s="2">
        <v>45090</v>
      </c>
      <c r="M412" s="1">
        <v>0</v>
      </c>
      <c r="N412" s="1">
        <v>432</v>
      </c>
      <c r="O412" s="1">
        <v>2236525.29</v>
      </c>
      <c r="P412" t="s">
        <v>19</v>
      </c>
    </row>
    <row r="413" spans="1:16" x14ac:dyDescent="0.3">
      <c r="A413" t="str">
        <f t="shared" si="6"/>
        <v>301801010</v>
      </c>
      <c r="B413" t="s">
        <v>15</v>
      </c>
      <c r="C413">
        <v>412</v>
      </c>
      <c r="D413" t="s">
        <v>16</v>
      </c>
      <c r="E413">
        <v>224044</v>
      </c>
      <c r="F413">
        <v>2</v>
      </c>
      <c r="G413" t="s">
        <v>17</v>
      </c>
      <c r="H413" t="s">
        <v>18</v>
      </c>
      <c r="J413" s="2">
        <v>45090</v>
      </c>
      <c r="K413" s="2">
        <v>45090</v>
      </c>
      <c r="M413" s="1">
        <v>0</v>
      </c>
      <c r="N413" s="1">
        <v>8168</v>
      </c>
      <c r="O413" s="1">
        <v>2244693.29</v>
      </c>
      <c r="P413" t="s">
        <v>19</v>
      </c>
    </row>
    <row r="414" spans="1:16" x14ac:dyDescent="0.3">
      <c r="A414" t="str">
        <f t="shared" si="6"/>
        <v>301801010</v>
      </c>
      <c r="B414" t="s">
        <v>15</v>
      </c>
      <c r="C414">
        <v>413</v>
      </c>
      <c r="D414" t="s">
        <v>16</v>
      </c>
      <c r="E414">
        <v>224046</v>
      </c>
      <c r="F414">
        <v>2</v>
      </c>
      <c r="G414" t="s">
        <v>17</v>
      </c>
      <c r="H414" t="s">
        <v>18</v>
      </c>
      <c r="J414" s="2">
        <v>45090</v>
      </c>
      <c r="K414" s="2">
        <v>45090</v>
      </c>
      <c r="M414" s="1">
        <v>0</v>
      </c>
      <c r="N414" s="1">
        <v>2256</v>
      </c>
      <c r="O414" s="1">
        <v>2246949.29</v>
      </c>
      <c r="P414" t="s">
        <v>19</v>
      </c>
    </row>
    <row r="415" spans="1:16" x14ac:dyDescent="0.3">
      <c r="A415" t="str">
        <f t="shared" si="6"/>
        <v>301801010</v>
      </c>
      <c r="B415" t="s">
        <v>15</v>
      </c>
      <c r="C415">
        <v>414</v>
      </c>
      <c r="D415" t="s">
        <v>16</v>
      </c>
      <c r="E415">
        <v>224047</v>
      </c>
      <c r="F415">
        <v>2</v>
      </c>
      <c r="G415" t="s">
        <v>17</v>
      </c>
      <c r="H415" t="s">
        <v>18</v>
      </c>
      <c r="J415" s="2">
        <v>45090</v>
      </c>
      <c r="K415" s="2">
        <v>45090</v>
      </c>
      <c r="M415" s="1">
        <v>0</v>
      </c>
      <c r="N415" s="1">
        <v>7792.8</v>
      </c>
      <c r="O415" s="1">
        <v>2254742.09</v>
      </c>
      <c r="P415" t="s">
        <v>19</v>
      </c>
    </row>
    <row r="416" spans="1:16" x14ac:dyDescent="0.3">
      <c r="A416" t="str">
        <f t="shared" si="6"/>
        <v>301801010</v>
      </c>
      <c r="B416" t="s">
        <v>15</v>
      </c>
      <c r="C416">
        <v>415</v>
      </c>
      <c r="D416" t="s">
        <v>16</v>
      </c>
      <c r="E416">
        <v>224048</v>
      </c>
      <c r="F416">
        <v>2</v>
      </c>
      <c r="G416" t="s">
        <v>17</v>
      </c>
      <c r="H416" t="s">
        <v>18</v>
      </c>
      <c r="J416" s="2">
        <v>45090</v>
      </c>
      <c r="K416" s="2">
        <v>45090</v>
      </c>
      <c r="M416" s="1">
        <v>0</v>
      </c>
      <c r="N416" s="1">
        <v>3528</v>
      </c>
      <c r="O416" s="1">
        <v>2258270.09</v>
      </c>
      <c r="P416" t="s">
        <v>19</v>
      </c>
    </row>
    <row r="417" spans="1:16" x14ac:dyDescent="0.3">
      <c r="A417" t="str">
        <f t="shared" si="6"/>
        <v>301801010</v>
      </c>
      <c r="B417" t="s">
        <v>15</v>
      </c>
      <c r="C417">
        <v>416</v>
      </c>
      <c r="D417" t="s">
        <v>16</v>
      </c>
      <c r="E417">
        <v>224049</v>
      </c>
      <c r="F417">
        <v>2</v>
      </c>
      <c r="G417" t="s">
        <v>17</v>
      </c>
      <c r="H417" t="s">
        <v>18</v>
      </c>
      <c r="J417" s="2">
        <v>45090</v>
      </c>
      <c r="K417" s="2">
        <v>45090</v>
      </c>
      <c r="M417" s="1">
        <v>0</v>
      </c>
      <c r="N417" s="1">
        <v>9790.32</v>
      </c>
      <c r="O417" s="1">
        <v>2268060.41</v>
      </c>
      <c r="P417" t="s">
        <v>19</v>
      </c>
    </row>
    <row r="418" spans="1:16" x14ac:dyDescent="0.3">
      <c r="A418" t="str">
        <f t="shared" si="6"/>
        <v>301801010</v>
      </c>
      <c r="B418" t="s">
        <v>15</v>
      </c>
      <c r="C418">
        <v>417</v>
      </c>
      <c r="D418" t="s">
        <v>16</v>
      </c>
      <c r="E418">
        <v>224050</v>
      </c>
      <c r="F418">
        <v>2</v>
      </c>
      <c r="G418" t="s">
        <v>17</v>
      </c>
      <c r="H418" t="s">
        <v>18</v>
      </c>
      <c r="J418" s="2">
        <v>45090</v>
      </c>
      <c r="K418" s="2">
        <v>45090</v>
      </c>
      <c r="M418" s="1">
        <v>0</v>
      </c>
      <c r="N418" s="1">
        <v>4224</v>
      </c>
      <c r="O418" s="1">
        <v>2272284.41</v>
      </c>
      <c r="P418" t="s">
        <v>19</v>
      </c>
    </row>
    <row r="419" spans="1:16" x14ac:dyDescent="0.3">
      <c r="A419" t="str">
        <f t="shared" si="6"/>
        <v>301801010</v>
      </c>
      <c r="B419" t="s">
        <v>15</v>
      </c>
      <c r="C419">
        <v>418</v>
      </c>
      <c r="D419" t="s">
        <v>16</v>
      </c>
      <c r="E419">
        <v>224068</v>
      </c>
      <c r="F419">
        <v>2</v>
      </c>
      <c r="G419" t="s">
        <v>17</v>
      </c>
      <c r="H419" t="s">
        <v>18</v>
      </c>
      <c r="J419" s="2">
        <v>45091</v>
      </c>
      <c r="K419" s="2">
        <v>45091</v>
      </c>
      <c r="M419" s="1">
        <v>0</v>
      </c>
      <c r="N419" s="1">
        <v>5082</v>
      </c>
      <c r="O419" s="1">
        <v>2277366.41</v>
      </c>
      <c r="P419" t="s">
        <v>19</v>
      </c>
    </row>
    <row r="420" spans="1:16" x14ac:dyDescent="0.3">
      <c r="A420" t="str">
        <f t="shared" si="6"/>
        <v>301801010</v>
      </c>
      <c r="B420" t="s">
        <v>15</v>
      </c>
      <c r="C420">
        <v>419</v>
      </c>
      <c r="D420" t="s">
        <v>16</v>
      </c>
      <c r="E420">
        <v>224069</v>
      </c>
      <c r="F420">
        <v>2</v>
      </c>
      <c r="G420" t="s">
        <v>17</v>
      </c>
      <c r="H420" t="s">
        <v>18</v>
      </c>
      <c r="J420" s="2">
        <v>45091</v>
      </c>
      <c r="K420" s="2">
        <v>45091</v>
      </c>
      <c r="M420" s="1">
        <v>0</v>
      </c>
      <c r="N420" s="1">
        <v>12253.6</v>
      </c>
      <c r="O420" s="1">
        <v>2289620.0099999998</v>
      </c>
      <c r="P420" t="s">
        <v>19</v>
      </c>
    </row>
    <row r="421" spans="1:16" x14ac:dyDescent="0.3">
      <c r="A421" t="str">
        <f t="shared" si="6"/>
        <v>301801010</v>
      </c>
      <c r="B421" t="s">
        <v>15</v>
      </c>
      <c r="C421">
        <v>420</v>
      </c>
      <c r="D421" t="s">
        <v>16</v>
      </c>
      <c r="E421">
        <v>224070</v>
      </c>
      <c r="F421">
        <v>2</v>
      </c>
      <c r="G421" t="s">
        <v>17</v>
      </c>
      <c r="H421" t="s">
        <v>18</v>
      </c>
      <c r="J421" s="2">
        <v>45091</v>
      </c>
      <c r="K421" s="2">
        <v>45091</v>
      </c>
      <c r="M421" s="1">
        <v>0</v>
      </c>
      <c r="N421" s="1">
        <v>4996</v>
      </c>
      <c r="O421" s="1">
        <v>2294616.0099999998</v>
      </c>
      <c r="P421" t="s">
        <v>19</v>
      </c>
    </row>
    <row r="422" spans="1:16" x14ac:dyDescent="0.3">
      <c r="A422" t="str">
        <f t="shared" si="6"/>
        <v>301801010</v>
      </c>
      <c r="B422" t="s">
        <v>15</v>
      </c>
      <c r="C422">
        <v>421</v>
      </c>
      <c r="D422" t="s">
        <v>16</v>
      </c>
      <c r="E422">
        <v>224071</v>
      </c>
      <c r="F422">
        <v>2</v>
      </c>
      <c r="G422" t="s">
        <v>17</v>
      </c>
      <c r="H422" t="s">
        <v>18</v>
      </c>
      <c r="J422" s="2">
        <v>45091</v>
      </c>
      <c r="K422" s="2">
        <v>45091</v>
      </c>
      <c r="M422" s="1">
        <v>0</v>
      </c>
      <c r="N422" s="1">
        <v>964.8</v>
      </c>
      <c r="O422" s="1">
        <v>2295580.81</v>
      </c>
      <c r="P422" t="s">
        <v>19</v>
      </c>
    </row>
    <row r="423" spans="1:16" x14ac:dyDescent="0.3">
      <c r="A423" t="str">
        <f t="shared" si="6"/>
        <v>301801010</v>
      </c>
      <c r="B423" t="s">
        <v>15</v>
      </c>
      <c r="C423">
        <v>422</v>
      </c>
      <c r="D423" t="s">
        <v>16</v>
      </c>
      <c r="E423">
        <v>224072</v>
      </c>
      <c r="F423">
        <v>2</v>
      </c>
      <c r="G423" t="s">
        <v>17</v>
      </c>
      <c r="H423" t="s">
        <v>18</v>
      </c>
      <c r="J423" s="2">
        <v>45091</v>
      </c>
      <c r="K423" s="2">
        <v>45091</v>
      </c>
      <c r="M423" s="1">
        <v>0</v>
      </c>
      <c r="N423" s="1">
        <v>2308</v>
      </c>
      <c r="O423" s="1">
        <v>2297888.81</v>
      </c>
      <c r="P423" t="s">
        <v>19</v>
      </c>
    </row>
    <row r="424" spans="1:16" x14ac:dyDescent="0.3">
      <c r="A424" t="str">
        <f t="shared" si="6"/>
        <v>301801010</v>
      </c>
      <c r="B424" t="s">
        <v>15</v>
      </c>
      <c r="C424">
        <v>423</v>
      </c>
      <c r="D424" t="s">
        <v>16</v>
      </c>
      <c r="E424">
        <v>224073</v>
      </c>
      <c r="F424">
        <v>2</v>
      </c>
      <c r="G424" t="s">
        <v>17</v>
      </c>
      <c r="H424" t="s">
        <v>18</v>
      </c>
      <c r="J424" s="2">
        <v>45091</v>
      </c>
      <c r="K424" s="2">
        <v>45091</v>
      </c>
      <c r="M424" s="1">
        <v>0</v>
      </c>
      <c r="N424" s="1">
        <v>4391.2</v>
      </c>
      <c r="O424" s="1">
        <v>2302280.0099999998</v>
      </c>
      <c r="P424" t="s">
        <v>19</v>
      </c>
    </row>
    <row r="425" spans="1:16" x14ac:dyDescent="0.3">
      <c r="A425" t="str">
        <f t="shared" si="6"/>
        <v>301801010</v>
      </c>
      <c r="B425" t="s">
        <v>15</v>
      </c>
      <c r="C425">
        <v>424</v>
      </c>
      <c r="D425" t="s">
        <v>16</v>
      </c>
      <c r="E425">
        <v>224074</v>
      </c>
      <c r="F425">
        <v>2</v>
      </c>
      <c r="G425" t="s">
        <v>17</v>
      </c>
      <c r="H425" t="s">
        <v>18</v>
      </c>
      <c r="J425" s="2">
        <v>45091</v>
      </c>
      <c r="K425" s="2">
        <v>45091</v>
      </c>
      <c r="M425" s="1">
        <v>0</v>
      </c>
      <c r="N425" s="1">
        <v>16480</v>
      </c>
      <c r="O425" s="1">
        <v>2318760.0099999998</v>
      </c>
      <c r="P425" t="s">
        <v>19</v>
      </c>
    </row>
    <row r="426" spans="1:16" x14ac:dyDescent="0.3">
      <c r="A426" t="str">
        <f t="shared" si="6"/>
        <v>301801010</v>
      </c>
      <c r="B426" t="s">
        <v>15</v>
      </c>
      <c r="C426">
        <v>425</v>
      </c>
      <c r="D426" t="s">
        <v>16</v>
      </c>
      <c r="E426">
        <v>224075</v>
      </c>
      <c r="F426">
        <v>2</v>
      </c>
      <c r="G426" t="s">
        <v>17</v>
      </c>
      <c r="H426" t="s">
        <v>18</v>
      </c>
      <c r="J426" s="2">
        <v>45091</v>
      </c>
      <c r="K426" s="2">
        <v>45091</v>
      </c>
      <c r="M426" s="1">
        <v>0</v>
      </c>
      <c r="N426" s="1">
        <v>5340</v>
      </c>
      <c r="O426" s="1">
        <v>2324100.0099999998</v>
      </c>
      <c r="P426" t="s">
        <v>19</v>
      </c>
    </row>
    <row r="427" spans="1:16" x14ac:dyDescent="0.3">
      <c r="A427" t="str">
        <f t="shared" si="6"/>
        <v>301801010</v>
      </c>
      <c r="B427" t="s">
        <v>15</v>
      </c>
      <c r="C427">
        <v>426</v>
      </c>
      <c r="D427" t="s">
        <v>16</v>
      </c>
      <c r="E427">
        <v>224076</v>
      </c>
      <c r="F427">
        <v>2</v>
      </c>
      <c r="G427" t="s">
        <v>17</v>
      </c>
      <c r="H427" t="s">
        <v>18</v>
      </c>
      <c r="J427" s="2">
        <v>45091</v>
      </c>
      <c r="K427" s="2">
        <v>45091</v>
      </c>
      <c r="M427" s="1">
        <v>0</v>
      </c>
      <c r="N427" s="1">
        <v>424</v>
      </c>
      <c r="O427" s="1">
        <v>2324524.0099999998</v>
      </c>
      <c r="P427" t="s">
        <v>19</v>
      </c>
    </row>
    <row r="428" spans="1:16" x14ac:dyDescent="0.3">
      <c r="A428" t="str">
        <f t="shared" si="6"/>
        <v>301801010</v>
      </c>
      <c r="B428" t="s">
        <v>15</v>
      </c>
      <c r="C428">
        <v>427</v>
      </c>
      <c r="D428" t="s">
        <v>16</v>
      </c>
      <c r="E428">
        <v>224077</v>
      </c>
      <c r="F428">
        <v>2</v>
      </c>
      <c r="G428" t="s">
        <v>17</v>
      </c>
      <c r="H428" t="s">
        <v>18</v>
      </c>
      <c r="J428" s="2">
        <v>45091</v>
      </c>
      <c r="K428" s="2">
        <v>45091</v>
      </c>
      <c r="M428" s="1">
        <v>0</v>
      </c>
      <c r="N428" s="1">
        <v>2975</v>
      </c>
      <c r="O428" s="1">
        <v>2327499.0099999998</v>
      </c>
      <c r="P428" t="s">
        <v>19</v>
      </c>
    </row>
    <row r="429" spans="1:16" x14ac:dyDescent="0.3">
      <c r="A429" t="str">
        <f t="shared" si="6"/>
        <v>301801010</v>
      </c>
      <c r="B429" t="s">
        <v>15</v>
      </c>
      <c r="C429">
        <v>428</v>
      </c>
      <c r="D429" t="s">
        <v>16</v>
      </c>
      <c r="E429">
        <v>224078</v>
      </c>
      <c r="F429">
        <v>2</v>
      </c>
      <c r="G429" t="s">
        <v>17</v>
      </c>
      <c r="H429" t="s">
        <v>18</v>
      </c>
      <c r="J429" s="2">
        <v>45093</v>
      </c>
      <c r="K429" s="2">
        <v>45093</v>
      </c>
      <c r="M429" s="1">
        <v>0</v>
      </c>
      <c r="N429" s="1">
        <v>2256</v>
      </c>
      <c r="O429" s="1">
        <v>2329755.0099999998</v>
      </c>
      <c r="P429" t="s">
        <v>19</v>
      </c>
    </row>
    <row r="430" spans="1:16" x14ac:dyDescent="0.3">
      <c r="A430" t="str">
        <f t="shared" si="6"/>
        <v>301801010</v>
      </c>
      <c r="B430" t="s">
        <v>15</v>
      </c>
      <c r="C430">
        <v>429</v>
      </c>
      <c r="D430" t="s">
        <v>16</v>
      </c>
      <c r="E430">
        <v>224079</v>
      </c>
      <c r="F430">
        <v>2</v>
      </c>
      <c r="G430" t="s">
        <v>17</v>
      </c>
      <c r="H430" t="s">
        <v>18</v>
      </c>
      <c r="J430" s="2">
        <v>45093</v>
      </c>
      <c r="K430" s="2">
        <v>45093</v>
      </c>
      <c r="M430" s="1">
        <v>0</v>
      </c>
      <c r="N430" s="1">
        <v>1447.2</v>
      </c>
      <c r="O430" s="1">
        <v>2331202.21</v>
      </c>
      <c r="P430" t="s">
        <v>19</v>
      </c>
    </row>
    <row r="431" spans="1:16" x14ac:dyDescent="0.3">
      <c r="A431" t="str">
        <f t="shared" si="6"/>
        <v>301801010</v>
      </c>
      <c r="B431" t="s">
        <v>15</v>
      </c>
      <c r="C431">
        <v>430</v>
      </c>
      <c r="D431" t="s">
        <v>16</v>
      </c>
      <c r="E431">
        <v>224080</v>
      </c>
      <c r="F431">
        <v>2</v>
      </c>
      <c r="G431" t="s">
        <v>17</v>
      </c>
      <c r="H431" t="s">
        <v>18</v>
      </c>
      <c r="J431" s="2">
        <v>45093</v>
      </c>
      <c r="K431" s="2">
        <v>45093</v>
      </c>
      <c r="M431" s="1">
        <v>0</v>
      </c>
      <c r="N431" s="1">
        <v>5690</v>
      </c>
      <c r="O431" s="1">
        <v>2336892.21</v>
      </c>
      <c r="P431" t="s">
        <v>19</v>
      </c>
    </row>
    <row r="432" spans="1:16" x14ac:dyDescent="0.3">
      <c r="A432" t="str">
        <f t="shared" si="6"/>
        <v>301801010</v>
      </c>
      <c r="B432" t="s">
        <v>15</v>
      </c>
      <c r="C432">
        <v>431</v>
      </c>
      <c r="D432" t="s">
        <v>16</v>
      </c>
      <c r="E432">
        <v>224081</v>
      </c>
      <c r="F432">
        <v>2</v>
      </c>
      <c r="G432" t="s">
        <v>17</v>
      </c>
      <c r="H432" t="s">
        <v>18</v>
      </c>
      <c r="J432" s="2">
        <v>45093</v>
      </c>
      <c r="K432" s="2">
        <v>45093</v>
      </c>
      <c r="M432" s="1">
        <v>0</v>
      </c>
      <c r="N432" s="1">
        <v>11136</v>
      </c>
      <c r="O432" s="1">
        <v>2348028.21</v>
      </c>
      <c r="P432" t="s">
        <v>19</v>
      </c>
    </row>
    <row r="433" spans="1:16" x14ac:dyDescent="0.3">
      <c r="A433" t="str">
        <f t="shared" si="6"/>
        <v>301801010</v>
      </c>
      <c r="B433" t="s">
        <v>15</v>
      </c>
      <c r="C433">
        <v>432</v>
      </c>
      <c r="D433" t="s">
        <v>16</v>
      </c>
      <c r="E433">
        <v>224082</v>
      </c>
      <c r="F433">
        <v>2</v>
      </c>
      <c r="G433" t="s">
        <v>17</v>
      </c>
      <c r="H433" t="s">
        <v>18</v>
      </c>
      <c r="J433" s="2">
        <v>45093</v>
      </c>
      <c r="K433" s="2">
        <v>45093</v>
      </c>
      <c r="M433" s="1">
        <v>0</v>
      </c>
      <c r="N433" s="1">
        <v>5551.92</v>
      </c>
      <c r="O433" s="1">
        <v>2353580.13</v>
      </c>
      <c r="P433" t="s">
        <v>19</v>
      </c>
    </row>
    <row r="434" spans="1:16" x14ac:dyDescent="0.3">
      <c r="A434" t="str">
        <f t="shared" si="6"/>
        <v>301801010</v>
      </c>
      <c r="B434" t="s">
        <v>15</v>
      </c>
      <c r="C434">
        <v>433</v>
      </c>
      <c r="D434" t="s">
        <v>16</v>
      </c>
      <c r="E434">
        <v>224083</v>
      </c>
      <c r="F434">
        <v>2</v>
      </c>
      <c r="G434" t="s">
        <v>17</v>
      </c>
      <c r="H434" t="s">
        <v>18</v>
      </c>
      <c r="J434" s="2">
        <v>45093</v>
      </c>
      <c r="K434" s="2">
        <v>45093</v>
      </c>
      <c r="M434" s="1">
        <v>0</v>
      </c>
      <c r="N434" s="1">
        <v>3008</v>
      </c>
      <c r="O434" s="1">
        <v>2356588.13</v>
      </c>
      <c r="P434" t="s">
        <v>19</v>
      </c>
    </row>
    <row r="435" spans="1:16" x14ac:dyDescent="0.3">
      <c r="A435" t="str">
        <f t="shared" si="6"/>
        <v>301801010</v>
      </c>
      <c r="B435" t="s">
        <v>15</v>
      </c>
      <c r="C435">
        <v>434</v>
      </c>
      <c r="D435" t="s">
        <v>16</v>
      </c>
      <c r="E435">
        <v>224084</v>
      </c>
      <c r="F435">
        <v>2</v>
      </c>
      <c r="G435" t="s">
        <v>17</v>
      </c>
      <c r="H435" t="s">
        <v>18</v>
      </c>
      <c r="J435" s="2">
        <v>45093</v>
      </c>
      <c r="K435" s="2">
        <v>45093</v>
      </c>
      <c r="M435" s="1">
        <v>0</v>
      </c>
      <c r="N435" s="1">
        <v>7498.5</v>
      </c>
      <c r="O435" s="1">
        <v>2364086.63</v>
      </c>
      <c r="P435" t="s">
        <v>19</v>
      </c>
    </row>
    <row r="436" spans="1:16" x14ac:dyDescent="0.3">
      <c r="A436" t="str">
        <f t="shared" si="6"/>
        <v>301801010</v>
      </c>
      <c r="B436" t="s">
        <v>15</v>
      </c>
      <c r="C436">
        <v>435</v>
      </c>
      <c r="D436" t="s">
        <v>16</v>
      </c>
      <c r="E436">
        <v>224085</v>
      </c>
      <c r="F436">
        <v>2</v>
      </c>
      <c r="G436" t="s">
        <v>17</v>
      </c>
      <c r="H436" t="s">
        <v>18</v>
      </c>
      <c r="J436" s="2">
        <v>45093</v>
      </c>
      <c r="K436" s="2">
        <v>45093</v>
      </c>
      <c r="M436" s="1">
        <v>0</v>
      </c>
      <c r="N436" s="1">
        <v>45210.21</v>
      </c>
      <c r="O436" s="1">
        <v>2409296.84</v>
      </c>
      <c r="P436" t="s">
        <v>19</v>
      </c>
    </row>
    <row r="437" spans="1:16" x14ac:dyDescent="0.3">
      <c r="A437" t="str">
        <f t="shared" si="6"/>
        <v>301801010</v>
      </c>
      <c r="B437" t="s">
        <v>15</v>
      </c>
      <c r="C437">
        <v>436</v>
      </c>
      <c r="D437" t="s">
        <v>16</v>
      </c>
      <c r="E437">
        <v>224087</v>
      </c>
      <c r="F437">
        <v>2</v>
      </c>
      <c r="G437" t="s">
        <v>17</v>
      </c>
      <c r="H437" t="s">
        <v>18</v>
      </c>
      <c r="J437" s="2">
        <v>45093</v>
      </c>
      <c r="K437" s="2">
        <v>45093</v>
      </c>
      <c r="M437" s="1">
        <v>0</v>
      </c>
      <c r="N437" s="1">
        <v>3439.24</v>
      </c>
      <c r="O437" s="1">
        <v>2412736.08</v>
      </c>
      <c r="P437" t="s">
        <v>19</v>
      </c>
    </row>
    <row r="438" spans="1:16" x14ac:dyDescent="0.3">
      <c r="A438" t="str">
        <f t="shared" si="6"/>
        <v>301801010</v>
      </c>
      <c r="B438" t="s">
        <v>15</v>
      </c>
      <c r="C438">
        <v>437</v>
      </c>
      <c r="D438" t="s">
        <v>16</v>
      </c>
      <c r="E438">
        <v>224088</v>
      </c>
      <c r="F438">
        <v>2</v>
      </c>
      <c r="G438" t="s">
        <v>17</v>
      </c>
      <c r="H438" t="s">
        <v>18</v>
      </c>
      <c r="J438" s="2">
        <v>45093</v>
      </c>
      <c r="K438" s="2">
        <v>45093</v>
      </c>
      <c r="M438" s="1">
        <v>0</v>
      </c>
      <c r="N438" s="1">
        <v>3786.88</v>
      </c>
      <c r="O438" s="1">
        <v>2416522.96</v>
      </c>
      <c r="P438" t="s">
        <v>19</v>
      </c>
    </row>
    <row r="439" spans="1:16" x14ac:dyDescent="0.3">
      <c r="A439" t="str">
        <f t="shared" si="6"/>
        <v>301801010</v>
      </c>
      <c r="B439" t="s">
        <v>15</v>
      </c>
      <c r="C439">
        <v>438</v>
      </c>
      <c r="D439" t="s">
        <v>16</v>
      </c>
      <c r="E439">
        <v>224089</v>
      </c>
      <c r="F439">
        <v>2</v>
      </c>
      <c r="G439" t="s">
        <v>17</v>
      </c>
      <c r="H439" t="s">
        <v>18</v>
      </c>
      <c r="J439" s="2">
        <v>45093</v>
      </c>
      <c r="K439" s="2">
        <v>45093</v>
      </c>
      <c r="M439" s="1">
        <v>0</v>
      </c>
      <c r="N439" s="1">
        <v>1139.95</v>
      </c>
      <c r="O439" s="1">
        <v>2417662.91</v>
      </c>
      <c r="P439" t="s">
        <v>19</v>
      </c>
    </row>
    <row r="440" spans="1:16" x14ac:dyDescent="0.3">
      <c r="A440" t="str">
        <f t="shared" si="6"/>
        <v>301801010</v>
      </c>
      <c r="B440" t="s">
        <v>15</v>
      </c>
      <c r="C440">
        <v>439</v>
      </c>
      <c r="D440" t="s">
        <v>16</v>
      </c>
      <c r="E440">
        <v>224090</v>
      </c>
      <c r="F440">
        <v>2</v>
      </c>
      <c r="G440" t="s">
        <v>17</v>
      </c>
      <c r="H440" t="s">
        <v>18</v>
      </c>
      <c r="J440" s="2">
        <v>45093</v>
      </c>
      <c r="K440" s="2">
        <v>45093</v>
      </c>
      <c r="M440" s="1">
        <v>0</v>
      </c>
      <c r="N440" s="1">
        <v>3760</v>
      </c>
      <c r="O440" s="1">
        <v>2421422.91</v>
      </c>
      <c r="P440" t="s">
        <v>19</v>
      </c>
    </row>
    <row r="441" spans="1:16" x14ac:dyDescent="0.3">
      <c r="A441" t="str">
        <f t="shared" si="6"/>
        <v>301801010</v>
      </c>
      <c r="B441" t="s">
        <v>15</v>
      </c>
      <c r="C441">
        <v>440</v>
      </c>
      <c r="D441" t="s">
        <v>16</v>
      </c>
      <c r="E441">
        <v>224091</v>
      </c>
      <c r="F441">
        <v>2</v>
      </c>
      <c r="G441" t="s">
        <v>17</v>
      </c>
      <c r="H441" t="s">
        <v>18</v>
      </c>
      <c r="J441" s="2">
        <v>45093</v>
      </c>
      <c r="K441" s="2">
        <v>45093</v>
      </c>
      <c r="M441" s="1">
        <v>0</v>
      </c>
      <c r="N441" s="1">
        <v>3375</v>
      </c>
      <c r="O441" s="1">
        <v>2424797.91</v>
      </c>
      <c r="P441" t="s">
        <v>19</v>
      </c>
    </row>
    <row r="442" spans="1:16" x14ac:dyDescent="0.3">
      <c r="A442" t="str">
        <f t="shared" si="6"/>
        <v>301801010</v>
      </c>
      <c r="B442" t="s">
        <v>15</v>
      </c>
      <c r="C442">
        <v>441</v>
      </c>
      <c r="D442" t="s">
        <v>16</v>
      </c>
      <c r="E442">
        <v>224092</v>
      </c>
      <c r="F442">
        <v>2</v>
      </c>
      <c r="G442" t="s">
        <v>17</v>
      </c>
      <c r="H442" t="s">
        <v>18</v>
      </c>
      <c r="J442" s="2">
        <v>45093</v>
      </c>
      <c r="K442" s="2">
        <v>45093</v>
      </c>
      <c r="M442" s="1">
        <v>0</v>
      </c>
      <c r="N442" s="1">
        <v>1100</v>
      </c>
      <c r="O442" s="1">
        <v>2425897.91</v>
      </c>
      <c r="P442" t="s">
        <v>19</v>
      </c>
    </row>
    <row r="443" spans="1:16" x14ac:dyDescent="0.3">
      <c r="A443" t="str">
        <f t="shared" si="6"/>
        <v>301801010</v>
      </c>
      <c r="B443" t="s">
        <v>15</v>
      </c>
      <c r="C443">
        <v>442</v>
      </c>
      <c r="D443" t="s">
        <v>16</v>
      </c>
      <c r="E443">
        <v>224093</v>
      </c>
      <c r="F443">
        <v>2</v>
      </c>
      <c r="G443" t="s">
        <v>17</v>
      </c>
      <c r="H443" t="s">
        <v>18</v>
      </c>
      <c r="J443" s="2">
        <v>45093</v>
      </c>
      <c r="K443" s="2">
        <v>45093</v>
      </c>
      <c r="M443" s="1">
        <v>0</v>
      </c>
      <c r="N443" s="1">
        <v>2292</v>
      </c>
      <c r="O443" s="1">
        <v>2428189.91</v>
      </c>
      <c r="P443" t="s">
        <v>19</v>
      </c>
    </row>
    <row r="444" spans="1:16" x14ac:dyDescent="0.3">
      <c r="A444" t="str">
        <f t="shared" si="6"/>
        <v>301801010</v>
      </c>
      <c r="B444" t="s">
        <v>15</v>
      </c>
      <c r="C444">
        <v>443</v>
      </c>
      <c r="D444" t="s">
        <v>16</v>
      </c>
      <c r="E444">
        <v>224094</v>
      </c>
      <c r="F444">
        <v>2</v>
      </c>
      <c r="G444" t="s">
        <v>17</v>
      </c>
      <c r="H444" t="s">
        <v>18</v>
      </c>
      <c r="J444" s="2">
        <v>45093</v>
      </c>
      <c r="K444" s="2">
        <v>45093</v>
      </c>
      <c r="M444" s="1">
        <v>0</v>
      </c>
      <c r="N444" s="1">
        <v>25060.6</v>
      </c>
      <c r="O444" s="1">
        <v>2453250.5099999998</v>
      </c>
      <c r="P444" t="s">
        <v>19</v>
      </c>
    </row>
    <row r="445" spans="1:16" x14ac:dyDescent="0.3">
      <c r="A445" t="str">
        <f t="shared" si="6"/>
        <v>301801010</v>
      </c>
      <c r="B445" t="s">
        <v>15</v>
      </c>
      <c r="C445">
        <v>444</v>
      </c>
      <c r="D445" t="s">
        <v>16</v>
      </c>
      <c r="E445">
        <v>224096</v>
      </c>
      <c r="F445">
        <v>2</v>
      </c>
      <c r="G445" t="s">
        <v>17</v>
      </c>
      <c r="H445" t="s">
        <v>18</v>
      </c>
      <c r="J445" s="2">
        <v>45093</v>
      </c>
      <c r="K445" s="2">
        <v>45093</v>
      </c>
      <c r="M445" s="1">
        <v>0</v>
      </c>
      <c r="N445" s="1">
        <v>2655.8</v>
      </c>
      <c r="O445" s="1">
        <v>2455906.31</v>
      </c>
      <c r="P445" t="s">
        <v>19</v>
      </c>
    </row>
    <row r="446" spans="1:16" x14ac:dyDescent="0.3">
      <c r="A446" t="str">
        <f t="shared" si="6"/>
        <v>301801010</v>
      </c>
      <c r="B446" t="s">
        <v>15</v>
      </c>
      <c r="C446">
        <v>445</v>
      </c>
      <c r="D446" t="s">
        <v>16</v>
      </c>
      <c r="E446">
        <v>224097</v>
      </c>
      <c r="F446">
        <v>2</v>
      </c>
      <c r="G446" t="s">
        <v>17</v>
      </c>
      <c r="H446" t="s">
        <v>18</v>
      </c>
      <c r="J446" s="2">
        <v>45093</v>
      </c>
      <c r="K446" s="2">
        <v>45093</v>
      </c>
      <c r="M446" s="1">
        <v>0</v>
      </c>
      <c r="N446" s="1">
        <v>282.23</v>
      </c>
      <c r="O446" s="1">
        <v>2456188.54</v>
      </c>
      <c r="P446" t="s">
        <v>19</v>
      </c>
    </row>
    <row r="447" spans="1:16" x14ac:dyDescent="0.3">
      <c r="A447" t="str">
        <f t="shared" si="6"/>
        <v>301801010</v>
      </c>
      <c r="B447" t="s">
        <v>15</v>
      </c>
      <c r="C447">
        <v>446</v>
      </c>
      <c r="D447" t="s">
        <v>16</v>
      </c>
      <c r="E447">
        <v>224098</v>
      </c>
      <c r="F447">
        <v>2</v>
      </c>
      <c r="G447" t="s">
        <v>17</v>
      </c>
      <c r="H447" t="s">
        <v>18</v>
      </c>
      <c r="J447" s="2">
        <v>45093</v>
      </c>
      <c r="K447" s="2">
        <v>45093</v>
      </c>
      <c r="M447" s="1">
        <v>0</v>
      </c>
      <c r="N447" s="1">
        <v>1382.94</v>
      </c>
      <c r="O447" s="1">
        <v>2457571.48</v>
      </c>
      <c r="P447" t="s">
        <v>19</v>
      </c>
    </row>
    <row r="448" spans="1:16" x14ac:dyDescent="0.3">
      <c r="A448" t="str">
        <f t="shared" si="6"/>
        <v>301801010</v>
      </c>
      <c r="B448" t="s">
        <v>15</v>
      </c>
      <c r="C448">
        <v>447</v>
      </c>
      <c r="D448" t="s">
        <v>16</v>
      </c>
      <c r="E448">
        <v>224237</v>
      </c>
      <c r="F448">
        <v>2</v>
      </c>
      <c r="G448" t="s">
        <v>17</v>
      </c>
      <c r="H448" t="s">
        <v>18</v>
      </c>
      <c r="J448" s="2">
        <v>45096</v>
      </c>
      <c r="K448" s="2">
        <v>45096</v>
      </c>
      <c r="M448" s="1">
        <v>0</v>
      </c>
      <c r="N448" s="1">
        <v>3008</v>
      </c>
      <c r="O448" s="1">
        <v>2460579.48</v>
      </c>
      <c r="P448" t="s">
        <v>19</v>
      </c>
    </row>
    <row r="449" spans="1:16" x14ac:dyDescent="0.3">
      <c r="A449" t="str">
        <f t="shared" si="6"/>
        <v>301801010</v>
      </c>
      <c r="B449" t="s">
        <v>15</v>
      </c>
      <c r="C449">
        <v>448</v>
      </c>
      <c r="D449" t="s">
        <v>16</v>
      </c>
      <c r="E449">
        <v>224238</v>
      </c>
      <c r="F449">
        <v>2</v>
      </c>
      <c r="G449" t="s">
        <v>17</v>
      </c>
      <c r="H449" t="s">
        <v>18</v>
      </c>
      <c r="J449" s="2">
        <v>45096</v>
      </c>
      <c r="K449" s="2">
        <v>45096</v>
      </c>
      <c r="M449" s="1">
        <v>0</v>
      </c>
      <c r="N449" s="1">
        <v>3950.4</v>
      </c>
      <c r="O449" s="1">
        <v>2464529.88</v>
      </c>
      <c r="P449" t="s">
        <v>19</v>
      </c>
    </row>
    <row r="450" spans="1:16" x14ac:dyDescent="0.3">
      <c r="A450" t="str">
        <f t="shared" ref="A450:A513" si="7">"301801010"</f>
        <v>301801010</v>
      </c>
      <c r="B450" t="s">
        <v>15</v>
      </c>
      <c r="C450">
        <v>449</v>
      </c>
      <c r="D450" t="s">
        <v>16</v>
      </c>
      <c r="E450">
        <v>224239</v>
      </c>
      <c r="F450">
        <v>2</v>
      </c>
      <c r="G450" t="s">
        <v>17</v>
      </c>
      <c r="H450" t="s">
        <v>18</v>
      </c>
      <c r="J450" s="2">
        <v>45096</v>
      </c>
      <c r="K450" s="2">
        <v>45096</v>
      </c>
      <c r="M450" s="1">
        <v>0</v>
      </c>
      <c r="N450" s="1">
        <v>1929.6</v>
      </c>
      <c r="O450" s="1">
        <v>2466459.48</v>
      </c>
      <c r="P450" t="s">
        <v>19</v>
      </c>
    </row>
    <row r="451" spans="1:16" x14ac:dyDescent="0.3">
      <c r="A451" t="str">
        <f t="shared" si="7"/>
        <v>301801010</v>
      </c>
      <c r="B451" t="s">
        <v>15</v>
      </c>
      <c r="C451">
        <v>450</v>
      </c>
      <c r="D451" t="s">
        <v>16</v>
      </c>
      <c r="E451">
        <v>224241</v>
      </c>
      <c r="F451">
        <v>2</v>
      </c>
      <c r="G451" t="s">
        <v>17</v>
      </c>
      <c r="H451" t="s">
        <v>18</v>
      </c>
      <c r="J451" s="2">
        <v>45096</v>
      </c>
      <c r="K451" s="2">
        <v>45096</v>
      </c>
      <c r="M451" s="1">
        <v>0</v>
      </c>
      <c r="N451" s="1">
        <v>4200</v>
      </c>
      <c r="O451" s="1">
        <v>2470659.48</v>
      </c>
      <c r="P451" t="s">
        <v>19</v>
      </c>
    </row>
    <row r="452" spans="1:16" x14ac:dyDescent="0.3">
      <c r="A452" t="str">
        <f t="shared" si="7"/>
        <v>301801010</v>
      </c>
      <c r="B452" t="s">
        <v>15</v>
      </c>
      <c r="C452">
        <v>451</v>
      </c>
      <c r="D452" t="s">
        <v>16</v>
      </c>
      <c r="E452">
        <v>224244</v>
      </c>
      <c r="F452">
        <v>2</v>
      </c>
      <c r="G452" t="s">
        <v>17</v>
      </c>
      <c r="H452" t="s">
        <v>18</v>
      </c>
      <c r="J452" s="2">
        <v>45098</v>
      </c>
      <c r="K452" s="2">
        <v>45098</v>
      </c>
      <c r="M452" s="1">
        <v>0</v>
      </c>
      <c r="N452" s="1">
        <v>2256</v>
      </c>
      <c r="O452" s="1">
        <v>2472915.48</v>
      </c>
      <c r="P452" t="s">
        <v>19</v>
      </c>
    </row>
    <row r="453" spans="1:16" x14ac:dyDescent="0.3">
      <c r="A453" t="str">
        <f t="shared" si="7"/>
        <v>301801010</v>
      </c>
      <c r="B453" t="s">
        <v>15</v>
      </c>
      <c r="C453">
        <v>452</v>
      </c>
      <c r="D453" t="s">
        <v>16</v>
      </c>
      <c r="E453">
        <v>224245</v>
      </c>
      <c r="F453">
        <v>2</v>
      </c>
      <c r="G453" t="s">
        <v>17</v>
      </c>
      <c r="H453" t="s">
        <v>18</v>
      </c>
      <c r="J453" s="2">
        <v>45098</v>
      </c>
      <c r="K453" s="2">
        <v>45098</v>
      </c>
      <c r="M453" s="1">
        <v>0</v>
      </c>
      <c r="N453" s="1">
        <v>12053.4</v>
      </c>
      <c r="O453" s="1">
        <v>2484968.88</v>
      </c>
      <c r="P453" t="s">
        <v>19</v>
      </c>
    </row>
    <row r="454" spans="1:16" x14ac:dyDescent="0.3">
      <c r="A454" t="str">
        <f t="shared" si="7"/>
        <v>301801010</v>
      </c>
      <c r="B454" t="s">
        <v>15</v>
      </c>
      <c r="C454">
        <v>453</v>
      </c>
      <c r="D454" t="s">
        <v>16</v>
      </c>
      <c r="E454">
        <v>224246</v>
      </c>
      <c r="F454">
        <v>2</v>
      </c>
      <c r="G454" t="s">
        <v>17</v>
      </c>
      <c r="H454" t="s">
        <v>18</v>
      </c>
      <c r="J454" s="2">
        <v>45098</v>
      </c>
      <c r="K454" s="2">
        <v>45098</v>
      </c>
      <c r="M454" s="1">
        <v>0</v>
      </c>
      <c r="N454" s="1">
        <v>5490.4</v>
      </c>
      <c r="O454" s="1">
        <v>2490459.2799999998</v>
      </c>
      <c r="P454" t="s">
        <v>19</v>
      </c>
    </row>
    <row r="455" spans="1:16" x14ac:dyDescent="0.3">
      <c r="A455" t="str">
        <f t="shared" si="7"/>
        <v>301801010</v>
      </c>
      <c r="B455" t="s">
        <v>15</v>
      </c>
      <c r="C455">
        <v>454</v>
      </c>
      <c r="D455" t="s">
        <v>16</v>
      </c>
      <c r="E455">
        <v>224247</v>
      </c>
      <c r="F455">
        <v>2</v>
      </c>
      <c r="G455" t="s">
        <v>17</v>
      </c>
      <c r="H455" t="s">
        <v>18</v>
      </c>
      <c r="J455" s="2">
        <v>45098</v>
      </c>
      <c r="K455" s="2">
        <v>45098</v>
      </c>
      <c r="M455" s="1">
        <v>0</v>
      </c>
      <c r="N455" s="1">
        <v>5343.2</v>
      </c>
      <c r="O455" s="1">
        <v>2495802.48</v>
      </c>
      <c r="P455" t="s">
        <v>19</v>
      </c>
    </row>
    <row r="456" spans="1:16" x14ac:dyDescent="0.3">
      <c r="A456" t="str">
        <f t="shared" si="7"/>
        <v>301801010</v>
      </c>
      <c r="B456" t="s">
        <v>15</v>
      </c>
      <c r="C456">
        <v>455</v>
      </c>
      <c r="D456" t="s">
        <v>16</v>
      </c>
      <c r="E456">
        <v>224248</v>
      </c>
      <c r="F456">
        <v>2</v>
      </c>
      <c r="G456" t="s">
        <v>17</v>
      </c>
      <c r="H456" t="s">
        <v>18</v>
      </c>
      <c r="J456" s="2">
        <v>45098</v>
      </c>
      <c r="K456" s="2">
        <v>45098</v>
      </c>
      <c r="M456" s="1">
        <v>0</v>
      </c>
      <c r="N456" s="1">
        <v>5022.5</v>
      </c>
      <c r="O456" s="1">
        <v>2500824.98</v>
      </c>
      <c r="P456" t="s">
        <v>19</v>
      </c>
    </row>
    <row r="457" spans="1:16" x14ac:dyDescent="0.3">
      <c r="A457" t="str">
        <f t="shared" si="7"/>
        <v>301801010</v>
      </c>
      <c r="B457" t="s">
        <v>15</v>
      </c>
      <c r="C457">
        <v>456</v>
      </c>
      <c r="D457" t="s">
        <v>16</v>
      </c>
      <c r="E457">
        <v>224249</v>
      </c>
      <c r="F457">
        <v>2</v>
      </c>
      <c r="G457" t="s">
        <v>17</v>
      </c>
      <c r="H457" t="s">
        <v>18</v>
      </c>
      <c r="J457" s="2">
        <v>45098</v>
      </c>
      <c r="K457" s="2">
        <v>45098</v>
      </c>
      <c r="M457" s="1">
        <v>0</v>
      </c>
      <c r="N457" s="1">
        <v>11171.35</v>
      </c>
      <c r="O457" s="1">
        <v>2511996.33</v>
      </c>
      <c r="P457" t="s">
        <v>19</v>
      </c>
    </row>
    <row r="458" spans="1:16" x14ac:dyDescent="0.3">
      <c r="A458" t="str">
        <f t="shared" si="7"/>
        <v>301801010</v>
      </c>
      <c r="B458" t="s">
        <v>15</v>
      </c>
      <c r="C458">
        <v>457</v>
      </c>
      <c r="D458" t="s">
        <v>16</v>
      </c>
      <c r="E458">
        <v>224250</v>
      </c>
      <c r="F458">
        <v>2</v>
      </c>
      <c r="G458" t="s">
        <v>17</v>
      </c>
      <c r="H458" t="s">
        <v>18</v>
      </c>
      <c r="J458" s="2">
        <v>45098</v>
      </c>
      <c r="K458" s="2">
        <v>45098</v>
      </c>
      <c r="M458" s="1">
        <v>0</v>
      </c>
      <c r="N458" s="1">
        <v>1929.6</v>
      </c>
      <c r="O458" s="1">
        <v>2513925.9300000002</v>
      </c>
      <c r="P458" t="s">
        <v>19</v>
      </c>
    </row>
    <row r="459" spans="1:16" x14ac:dyDescent="0.3">
      <c r="A459" t="str">
        <f t="shared" si="7"/>
        <v>301801010</v>
      </c>
      <c r="B459" t="s">
        <v>15</v>
      </c>
      <c r="C459">
        <v>458</v>
      </c>
      <c r="D459" t="s">
        <v>16</v>
      </c>
      <c r="E459">
        <v>224251</v>
      </c>
      <c r="F459">
        <v>2</v>
      </c>
      <c r="G459" t="s">
        <v>17</v>
      </c>
      <c r="H459" t="s">
        <v>18</v>
      </c>
      <c r="J459" s="2">
        <v>45098</v>
      </c>
      <c r="K459" s="2">
        <v>45098</v>
      </c>
      <c r="M459" s="1">
        <v>0</v>
      </c>
      <c r="N459" s="1">
        <v>5208.3999999999996</v>
      </c>
      <c r="O459" s="1">
        <v>2519134.33</v>
      </c>
      <c r="P459" t="s">
        <v>19</v>
      </c>
    </row>
    <row r="460" spans="1:16" x14ac:dyDescent="0.3">
      <c r="A460" t="str">
        <f t="shared" si="7"/>
        <v>301801010</v>
      </c>
      <c r="B460" t="s">
        <v>15</v>
      </c>
      <c r="C460">
        <v>459</v>
      </c>
      <c r="D460" t="s">
        <v>16</v>
      </c>
      <c r="E460">
        <v>224252</v>
      </c>
      <c r="F460">
        <v>2</v>
      </c>
      <c r="G460" t="s">
        <v>17</v>
      </c>
      <c r="H460" t="s">
        <v>18</v>
      </c>
      <c r="J460" s="2">
        <v>45098</v>
      </c>
      <c r="K460" s="2">
        <v>45098</v>
      </c>
      <c r="M460" s="1">
        <v>0</v>
      </c>
      <c r="N460" s="1">
        <v>18786</v>
      </c>
      <c r="O460" s="1">
        <v>2537920.33</v>
      </c>
      <c r="P460" t="s">
        <v>19</v>
      </c>
    </row>
    <row r="461" spans="1:16" x14ac:dyDescent="0.3">
      <c r="A461" t="str">
        <f t="shared" si="7"/>
        <v>301801010</v>
      </c>
      <c r="B461" t="s">
        <v>15</v>
      </c>
      <c r="C461">
        <v>460</v>
      </c>
      <c r="D461" t="s">
        <v>16</v>
      </c>
      <c r="E461">
        <v>224253</v>
      </c>
      <c r="F461">
        <v>2</v>
      </c>
      <c r="G461" t="s">
        <v>17</v>
      </c>
      <c r="H461" t="s">
        <v>18</v>
      </c>
      <c r="J461" s="2">
        <v>45098</v>
      </c>
      <c r="K461" s="2">
        <v>45098</v>
      </c>
      <c r="M461" s="1">
        <v>0</v>
      </c>
      <c r="N461" s="1">
        <v>850.6</v>
      </c>
      <c r="O461" s="1">
        <v>2538770.9300000002</v>
      </c>
      <c r="P461" t="s">
        <v>19</v>
      </c>
    </row>
    <row r="462" spans="1:16" x14ac:dyDescent="0.3">
      <c r="A462" t="str">
        <f t="shared" si="7"/>
        <v>301801010</v>
      </c>
      <c r="B462" t="s">
        <v>15</v>
      </c>
      <c r="C462">
        <v>461</v>
      </c>
      <c r="D462" t="s">
        <v>16</v>
      </c>
      <c r="E462">
        <v>224254</v>
      </c>
      <c r="F462">
        <v>2</v>
      </c>
      <c r="G462" t="s">
        <v>17</v>
      </c>
      <c r="H462" t="s">
        <v>18</v>
      </c>
      <c r="J462" s="2">
        <v>45098</v>
      </c>
      <c r="K462" s="2">
        <v>45098</v>
      </c>
      <c r="M462" s="1">
        <v>0</v>
      </c>
      <c r="N462" s="1">
        <v>1463</v>
      </c>
      <c r="O462" s="1">
        <v>2540233.9300000002</v>
      </c>
      <c r="P462" t="s">
        <v>19</v>
      </c>
    </row>
    <row r="463" spans="1:16" x14ac:dyDescent="0.3">
      <c r="A463" t="str">
        <f t="shared" si="7"/>
        <v>301801010</v>
      </c>
      <c r="B463" t="s">
        <v>15</v>
      </c>
      <c r="C463">
        <v>462</v>
      </c>
      <c r="D463" t="s">
        <v>16</v>
      </c>
      <c r="E463">
        <v>224255</v>
      </c>
      <c r="F463">
        <v>2</v>
      </c>
      <c r="G463" t="s">
        <v>17</v>
      </c>
      <c r="H463" t="s">
        <v>18</v>
      </c>
      <c r="J463" s="2">
        <v>45098</v>
      </c>
      <c r="K463" s="2">
        <v>45098</v>
      </c>
      <c r="M463" s="1">
        <v>0</v>
      </c>
      <c r="N463" s="1">
        <v>3993.6</v>
      </c>
      <c r="O463" s="1">
        <v>2544227.5299999998</v>
      </c>
      <c r="P463" t="s">
        <v>19</v>
      </c>
    </row>
    <row r="464" spans="1:16" x14ac:dyDescent="0.3">
      <c r="A464" t="str">
        <f t="shared" si="7"/>
        <v>301801010</v>
      </c>
      <c r="B464" t="s">
        <v>15</v>
      </c>
      <c r="C464">
        <v>463</v>
      </c>
      <c r="D464" t="s">
        <v>16</v>
      </c>
      <c r="E464">
        <v>224256</v>
      </c>
      <c r="F464">
        <v>2</v>
      </c>
      <c r="G464" t="s">
        <v>17</v>
      </c>
      <c r="H464" t="s">
        <v>18</v>
      </c>
      <c r="J464" s="2">
        <v>45098</v>
      </c>
      <c r="K464" s="2">
        <v>45098</v>
      </c>
      <c r="M464" s="1">
        <v>0</v>
      </c>
      <c r="N464" s="1">
        <v>16480</v>
      </c>
      <c r="O464" s="1">
        <v>2560707.5299999998</v>
      </c>
      <c r="P464" t="s">
        <v>19</v>
      </c>
    </row>
    <row r="465" spans="1:16" x14ac:dyDescent="0.3">
      <c r="A465" t="str">
        <f t="shared" si="7"/>
        <v>301801010</v>
      </c>
      <c r="B465" t="s">
        <v>15</v>
      </c>
      <c r="C465">
        <v>464</v>
      </c>
      <c r="D465" t="s">
        <v>16</v>
      </c>
      <c r="E465">
        <v>224257</v>
      </c>
      <c r="F465">
        <v>2</v>
      </c>
      <c r="G465" t="s">
        <v>17</v>
      </c>
      <c r="H465" t="s">
        <v>18</v>
      </c>
      <c r="J465" s="2">
        <v>45098</v>
      </c>
      <c r="K465" s="2">
        <v>45098</v>
      </c>
      <c r="M465" s="1">
        <v>0</v>
      </c>
      <c r="N465" s="1">
        <v>2256</v>
      </c>
      <c r="O465" s="1">
        <v>2562963.5299999998</v>
      </c>
      <c r="P465" t="s">
        <v>19</v>
      </c>
    </row>
    <row r="466" spans="1:16" x14ac:dyDescent="0.3">
      <c r="A466" t="str">
        <f t="shared" si="7"/>
        <v>301801010</v>
      </c>
      <c r="B466" t="s">
        <v>15</v>
      </c>
      <c r="C466">
        <v>465</v>
      </c>
      <c r="D466" t="s">
        <v>16</v>
      </c>
      <c r="E466">
        <v>224258</v>
      </c>
      <c r="F466">
        <v>2</v>
      </c>
      <c r="G466" t="s">
        <v>17</v>
      </c>
      <c r="H466" t="s">
        <v>18</v>
      </c>
      <c r="J466" s="2">
        <v>45098</v>
      </c>
      <c r="K466" s="2">
        <v>45098</v>
      </c>
      <c r="M466" s="1">
        <v>0</v>
      </c>
      <c r="N466" s="1">
        <v>1272</v>
      </c>
      <c r="O466" s="1">
        <v>2564235.5299999998</v>
      </c>
      <c r="P466" t="s">
        <v>19</v>
      </c>
    </row>
    <row r="467" spans="1:16" x14ac:dyDescent="0.3">
      <c r="A467" t="str">
        <f t="shared" si="7"/>
        <v>301801010</v>
      </c>
      <c r="B467" t="s">
        <v>15</v>
      </c>
      <c r="C467">
        <v>466</v>
      </c>
      <c r="D467" t="s">
        <v>16</v>
      </c>
      <c r="E467">
        <v>224259</v>
      </c>
      <c r="F467">
        <v>2</v>
      </c>
      <c r="G467" t="s">
        <v>17</v>
      </c>
      <c r="H467" t="s">
        <v>18</v>
      </c>
      <c r="J467" s="2">
        <v>45099</v>
      </c>
      <c r="K467" s="2">
        <v>45099</v>
      </c>
      <c r="M467" s="1">
        <v>0</v>
      </c>
      <c r="N467" s="1">
        <v>13286.4</v>
      </c>
      <c r="O467" s="1">
        <v>2577521.9300000002</v>
      </c>
      <c r="P467" t="s">
        <v>19</v>
      </c>
    </row>
    <row r="468" spans="1:16" x14ac:dyDescent="0.3">
      <c r="A468" t="str">
        <f t="shared" si="7"/>
        <v>301801010</v>
      </c>
      <c r="B468" t="s">
        <v>15</v>
      </c>
      <c r="C468">
        <v>467</v>
      </c>
      <c r="D468" t="s">
        <v>16</v>
      </c>
      <c r="E468">
        <v>224260</v>
      </c>
      <c r="F468">
        <v>2</v>
      </c>
      <c r="G468" t="s">
        <v>17</v>
      </c>
      <c r="H468" t="s">
        <v>18</v>
      </c>
      <c r="J468" s="2">
        <v>45099</v>
      </c>
      <c r="K468" s="2">
        <v>45099</v>
      </c>
      <c r="M468" s="1">
        <v>0</v>
      </c>
      <c r="N468" s="1">
        <v>17424</v>
      </c>
      <c r="O468" s="1">
        <v>2594945.9300000002</v>
      </c>
      <c r="P468" t="s">
        <v>19</v>
      </c>
    </row>
    <row r="469" spans="1:16" x14ac:dyDescent="0.3">
      <c r="A469" t="str">
        <f t="shared" si="7"/>
        <v>301801010</v>
      </c>
      <c r="B469" t="s">
        <v>15</v>
      </c>
      <c r="C469">
        <v>468</v>
      </c>
      <c r="D469" t="s">
        <v>16</v>
      </c>
      <c r="E469">
        <v>224261</v>
      </c>
      <c r="F469">
        <v>2</v>
      </c>
      <c r="G469" t="s">
        <v>17</v>
      </c>
      <c r="H469" t="s">
        <v>18</v>
      </c>
      <c r="J469" s="2">
        <v>45099</v>
      </c>
      <c r="K469" s="2">
        <v>45099</v>
      </c>
      <c r="M469" s="1">
        <v>0</v>
      </c>
      <c r="N469" s="1">
        <v>4656</v>
      </c>
      <c r="O469" s="1">
        <v>2599601.9300000002</v>
      </c>
      <c r="P469" t="s">
        <v>19</v>
      </c>
    </row>
    <row r="470" spans="1:16" x14ac:dyDescent="0.3">
      <c r="A470" t="str">
        <f t="shared" si="7"/>
        <v>301801010</v>
      </c>
      <c r="B470" t="s">
        <v>15</v>
      </c>
      <c r="C470">
        <v>469</v>
      </c>
      <c r="D470" t="s">
        <v>16</v>
      </c>
      <c r="E470">
        <v>224262</v>
      </c>
      <c r="F470">
        <v>2</v>
      </c>
      <c r="G470" t="s">
        <v>17</v>
      </c>
      <c r="H470" t="s">
        <v>18</v>
      </c>
      <c r="J470" s="2">
        <v>45099</v>
      </c>
      <c r="K470" s="2">
        <v>45099</v>
      </c>
      <c r="M470" s="1">
        <v>0</v>
      </c>
      <c r="N470" s="1">
        <v>2538</v>
      </c>
      <c r="O470" s="1">
        <v>2602139.9300000002</v>
      </c>
      <c r="P470" t="s">
        <v>19</v>
      </c>
    </row>
    <row r="471" spans="1:16" x14ac:dyDescent="0.3">
      <c r="A471" t="str">
        <f t="shared" si="7"/>
        <v>301801010</v>
      </c>
      <c r="B471" t="s">
        <v>15</v>
      </c>
      <c r="C471">
        <v>470</v>
      </c>
      <c r="D471" t="s">
        <v>16</v>
      </c>
      <c r="E471">
        <v>224263</v>
      </c>
      <c r="F471">
        <v>2</v>
      </c>
      <c r="G471" t="s">
        <v>17</v>
      </c>
      <c r="H471" t="s">
        <v>18</v>
      </c>
      <c r="J471" s="2">
        <v>45099</v>
      </c>
      <c r="K471" s="2">
        <v>45099</v>
      </c>
      <c r="M471" s="1">
        <v>0</v>
      </c>
      <c r="N471" s="1">
        <v>14185.6</v>
      </c>
      <c r="O471" s="1">
        <v>2616325.5299999998</v>
      </c>
      <c r="P471" t="s">
        <v>19</v>
      </c>
    </row>
    <row r="472" spans="1:16" x14ac:dyDescent="0.3">
      <c r="A472" t="str">
        <f t="shared" si="7"/>
        <v>301801010</v>
      </c>
      <c r="B472" t="s">
        <v>15</v>
      </c>
      <c r="C472">
        <v>471</v>
      </c>
      <c r="D472" t="s">
        <v>16</v>
      </c>
      <c r="E472">
        <v>224264</v>
      </c>
      <c r="F472">
        <v>2</v>
      </c>
      <c r="G472" t="s">
        <v>17</v>
      </c>
      <c r="H472" t="s">
        <v>18</v>
      </c>
      <c r="J472" s="2">
        <v>45099</v>
      </c>
      <c r="K472" s="2">
        <v>45099</v>
      </c>
      <c r="M472" s="1">
        <v>0</v>
      </c>
      <c r="N472" s="1">
        <v>3638.88</v>
      </c>
      <c r="O472" s="1">
        <v>2619964.41</v>
      </c>
      <c r="P472" t="s">
        <v>19</v>
      </c>
    </row>
    <row r="473" spans="1:16" x14ac:dyDescent="0.3">
      <c r="A473" t="str">
        <f t="shared" si="7"/>
        <v>301801010</v>
      </c>
      <c r="B473" t="s">
        <v>15</v>
      </c>
      <c r="C473">
        <v>472</v>
      </c>
      <c r="D473" t="s">
        <v>16</v>
      </c>
      <c r="E473">
        <v>224265</v>
      </c>
      <c r="F473">
        <v>2</v>
      </c>
      <c r="G473" t="s">
        <v>17</v>
      </c>
      <c r="H473" t="s">
        <v>18</v>
      </c>
      <c r="J473" s="2">
        <v>45099</v>
      </c>
      <c r="K473" s="2">
        <v>45099</v>
      </c>
      <c r="M473" s="1">
        <v>0</v>
      </c>
      <c r="N473" s="1">
        <v>506</v>
      </c>
      <c r="O473" s="1">
        <v>2620470.41</v>
      </c>
      <c r="P473" t="s">
        <v>19</v>
      </c>
    </row>
    <row r="474" spans="1:16" x14ac:dyDescent="0.3">
      <c r="A474" t="str">
        <f t="shared" si="7"/>
        <v>301801010</v>
      </c>
      <c r="B474" t="s">
        <v>15</v>
      </c>
      <c r="C474">
        <v>473</v>
      </c>
      <c r="D474" t="s">
        <v>16</v>
      </c>
      <c r="E474">
        <v>224267</v>
      </c>
      <c r="F474">
        <v>2</v>
      </c>
      <c r="G474" t="s">
        <v>17</v>
      </c>
      <c r="H474" t="s">
        <v>18</v>
      </c>
      <c r="J474" s="2">
        <v>45099</v>
      </c>
      <c r="K474" s="2">
        <v>45099</v>
      </c>
      <c r="M474" s="1">
        <v>0</v>
      </c>
      <c r="N474" s="1">
        <v>10</v>
      </c>
      <c r="O474" s="1">
        <v>2620480.41</v>
      </c>
      <c r="P474" t="s">
        <v>19</v>
      </c>
    </row>
    <row r="475" spans="1:16" x14ac:dyDescent="0.3">
      <c r="A475" t="str">
        <f t="shared" si="7"/>
        <v>301801010</v>
      </c>
      <c r="B475" t="s">
        <v>15</v>
      </c>
      <c r="C475">
        <v>474</v>
      </c>
      <c r="D475" t="s">
        <v>16</v>
      </c>
      <c r="E475">
        <v>224268</v>
      </c>
      <c r="F475">
        <v>2</v>
      </c>
      <c r="G475" t="s">
        <v>17</v>
      </c>
      <c r="H475" t="s">
        <v>18</v>
      </c>
      <c r="J475" s="2">
        <v>45099</v>
      </c>
      <c r="K475" s="2">
        <v>45099</v>
      </c>
      <c r="M475" s="1">
        <v>0</v>
      </c>
      <c r="N475" s="1">
        <v>5527.02</v>
      </c>
      <c r="O475" s="1">
        <v>2626007.4300000002</v>
      </c>
      <c r="P475" t="s">
        <v>19</v>
      </c>
    </row>
    <row r="476" spans="1:16" x14ac:dyDescent="0.3">
      <c r="A476" t="str">
        <f t="shared" si="7"/>
        <v>301801010</v>
      </c>
      <c r="B476" t="s">
        <v>15</v>
      </c>
      <c r="C476">
        <v>475</v>
      </c>
      <c r="D476" t="s">
        <v>16</v>
      </c>
      <c r="E476">
        <v>224270</v>
      </c>
      <c r="F476">
        <v>2</v>
      </c>
      <c r="G476" t="s">
        <v>17</v>
      </c>
      <c r="H476" t="s">
        <v>18</v>
      </c>
      <c r="J476" s="2">
        <v>45099</v>
      </c>
      <c r="K476" s="2">
        <v>45099</v>
      </c>
      <c r="M476" s="1">
        <v>0</v>
      </c>
      <c r="N476" s="1">
        <v>3255</v>
      </c>
      <c r="O476" s="1">
        <v>2629262.4300000002</v>
      </c>
      <c r="P476" t="s">
        <v>19</v>
      </c>
    </row>
    <row r="477" spans="1:16" x14ac:dyDescent="0.3">
      <c r="A477" t="str">
        <f t="shared" si="7"/>
        <v>301801010</v>
      </c>
      <c r="B477" t="s">
        <v>15</v>
      </c>
      <c r="C477">
        <v>476</v>
      </c>
      <c r="D477" t="s">
        <v>16</v>
      </c>
      <c r="E477">
        <v>224292</v>
      </c>
      <c r="F477">
        <v>2</v>
      </c>
      <c r="G477" t="s">
        <v>17</v>
      </c>
      <c r="H477" t="s">
        <v>18</v>
      </c>
      <c r="J477" s="2">
        <v>45099</v>
      </c>
      <c r="K477" s="2">
        <v>45099</v>
      </c>
      <c r="M477" s="1">
        <v>0</v>
      </c>
      <c r="N477" s="1">
        <v>964.8</v>
      </c>
      <c r="O477" s="1">
        <v>2630227.23</v>
      </c>
      <c r="P477" t="s">
        <v>19</v>
      </c>
    </row>
    <row r="478" spans="1:16" x14ac:dyDescent="0.3">
      <c r="A478" t="str">
        <f t="shared" si="7"/>
        <v>301801010</v>
      </c>
      <c r="B478" t="s">
        <v>15</v>
      </c>
      <c r="C478">
        <v>477</v>
      </c>
      <c r="D478" t="s">
        <v>16</v>
      </c>
      <c r="E478">
        <v>224293</v>
      </c>
      <c r="F478">
        <v>2</v>
      </c>
      <c r="G478" t="s">
        <v>17</v>
      </c>
      <c r="H478" t="s">
        <v>18</v>
      </c>
      <c r="J478" s="2">
        <v>45099</v>
      </c>
      <c r="K478" s="2">
        <v>45099</v>
      </c>
      <c r="M478" s="1">
        <v>0</v>
      </c>
      <c r="N478" s="1">
        <v>24902.720000000001</v>
      </c>
      <c r="O478" s="1">
        <v>2655129.9500000002</v>
      </c>
      <c r="P478" t="s">
        <v>19</v>
      </c>
    </row>
    <row r="479" spans="1:16" x14ac:dyDescent="0.3">
      <c r="A479" t="str">
        <f t="shared" si="7"/>
        <v>301801010</v>
      </c>
      <c r="B479" t="s">
        <v>15</v>
      </c>
      <c r="C479">
        <v>478</v>
      </c>
      <c r="D479" t="s">
        <v>16</v>
      </c>
      <c r="E479">
        <v>224294</v>
      </c>
      <c r="F479">
        <v>2</v>
      </c>
      <c r="G479" t="s">
        <v>17</v>
      </c>
      <c r="H479" t="s">
        <v>18</v>
      </c>
      <c r="J479" s="2">
        <v>45099</v>
      </c>
      <c r="K479" s="2">
        <v>45099</v>
      </c>
      <c r="M479" s="1">
        <v>0</v>
      </c>
      <c r="N479" s="1">
        <v>27313.599999999999</v>
      </c>
      <c r="O479" s="1">
        <v>2682443.5499999998</v>
      </c>
      <c r="P479" t="s">
        <v>19</v>
      </c>
    </row>
    <row r="480" spans="1:16" x14ac:dyDescent="0.3">
      <c r="A480" t="str">
        <f t="shared" si="7"/>
        <v>301801010</v>
      </c>
      <c r="B480" t="s">
        <v>15</v>
      </c>
      <c r="C480">
        <v>479</v>
      </c>
      <c r="D480" t="s">
        <v>16</v>
      </c>
      <c r="E480">
        <v>224295</v>
      </c>
      <c r="F480">
        <v>2</v>
      </c>
      <c r="G480" t="s">
        <v>17</v>
      </c>
      <c r="H480" t="s">
        <v>18</v>
      </c>
      <c r="J480" s="2">
        <v>45099</v>
      </c>
      <c r="K480" s="2">
        <v>45099</v>
      </c>
      <c r="M480" s="1">
        <v>0</v>
      </c>
      <c r="N480" s="1">
        <v>2444</v>
      </c>
      <c r="O480" s="1">
        <v>2684887.55</v>
      </c>
      <c r="P480" t="s">
        <v>19</v>
      </c>
    </row>
    <row r="481" spans="1:16" x14ac:dyDescent="0.3">
      <c r="A481" t="str">
        <f t="shared" si="7"/>
        <v>301801010</v>
      </c>
      <c r="B481" t="s">
        <v>15</v>
      </c>
      <c r="C481">
        <v>480</v>
      </c>
      <c r="D481" t="s">
        <v>16</v>
      </c>
      <c r="E481">
        <v>224448</v>
      </c>
      <c r="F481">
        <v>2</v>
      </c>
      <c r="G481" t="s">
        <v>17</v>
      </c>
      <c r="H481" t="s">
        <v>18</v>
      </c>
      <c r="J481" s="2">
        <v>45103</v>
      </c>
      <c r="K481" s="2">
        <v>45103</v>
      </c>
      <c r="M481" s="1">
        <v>0</v>
      </c>
      <c r="N481" s="1">
        <v>5022.9399999999996</v>
      </c>
      <c r="O481" s="1">
        <v>2689910.49</v>
      </c>
      <c r="P481" t="s">
        <v>19</v>
      </c>
    </row>
    <row r="482" spans="1:16" x14ac:dyDescent="0.3">
      <c r="A482" t="str">
        <f t="shared" si="7"/>
        <v>301801010</v>
      </c>
      <c r="B482" t="s">
        <v>15</v>
      </c>
      <c r="C482">
        <v>481</v>
      </c>
      <c r="D482" t="s">
        <v>16</v>
      </c>
      <c r="E482">
        <v>224449</v>
      </c>
      <c r="F482">
        <v>2</v>
      </c>
      <c r="G482" t="s">
        <v>17</v>
      </c>
      <c r="H482" t="s">
        <v>18</v>
      </c>
      <c r="J482" s="2">
        <v>45103</v>
      </c>
      <c r="K482" s="2">
        <v>45103</v>
      </c>
      <c r="M482" s="1">
        <v>0</v>
      </c>
      <c r="N482" s="1">
        <v>1897</v>
      </c>
      <c r="O482" s="1">
        <v>2691807.49</v>
      </c>
      <c r="P482" t="s">
        <v>19</v>
      </c>
    </row>
    <row r="483" spans="1:16" x14ac:dyDescent="0.3">
      <c r="A483" t="str">
        <f t="shared" si="7"/>
        <v>301801010</v>
      </c>
      <c r="B483" t="s">
        <v>15</v>
      </c>
      <c r="C483">
        <v>482</v>
      </c>
      <c r="D483" t="s">
        <v>16</v>
      </c>
      <c r="E483">
        <v>224450</v>
      </c>
      <c r="F483">
        <v>2</v>
      </c>
      <c r="G483" t="s">
        <v>17</v>
      </c>
      <c r="H483" t="s">
        <v>18</v>
      </c>
      <c r="J483" s="2">
        <v>45103</v>
      </c>
      <c r="K483" s="2">
        <v>45103</v>
      </c>
      <c r="M483" s="1">
        <v>0</v>
      </c>
      <c r="N483" s="1">
        <v>643.20000000000005</v>
      </c>
      <c r="O483" s="1">
        <v>2692450.69</v>
      </c>
      <c r="P483" t="s">
        <v>19</v>
      </c>
    </row>
    <row r="484" spans="1:16" x14ac:dyDescent="0.3">
      <c r="A484" t="str">
        <f t="shared" si="7"/>
        <v>301801010</v>
      </c>
      <c r="B484" t="s">
        <v>15</v>
      </c>
      <c r="C484">
        <v>483</v>
      </c>
      <c r="D484" t="s">
        <v>16</v>
      </c>
      <c r="E484">
        <v>224451</v>
      </c>
      <c r="F484">
        <v>2</v>
      </c>
      <c r="G484" t="s">
        <v>17</v>
      </c>
      <c r="H484" t="s">
        <v>18</v>
      </c>
      <c r="J484" s="2">
        <v>45103</v>
      </c>
      <c r="K484" s="2">
        <v>45103</v>
      </c>
      <c r="M484" s="1">
        <v>0</v>
      </c>
      <c r="N484" s="1">
        <v>6151</v>
      </c>
      <c r="O484" s="1">
        <v>2698601.69</v>
      </c>
      <c r="P484" t="s">
        <v>19</v>
      </c>
    </row>
    <row r="485" spans="1:16" x14ac:dyDescent="0.3">
      <c r="A485" t="str">
        <f t="shared" si="7"/>
        <v>301801010</v>
      </c>
      <c r="B485" t="s">
        <v>15</v>
      </c>
      <c r="C485">
        <v>484</v>
      </c>
      <c r="D485" t="s">
        <v>16</v>
      </c>
      <c r="E485">
        <v>224452</v>
      </c>
      <c r="F485">
        <v>2</v>
      </c>
      <c r="G485" t="s">
        <v>17</v>
      </c>
      <c r="H485" t="s">
        <v>18</v>
      </c>
      <c r="J485" s="2">
        <v>45103</v>
      </c>
      <c r="K485" s="2">
        <v>45103</v>
      </c>
      <c r="M485" s="1">
        <v>0</v>
      </c>
      <c r="N485" s="1">
        <v>2256</v>
      </c>
      <c r="O485" s="1">
        <v>2700857.69</v>
      </c>
      <c r="P485" t="s">
        <v>19</v>
      </c>
    </row>
    <row r="486" spans="1:16" x14ac:dyDescent="0.3">
      <c r="A486" t="str">
        <f t="shared" si="7"/>
        <v>301801010</v>
      </c>
      <c r="B486" t="s">
        <v>15</v>
      </c>
      <c r="C486">
        <v>485</v>
      </c>
      <c r="D486" t="s">
        <v>16</v>
      </c>
      <c r="E486">
        <v>224453</v>
      </c>
      <c r="F486">
        <v>2</v>
      </c>
      <c r="G486" t="s">
        <v>17</v>
      </c>
      <c r="H486" t="s">
        <v>18</v>
      </c>
      <c r="J486" s="2">
        <v>45103</v>
      </c>
      <c r="K486" s="2">
        <v>45103</v>
      </c>
      <c r="M486" s="1">
        <v>0</v>
      </c>
      <c r="N486" s="1">
        <v>1650</v>
      </c>
      <c r="O486" s="1">
        <v>2702507.69</v>
      </c>
      <c r="P486" t="s">
        <v>19</v>
      </c>
    </row>
    <row r="487" spans="1:16" x14ac:dyDescent="0.3">
      <c r="A487" t="str">
        <f t="shared" si="7"/>
        <v>301801010</v>
      </c>
      <c r="B487" t="s">
        <v>15</v>
      </c>
      <c r="C487">
        <v>486</v>
      </c>
      <c r="D487" t="s">
        <v>16</v>
      </c>
      <c r="E487">
        <v>224454</v>
      </c>
      <c r="F487">
        <v>2</v>
      </c>
      <c r="G487" t="s">
        <v>17</v>
      </c>
      <c r="H487" t="s">
        <v>18</v>
      </c>
      <c r="J487" s="2">
        <v>45103</v>
      </c>
      <c r="K487" s="2">
        <v>45103</v>
      </c>
      <c r="M487" s="1">
        <v>0</v>
      </c>
      <c r="N487" s="1">
        <v>7548</v>
      </c>
      <c r="O487" s="1">
        <v>2710055.69</v>
      </c>
      <c r="P487" t="s">
        <v>19</v>
      </c>
    </row>
    <row r="488" spans="1:16" x14ac:dyDescent="0.3">
      <c r="A488" t="str">
        <f t="shared" si="7"/>
        <v>301801010</v>
      </c>
      <c r="B488" t="s">
        <v>15</v>
      </c>
      <c r="C488">
        <v>487</v>
      </c>
      <c r="D488" t="s">
        <v>16</v>
      </c>
      <c r="E488">
        <v>224457</v>
      </c>
      <c r="F488">
        <v>2</v>
      </c>
      <c r="G488" t="s">
        <v>17</v>
      </c>
      <c r="H488" t="s">
        <v>18</v>
      </c>
      <c r="J488" s="2">
        <v>45103</v>
      </c>
      <c r="K488" s="2">
        <v>45103</v>
      </c>
      <c r="M488" s="1">
        <v>0</v>
      </c>
      <c r="N488" s="1">
        <v>4224</v>
      </c>
      <c r="O488" s="1">
        <v>2714279.69</v>
      </c>
      <c r="P488" t="s">
        <v>19</v>
      </c>
    </row>
    <row r="489" spans="1:16" x14ac:dyDescent="0.3">
      <c r="A489" t="str">
        <f t="shared" si="7"/>
        <v>301801010</v>
      </c>
      <c r="B489" t="s">
        <v>15</v>
      </c>
      <c r="C489">
        <v>488</v>
      </c>
      <c r="D489" t="s">
        <v>16</v>
      </c>
      <c r="E489">
        <v>224472</v>
      </c>
      <c r="F489">
        <v>2</v>
      </c>
      <c r="G489" t="s">
        <v>17</v>
      </c>
      <c r="H489" t="s">
        <v>18</v>
      </c>
      <c r="J489" s="2">
        <v>45105</v>
      </c>
      <c r="K489" s="2">
        <v>45105</v>
      </c>
      <c r="M489" s="1">
        <v>0</v>
      </c>
      <c r="N489" s="1">
        <v>4205.12</v>
      </c>
      <c r="O489" s="1">
        <v>2718484.81</v>
      </c>
      <c r="P489" t="s">
        <v>19</v>
      </c>
    </row>
    <row r="490" spans="1:16" x14ac:dyDescent="0.3">
      <c r="A490" t="str">
        <f t="shared" si="7"/>
        <v>301801010</v>
      </c>
      <c r="B490" t="s">
        <v>15</v>
      </c>
      <c r="C490">
        <v>489</v>
      </c>
      <c r="D490" t="s">
        <v>16</v>
      </c>
      <c r="E490">
        <v>224473</v>
      </c>
      <c r="F490">
        <v>2</v>
      </c>
      <c r="G490" t="s">
        <v>17</v>
      </c>
      <c r="H490" t="s">
        <v>18</v>
      </c>
      <c r="J490" s="2">
        <v>45105</v>
      </c>
      <c r="K490" s="2">
        <v>45105</v>
      </c>
      <c r="M490" s="1">
        <v>0</v>
      </c>
      <c r="N490" s="1">
        <v>2304</v>
      </c>
      <c r="O490" s="1">
        <v>2720788.81</v>
      </c>
      <c r="P490" t="s">
        <v>19</v>
      </c>
    </row>
    <row r="491" spans="1:16" x14ac:dyDescent="0.3">
      <c r="A491" t="str">
        <f t="shared" si="7"/>
        <v>301801010</v>
      </c>
      <c r="B491" t="s">
        <v>15</v>
      </c>
      <c r="C491">
        <v>490</v>
      </c>
      <c r="D491" t="s">
        <v>16</v>
      </c>
      <c r="E491">
        <v>224474</v>
      </c>
      <c r="F491">
        <v>2</v>
      </c>
      <c r="G491" t="s">
        <v>17</v>
      </c>
      <c r="H491" t="s">
        <v>18</v>
      </c>
      <c r="J491" s="2">
        <v>45105</v>
      </c>
      <c r="K491" s="2">
        <v>45105</v>
      </c>
      <c r="M491" s="1">
        <v>0</v>
      </c>
      <c r="N491" s="1">
        <v>2256</v>
      </c>
      <c r="O491" s="1">
        <v>2723044.81</v>
      </c>
      <c r="P491" t="s">
        <v>19</v>
      </c>
    </row>
    <row r="492" spans="1:16" x14ac:dyDescent="0.3">
      <c r="A492" t="str">
        <f t="shared" si="7"/>
        <v>301801010</v>
      </c>
      <c r="B492" t="s">
        <v>15</v>
      </c>
      <c r="C492">
        <v>491</v>
      </c>
      <c r="D492" t="s">
        <v>16</v>
      </c>
      <c r="E492">
        <v>224475</v>
      </c>
      <c r="F492">
        <v>2</v>
      </c>
      <c r="G492" t="s">
        <v>17</v>
      </c>
      <c r="H492" t="s">
        <v>18</v>
      </c>
      <c r="J492" s="2">
        <v>45105</v>
      </c>
      <c r="K492" s="2">
        <v>45105</v>
      </c>
      <c r="M492" s="1">
        <v>0</v>
      </c>
      <c r="N492" s="1">
        <v>7241.6</v>
      </c>
      <c r="O492" s="1">
        <v>2730286.41</v>
      </c>
      <c r="P492" t="s">
        <v>19</v>
      </c>
    </row>
    <row r="493" spans="1:16" x14ac:dyDescent="0.3">
      <c r="A493" t="str">
        <f t="shared" si="7"/>
        <v>301801010</v>
      </c>
      <c r="B493" t="s">
        <v>15</v>
      </c>
      <c r="C493">
        <v>492</v>
      </c>
      <c r="D493" t="s">
        <v>16</v>
      </c>
      <c r="E493">
        <v>224476</v>
      </c>
      <c r="F493">
        <v>2</v>
      </c>
      <c r="G493" t="s">
        <v>17</v>
      </c>
      <c r="H493" t="s">
        <v>18</v>
      </c>
      <c r="J493" s="2">
        <v>45105</v>
      </c>
      <c r="K493" s="2">
        <v>45105</v>
      </c>
      <c r="M493" s="1">
        <v>0</v>
      </c>
      <c r="N493" s="1">
        <v>10085.799999999999</v>
      </c>
      <c r="O493" s="1">
        <v>2740372.21</v>
      </c>
      <c r="P493" t="s">
        <v>19</v>
      </c>
    </row>
    <row r="494" spans="1:16" x14ac:dyDescent="0.3">
      <c r="A494" t="str">
        <f t="shared" si="7"/>
        <v>301801010</v>
      </c>
      <c r="B494" t="s">
        <v>15</v>
      </c>
      <c r="C494">
        <v>493</v>
      </c>
      <c r="D494" t="s">
        <v>16</v>
      </c>
      <c r="E494">
        <v>224477</v>
      </c>
      <c r="F494">
        <v>2</v>
      </c>
      <c r="G494" t="s">
        <v>17</v>
      </c>
      <c r="H494" t="s">
        <v>18</v>
      </c>
      <c r="J494" s="2">
        <v>45105</v>
      </c>
      <c r="K494" s="2">
        <v>45105</v>
      </c>
      <c r="M494" s="1">
        <v>0</v>
      </c>
      <c r="N494" s="1">
        <v>940</v>
      </c>
      <c r="O494" s="1">
        <v>2741312.21</v>
      </c>
      <c r="P494" t="s">
        <v>19</v>
      </c>
    </row>
    <row r="495" spans="1:16" x14ac:dyDescent="0.3">
      <c r="A495" t="str">
        <f t="shared" si="7"/>
        <v>301801010</v>
      </c>
      <c r="B495" t="s">
        <v>15</v>
      </c>
      <c r="C495">
        <v>494</v>
      </c>
      <c r="D495" t="s">
        <v>16</v>
      </c>
      <c r="E495">
        <v>224478</v>
      </c>
      <c r="F495">
        <v>2</v>
      </c>
      <c r="G495" t="s">
        <v>17</v>
      </c>
      <c r="H495" t="s">
        <v>18</v>
      </c>
      <c r="J495" s="2">
        <v>45105</v>
      </c>
      <c r="K495" s="2">
        <v>45105</v>
      </c>
      <c r="M495" s="1">
        <v>0</v>
      </c>
      <c r="N495" s="1">
        <v>1554.8</v>
      </c>
      <c r="O495" s="1">
        <v>2742867.01</v>
      </c>
      <c r="P495" t="s">
        <v>19</v>
      </c>
    </row>
    <row r="496" spans="1:16" x14ac:dyDescent="0.3">
      <c r="A496" t="str">
        <f t="shared" si="7"/>
        <v>301801010</v>
      </c>
      <c r="B496" t="s">
        <v>15</v>
      </c>
      <c r="C496">
        <v>495</v>
      </c>
      <c r="D496" t="s">
        <v>16</v>
      </c>
      <c r="E496">
        <v>224479</v>
      </c>
      <c r="F496">
        <v>2</v>
      </c>
      <c r="G496" t="s">
        <v>17</v>
      </c>
      <c r="H496" t="s">
        <v>18</v>
      </c>
      <c r="J496" s="2">
        <v>45105</v>
      </c>
      <c r="K496" s="2">
        <v>45105</v>
      </c>
      <c r="M496" s="1">
        <v>0</v>
      </c>
      <c r="N496" s="1">
        <v>5434</v>
      </c>
      <c r="O496" s="1">
        <v>2748301.01</v>
      </c>
      <c r="P496" t="s">
        <v>19</v>
      </c>
    </row>
    <row r="497" spans="1:16" x14ac:dyDescent="0.3">
      <c r="A497" t="str">
        <f t="shared" si="7"/>
        <v>301801010</v>
      </c>
      <c r="B497" t="s">
        <v>15</v>
      </c>
      <c r="C497">
        <v>496</v>
      </c>
      <c r="D497" t="s">
        <v>16</v>
      </c>
      <c r="E497">
        <v>224480</v>
      </c>
      <c r="F497">
        <v>2</v>
      </c>
      <c r="G497" t="s">
        <v>17</v>
      </c>
      <c r="H497" t="s">
        <v>18</v>
      </c>
      <c r="J497" s="2">
        <v>45105</v>
      </c>
      <c r="K497" s="2">
        <v>45105</v>
      </c>
      <c r="M497" s="1">
        <v>0</v>
      </c>
      <c r="N497" s="1">
        <v>7322.8</v>
      </c>
      <c r="O497" s="1">
        <v>2755623.81</v>
      </c>
      <c r="P497" t="s">
        <v>19</v>
      </c>
    </row>
    <row r="498" spans="1:16" x14ac:dyDescent="0.3">
      <c r="A498" t="str">
        <f t="shared" si="7"/>
        <v>301801010</v>
      </c>
      <c r="B498" t="s">
        <v>15</v>
      </c>
      <c r="C498">
        <v>497</v>
      </c>
      <c r="D498" t="s">
        <v>16</v>
      </c>
      <c r="E498">
        <v>224481</v>
      </c>
      <c r="F498">
        <v>2</v>
      </c>
      <c r="G498" t="s">
        <v>17</v>
      </c>
      <c r="H498" t="s">
        <v>18</v>
      </c>
      <c r="J498" s="2">
        <v>45105</v>
      </c>
      <c r="K498" s="2">
        <v>45105</v>
      </c>
      <c r="M498" s="1">
        <v>0</v>
      </c>
      <c r="N498" s="1">
        <v>3076.04</v>
      </c>
      <c r="O498" s="1">
        <v>2758699.85</v>
      </c>
      <c r="P498" t="s">
        <v>19</v>
      </c>
    </row>
    <row r="499" spans="1:16" x14ac:dyDescent="0.3">
      <c r="A499" t="str">
        <f t="shared" si="7"/>
        <v>301801010</v>
      </c>
      <c r="B499" t="s">
        <v>15</v>
      </c>
      <c r="C499">
        <v>498</v>
      </c>
      <c r="D499" t="s">
        <v>16</v>
      </c>
      <c r="E499">
        <v>224482</v>
      </c>
      <c r="F499">
        <v>2</v>
      </c>
      <c r="G499" t="s">
        <v>17</v>
      </c>
      <c r="H499" t="s">
        <v>18</v>
      </c>
      <c r="J499" s="2">
        <v>45105</v>
      </c>
      <c r="K499" s="2">
        <v>45105</v>
      </c>
      <c r="M499" s="1">
        <v>0</v>
      </c>
      <c r="N499" s="1">
        <v>11076.6</v>
      </c>
      <c r="O499" s="1">
        <v>2769776.45</v>
      </c>
      <c r="P499" t="s">
        <v>19</v>
      </c>
    </row>
    <row r="500" spans="1:16" x14ac:dyDescent="0.3">
      <c r="A500" t="str">
        <f t="shared" si="7"/>
        <v>301801010</v>
      </c>
      <c r="B500" t="s">
        <v>15</v>
      </c>
      <c r="C500">
        <v>499</v>
      </c>
      <c r="D500" t="s">
        <v>16</v>
      </c>
      <c r="E500">
        <v>224483</v>
      </c>
      <c r="F500">
        <v>2</v>
      </c>
      <c r="G500" t="s">
        <v>17</v>
      </c>
      <c r="H500" t="s">
        <v>18</v>
      </c>
      <c r="J500" s="2">
        <v>45105</v>
      </c>
      <c r="K500" s="2">
        <v>45105</v>
      </c>
      <c r="M500" s="1">
        <v>0</v>
      </c>
      <c r="N500" s="1">
        <v>2256</v>
      </c>
      <c r="O500" s="1">
        <v>2772032.45</v>
      </c>
      <c r="P500" t="s">
        <v>19</v>
      </c>
    </row>
    <row r="501" spans="1:16" x14ac:dyDescent="0.3">
      <c r="A501" t="str">
        <f t="shared" si="7"/>
        <v>301801010</v>
      </c>
      <c r="B501" t="s">
        <v>15</v>
      </c>
      <c r="C501">
        <v>500</v>
      </c>
      <c r="D501" t="s">
        <v>16</v>
      </c>
      <c r="E501">
        <v>224484</v>
      </c>
      <c r="F501">
        <v>2</v>
      </c>
      <c r="G501" t="s">
        <v>17</v>
      </c>
      <c r="H501" t="s">
        <v>18</v>
      </c>
      <c r="J501" s="2">
        <v>45105</v>
      </c>
      <c r="K501" s="2">
        <v>45105</v>
      </c>
      <c r="M501" s="1">
        <v>0</v>
      </c>
      <c r="N501" s="1">
        <v>846</v>
      </c>
      <c r="O501" s="1">
        <v>2772878.45</v>
      </c>
      <c r="P501" t="s">
        <v>19</v>
      </c>
    </row>
    <row r="502" spans="1:16" x14ac:dyDescent="0.3">
      <c r="A502" t="str">
        <f t="shared" si="7"/>
        <v>301801010</v>
      </c>
      <c r="B502" t="s">
        <v>15</v>
      </c>
      <c r="C502">
        <v>501</v>
      </c>
      <c r="D502" t="s">
        <v>16</v>
      </c>
      <c r="E502">
        <v>224485</v>
      </c>
      <c r="F502">
        <v>2</v>
      </c>
      <c r="G502" t="s">
        <v>17</v>
      </c>
      <c r="H502" t="s">
        <v>18</v>
      </c>
      <c r="J502" s="2">
        <v>45105</v>
      </c>
      <c r="K502" s="2">
        <v>45105</v>
      </c>
      <c r="M502" s="1">
        <v>0</v>
      </c>
      <c r="N502" s="1">
        <v>1830.4</v>
      </c>
      <c r="O502" s="1">
        <v>2774708.85</v>
      </c>
      <c r="P502" t="s">
        <v>19</v>
      </c>
    </row>
    <row r="503" spans="1:16" x14ac:dyDescent="0.3">
      <c r="A503" t="str">
        <f t="shared" si="7"/>
        <v>301801010</v>
      </c>
      <c r="B503" t="s">
        <v>15</v>
      </c>
      <c r="C503">
        <v>502</v>
      </c>
      <c r="D503" t="s">
        <v>16</v>
      </c>
      <c r="E503">
        <v>224486</v>
      </c>
      <c r="F503">
        <v>2</v>
      </c>
      <c r="G503" t="s">
        <v>17</v>
      </c>
      <c r="H503" t="s">
        <v>18</v>
      </c>
      <c r="J503" s="2">
        <v>45105</v>
      </c>
      <c r="K503" s="2">
        <v>45105</v>
      </c>
      <c r="M503" s="1">
        <v>0</v>
      </c>
      <c r="N503" s="1">
        <v>3086.26</v>
      </c>
      <c r="O503" s="1">
        <v>2777795.11</v>
      </c>
      <c r="P503" t="s">
        <v>19</v>
      </c>
    </row>
    <row r="504" spans="1:16" x14ac:dyDescent="0.3">
      <c r="A504" t="str">
        <f t="shared" si="7"/>
        <v>301801010</v>
      </c>
      <c r="B504" t="s">
        <v>15</v>
      </c>
      <c r="C504">
        <v>503</v>
      </c>
      <c r="D504" t="s">
        <v>16</v>
      </c>
      <c r="E504">
        <v>224553</v>
      </c>
      <c r="F504">
        <v>2</v>
      </c>
      <c r="G504" t="s">
        <v>17</v>
      </c>
      <c r="H504" t="s">
        <v>18</v>
      </c>
      <c r="J504" s="2">
        <v>45106</v>
      </c>
      <c r="K504" s="2">
        <v>45106</v>
      </c>
      <c r="M504" s="1">
        <v>0</v>
      </c>
      <c r="N504" s="1">
        <v>640.79999999999995</v>
      </c>
      <c r="O504" s="1">
        <v>2778435.91</v>
      </c>
      <c r="P504" t="s">
        <v>19</v>
      </c>
    </row>
    <row r="505" spans="1:16" x14ac:dyDescent="0.3">
      <c r="A505" t="str">
        <f t="shared" si="7"/>
        <v>301801010</v>
      </c>
      <c r="B505" t="s">
        <v>15</v>
      </c>
      <c r="C505">
        <v>504</v>
      </c>
      <c r="D505" t="s">
        <v>16</v>
      </c>
      <c r="E505">
        <v>224554</v>
      </c>
      <c r="F505">
        <v>2</v>
      </c>
      <c r="G505" t="s">
        <v>17</v>
      </c>
      <c r="H505" t="s">
        <v>18</v>
      </c>
      <c r="J505" s="2">
        <v>45106</v>
      </c>
      <c r="K505" s="2">
        <v>45106</v>
      </c>
      <c r="M505" s="1">
        <v>0</v>
      </c>
      <c r="N505" s="1">
        <v>3395</v>
      </c>
      <c r="O505" s="1">
        <v>2781830.91</v>
      </c>
      <c r="P505" t="s">
        <v>19</v>
      </c>
    </row>
    <row r="506" spans="1:16" x14ac:dyDescent="0.3">
      <c r="A506" t="str">
        <f t="shared" si="7"/>
        <v>301801010</v>
      </c>
      <c r="B506" t="s">
        <v>15</v>
      </c>
      <c r="C506">
        <v>505</v>
      </c>
      <c r="D506" t="s">
        <v>16</v>
      </c>
      <c r="E506">
        <v>224555</v>
      </c>
      <c r="F506">
        <v>2</v>
      </c>
      <c r="G506" t="s">
        <v>17</v>
      </c>
      <c r="H506" t="s">
        <v>18</v>
      </c>
      <c r="J506" s="2">
        <v>45106</v>
      </c>
      <c r="K506" s="2">
        <v>45106</v>
      </c>
      <c r="M506" s="1">
        <v>0</v>
      </c>
      <c r="N506" s="1">
        <v>3290</v>
      </c>
      <c r="O506" s="1">
        <v>2785120.91</v>
      </c>
      <c r="P506" t="s">
        <v>19</v>
      </c>
    </row>
    <row r="507" spans="1:16" x14ac:dyDescent="0.3">
      <c r="A507" t="str">
        <f t="shared" si="7"/>
        <v>301801010</v>
      </c>
      <c r="B507" t="s">
        <v>15</v>
      </c>
      <c r="C507">
        <v>506</v>
      </c>
      <c r="D507" t="s">
        <v>16</v>
      </c>
      <c r="E507">
        <v>224556</v>
      </c>
      <c r="F507">
        <v>2</v>
      </c>
      <c r="G507" t="s">
        <v>17</v>
      </c>
      <c r="H507" t="s">
        <v>18</v>
      </c>
      <c r="J507" s="2">
        <v>45106</v>
      </c>
      <c r="K507" s="2">
        <v>45106</v>
      </c>
      <c r="M507" s="1">
        <v>0</v>
      </c>
      <c r="N507" s="1">
        <v>7205.44</v>
      </c>
      <c r="O507" s="1">
        <v>2792326.35</v>
      </c>
      <c r="P507" t="s">
        <v>19</v>
      </c>
    </row>
    <row r="508" spans="1:16" x14ac:dyDescent="0.3">
      <c r="A508" t="str">
        <f t="shared" si="7"/>
        <v>301801010</v>
      </c>
      <c r="B508" t="s">
        <v>15</v>
      </c>
      <c r="C508">
        <v>507</v>
      </c>
      <c r="D508" t="s">
        <v>16</v>
      </c>
      <c r="E508">
        <v>224557</v>
      </c>
      <c r="F508">
        <v>2</v>
      </c>
      <c r="G508" t="s">
        <v>17</v>
      </c>
      <c r="H508" t="s">
        <v>18</v>
      </c>
      <c r="J508" s="2">
        <v>45106</v>
      </c>
      <c r="K508" s="2">
        <v>45106</v>
      </c>
      <c r="M508" s="1">
        <v>0</v>
      </c>
      <c r="N508" s="1">
        <v>5238</v>
      </c>
      <c r="O508" s="1">
        <v>2797564.35</v>
      </c>
      <c r="P508" t="s">
        <v>19</v>
      </c>
    </row>
    <row r="509" spans="1:16" x14ac:dyDescent="0.3">
      <c r="A509" t="str">
        <f t="shared" si="7"/>
        <v>301801010</v>
      </c>
      <c r="B509" t="s">
        <v>15</v>
      </c>
      <c r="C509">
        <v>508</v>
      </c>
      <c r="D509" t="s">
        <v>16</v>
      </c>
      <c r="E509">
        <v>224559</v>
      </c>
      <c r="F509">
        <v>2</v>
      </c>
      <c r="G509" t="s">
        <v>17</v>
      </c>
      <c r="H509" t="s">
        <v>18</v>
      </c>
      <c r="J509" s="2">
        <v>45107</v>
      </c>
      <c r="K509" s="2">
        <v>45107</v>
      </c>
      <c r="M509" s="1">
        <v>0</v>
      </c>
      <c r="N509" s="1">
        <v>720</v>
      </c>
      <c r="O509" s="1">
        <v>2798284.35</v>
      </c>
      <c r="P509" t="s">
        <v>19</v>
      </c>
    </row>
    <row r="510" spans="1:16" x14ac:dyDescent="0.3">
      <c r="A510" t="str">
        <f t="shared" si="7"/>
        <v>301801010</v>
      </c>
      <c r="B510" t="s">
        <v>15</v>
      </c>
      <c r="C510">
        <v>509</v>
      </c>
      <c r="D510" t="s">
        <v>16</v>
      </c>
      <c r="E510">
        <v>224560</v>
      </c>
      <c r="F510">
        <v>2</v>
      </c>
      <c r="G510" t="s">
        <v>17</v>
      </c>
      <c r="H510" t="s">
        <v>18</v>
      </c>
      <c r="J510" s="2">
        <v>45107</v>
      </c>
      <c r="K510" s="2">
        <v>45107</v>
      </c>
      <c r="M510" s="1">
        <v>0</v>
      </c>
      <c r="N510" s="1">
        <v>3161.04</v>
      </c>
      <c r="O510" s="1">
        <v>2801445.39</v>
      </c>
      <c r="P510" t="s">
        <v>19</v>
      </c>
    </row>
    <row r="511" spans="1:16" x14ac:dyDescent="0.3">
      <c r="A511" t="str">
        <f t="shared" si="7"/>
        <v>301801010</v>
      </c>
      <c r="B511" t="s">
        <v>15</v>
      </c>
      <c r="C511">
        <v>510</v>
      </c>
      <c r="D511" t="s">
        <v>16</v>
      </c>
      <c r="E511">
        <v>224561</v>
      </c>
      <c r="F511">
        <v>2</v>
      </c>
      <c r="G511" t="s">
        <v>17</v>
      </c>
      <c r="H511" t="s">
        <v>18</v>
      </c>
      <c r="J511" s="2">
        <v>45107</v>
      </c>
      <c r="K511" s="2">
        <v>45107</v>
      </c>
      <c r="M511" s="1">
        <v>0</v>
      </c>
      <c r="N511" s="1">
        <v>6367.72</v>
      </c>
      <c r="O511" s="1">
        <v>2807813.11</v>
      </c>
      <c r="P511" t="s">
        <v>19</v>
      </c>
    </row>
    <row r="512" spans="1:16" x14ac:dyDescent="0.3">
      <c r="A512" t="str">
        <f t="shared" si="7"/>
        <v>301801010</v>
      </c>
      <c r="B512" t="s">
        <v>15</v>
      </c>
      <c r="C512">
        <v>511</v>
      </c>
      <c r="D512" t="s">
        <v>16</v>
      </c>
      <c r="E512">
        <v>224562</v>
      </c>
      <c r="F512">
        <v>2</v>
      </c>
      <c r="G512" t="s">
        <v>17</v>
      </c>
      <c r="H512" t="s">
        <v>18</v>
      </c>
      <c r="J512" s="2">
        <v>45107</v>
      </c>
      <c r="K512" s="2">
        <v>45107</v>
      </c>
      <c r="M512" s="1">
        <v>0</v>
      </c>
      <c r="N512" s="1">
        <v>208.35</v>
      </c>
      <c r="O512" s="1">
        <v>2808021.46</v>
      </c>
      <c r="P512" t="s">
        <v>19</v>
      </c>
    </row>
    <row r="513" spans="1:16" x14ac:dyDescent="0.3">
      <c r="A513" t="str">
        <f t="shared" si="7"/>
        <v>301801010</v>
      </c>
      <c r="B513" t="s">
        <v>15</v>
      </c>
      <c r="C513">
        <v>512</v>
      </c>
      <c r="D513" t="s">
        <v>16</v>
      </c>
      <c r="E513">
        <v>224563</v>
      </c>
      <c r="F513">
        <v>2</v>
      </c>
      <c r="G513" t="s">
        <v>17</v>
      </c>
      <c r="H513" t="s">
        <v>18</v>
      </c>
      <c r="J513" s="2">
        <v>45107</v>
      </c>
      <c r="K513" s="2">
        <v>45107</v>
      </c>
      <c r="M513" s="1">
        <v>0</v>
      </c>
      <c r="N513" s="1">
        <v>3492</v>
      </c>
      <c r="O513" s="1">
        <v>2811513.46</v>
      </c>
      <c r="P513" t="s">
        <v>19</v>
      </c>
    </row>
    <row r="514" spans="1:16" x14ac:dyDescent="0.3">
      <c r="A514" t="str">
        <f t="shared" ref="A514:A577" si="8">"301801010"</f>
        <v>301801010</v>
      </c>
      <c r="B514" t="s">
        <v>15</v>
      </c>
      <c r="C514">
        <v>513</v>
      </c>
      <c r="D514" t="s">
        <v>16</v>
      </c>
      <c r="E514">
        <v>224564</v>
      </c>
      <c r="F514">
        <v>2</v>
      </c>
      <c r="G514" t="s">
        <v>17</v>
      </c>
      <c r="H514" t="s">
        <v>18</v>
      </c>
      <c r="J514" s="2">
        <v>45107</v>
      </c>
      <c r="K514" s="2">
        <v>45107</v>
      </c>
      <c r="M514" s="1">
        <v>0</v>
      </c>
      <c r="N514" s="1">
        <v>27531.85</v>
      </c>
      <c r="O514" s="1">
        <v>2839045.31</v>
      </c>
      <c r="P514" t="s">
        <v>19</v>
      </c>
    </row>
    <row r="515" spans="1:16" x14ac:dyDescent="0.3">
      <c r="A515" t="str">
        <f t="shared" si="8"/>
        <v>301801010</v>
      </c>
      <c r="B515" t="s">
        <v>15</v>
      </c>
      <c r="C515">
        <v>514</v>
      </c>
      <c r="D515" t="s">
        <v>16</v>
      </c>
      <c r="E515">
        <v>224565</v>
      </c>
      <c r="F515">
        <v>2</v>
      </c>
      <c r="G515" t="s">
        <v>17</v>
      </c>
      <c r="H515" t="s">
        <v>18</v>
      </c>
      <c r="J515" s="2">
        <v>45107</v>
      </c>
      <c r="K515" s="2">
        <v>45107</v>
      </c>
      <c r="M515" s="1">
        <v>0</v>
      </c>
      <c r="N515" s="1">
        <v>2280</v>
      </c>
      <c r="O515" s="1">
        <v>2841325.31</v>
      </c>
      <c r="P515" t="s">
        <v>19</v>
      </c>
    </row>
    <row r="516" spans="1:16" x14ac:dyDescent="0.3">
      <c r="A516" t="str">
        <f t="shared" si="8"/>
        <v>301801010</v>
      </c>
      <c r="B516" t="s">
        <v>15</v>
      </c>
      <c r="C516">
        <v>515</v>
      </c>
      <c r="D516" t="s">
        <v>16</v>
      </c>
      <c r="E516">
        <v>224566</v>
      </c>
      <c r="F516">
        <v>2</v>
      </c>
      <c r="G516" t="s">
        <v>17</v>
      </c>
      <c r="H516" t="s">
        <v>18</v>
      </c>
      <c r="J516" s="2">
        <v>45107</v>
      </c>
      <c r="K516" s="2">
        <v>45107</v>
      </c>
      <c r="M516" s="1">
        <v>0</v>
      </c>
      <c r="N516" s="1">
        <v>5320</v>
      </c>
      <c r="O516" s="1">
        <v>2846645.31</v>
      </c>
      <c r="P516" t="s">
        <v>19</v>
      </c>
    </row>
    <row r="517" spans="1:16" x14ac:dyDescent="0.3">
      <c r="A517" t="str">
        <f t="shared" si="8"/>
        <v>301801010</v>
      </c>
      <c r="B517" t="s">
        <v>15</v>
      </c>
      <c r="C517">
        <v>516</v>
      </c>
      <c r="D517" t="s">
        <v>16</v>
      </c>
      <c r="E517">
        <v>224567</v>
      </c>
      <c r="F517">
        <v>2</v>
      </c>
      <c r="G517" t="s">
        <v>17</v>
      </c>
      <c r="H517" t="s">
        <v>18</v>
      </c>
      <c r="J517" s="2">
        <v>45107</v>
      </c>
      <c r="K517" s="2">
        <v>45107</v>
      </c>
      <c r="M517" s="1">
        <v>0</v>
      </c>
      <c r="N517" s="1">
        <v>4173.3999999999996</v>
      </c>
      <c r="O517" s="1">
        <v>2850818.71</v>
      </c>
      <c r="P517" t="s">
        <v>19</v>
      </c>
    </row>
    <row r="518" spans="1:16" x14ac:dyDescent="0.3">
      <c r="A518" t="str">
        <f t="shared" si="8"/>
        <v>301801010</v>
      </c>
      <c r="B518" t="s">
        <v>15</v>
      </c>
      <c r="C518">
        <v>517</v>
      </c>
      <c r="D518" t="s">
        <v>16</v>
      </c>
      <c r="E518">
        <v>224568</v>
      </c>
      <c r="F518">
        <v>2</v>
      </c>
      <c r="G518" t="s">
        <v>17</v>
      </c>
      <c r="H518" t="s">
        <v>18</v>
      </c>
      <c r="J518" s="2">
        <v>45107</v>
      </c>
      <c r="K518" s="2">
        <v>45107</v>
      </c>
      <c r="M518" s="1">
        <v>0</v>
      </c>
      <c r="N518" s="1">
        <v>2328</v>
      </c>
      <c r="O518" s="1">
        <v>2853146.71</v>
      </c>
      <c r="P518" t="s">
        <v>19</v>
      </c>
    </row>
    <row r="519" spans="1:16" x14ac:dyDescent="0.3">
      <c r="A519" t="str">
        <f t="shared" si="8"/>
        <v>301801010</v>
      </c>
      <c r="B519" t="s">
        <v>15</v>
      </c>
      <c r="C519">
        <v>518</v>
      </c>
      <c r="D519" t="s">
        <v>16</v>
      </c>
      <c r="E519">
        <v>224569</v>
      </c>
      <c r="F519">
        <v>2</v>
      </c>
      <c r="G519" t="s">
        <v>17</v>
      </c>
      <c r="H519" t="s">
        <v>18</v>
      </c>
      <c r="J519" s="2">
        <v>45107</v>
      </c>
      <c r="K519" s="2">
        <v>45107</v>
      </c>
      <c r="M519" s="1">
        <v>0</v>
      </c>
      <c r="N519" s="1">
        <v>2256</v>
      </c>
      <c r="O519" s="1">
        <v>2855402.71</v>
      </c>
      <c r="P519" t="s">
        <v>19</v>
      </c>
    </row>
    <row r="520" spans="1:16" x14ac:dyDescent="0.3">
      <c r="A520" t="str">
        <f t="shared" si="8"/>
        <v>301801010</v>
      </c>
      <c r="B520" t="s">
        <v>15</v>
      </c>
      <c r="C520">
        <v>519</v>
      </c>
      <c r="D520" t="s">
        <v>16</v>
      </c>
      <c r="E520">
        <v>224570</v>
      </c>
      <c r="F520">
        <v>2</v>
      </c>
      <c r="G520" t="s">
        <v>17</v>
      </c>
      <c r="H520" t="s">
        <v>18</v>
      </c>
      <c r="J520" s="2">
        <v>45107</v>
      </c>
      <c r="K520" s="2">
        <v>45107</v>
      </c>
      <c r="M520" s="1">
        <v>0</v>
      </c>
      <c r="N520" s="1">
        <v>2572.8000000000002</v>
      </c>
      <c r="O520" s="1">
        <v>2857975.51</v>
      </c>
      <c r="P520" t="s">
        <v>19</v>
      </c>
    </row>
    <row r="521" spans="1:16" x14ac:dyDescent="0.3">
      <c r="A521" t="str">
        <f t="shared" si="8"/>
        <v>301801010</v>
      </c>
      <c r="B521" t="s">
        <v>15</v>
      </c>
      <c r="C521">
        <v>520</v>
      </c>
      <c r="D521" t="s">
        <v>16</v>
      </c>
      <c r="E521">
        <v>224625</v>
      </c>
      <c r="F521">
        <v>2</v>
      </c>
      <c r="G521" t="s">
        <v>17</v>
      </c>
      <c r="H521" t="s">
        <v>18</v>
      </c>
      <c r="J521" s="2">
        <v>45111</v>
      </c>
      <c r="K521" s="2">
        <v>45111</v>
      </c>
      <c r="M521" s="1">
        <v>0</v>
      </c>
      <c r="N521" s="1">
        <v>7257.44</v>
      </c>
      <c r="O521" s="1">
        <v>2865232.95</v>
      </c>
      <c r="P521" t="s">
        <v>19</v>
      </c>
    </row>
    <row r="522" spans="1:16" x14ac:dyDescent="0.3">
      <c r="A522" t="str">
        <f t="shared" si="8"/>
        <v>301801010</v>
      </c>
      <c r="B522" t="s">
        <v>15</v>
      </c>
      <c r="C522">
        <v>521</v>
      </c>
      <c r="D522" t="s">
        <v>16</v>
      </c>
      <c r="E522">
        <v>224626</v>
      </c>
      <c r="F522">
        <v>2</v>
      </c>
      <c r="G522" t="s">
        <v>17</v>
      </c>
      <c r="H522" t="s">
        <v>18</v>
      </c>
      <c r="J522" s="2">
        <v>45111</v>
      </c>
      <c r="K522" s="2">
        <v>45111</v>
      </c>
      <c r="M522" s="1">
        <v>0</v>
      </c>
      <c r="N522" s="1">
        <v>11372</v>
      </c>
      <c r="O522" s="1">
        <v>2876604.95</v>
      </c>
      <c r="P522" t="s">
        <v>19</v>
      </c>
    </row>
    <row r="523" spans="1:16" x14ac:dyDescent="0.3">
      <c r="A523" t="str">
        <f t="shared" si="8"/>
        <v>301801010</v>
      </c>
      <c r="B523" t="s">
        <v>15</v>
      </c>
      <c r="C523">
        <v>522</v>
      </c>
      <c r="D523" t="s">
        <v>16</v>
      </c>
      <c r="E523">
        <v>224627</v>
      </c>
      <c r="F523">
        <v>2</v>
      </c>
      <c r="G523" t="s">
        <v>17</v>
      </c>
      <c r="H523" t="s">
        <v>18</v>
      </c>
      <c r="J523" s="2">
        <v>45111</v>
      </c>
      <c r="K523" s="2">
        <v>45111</v>
      </c>
      <c r="M523" s="1">
        <v>0</v>
      </c>
      <c r="N523" s="1">
        <v>5292</v>
      </c>
      <c r="O523" s="1">
        <v>2881896.95</v>
      </c>
      <c r="P523" t="s">
        <v>19</v>
      </c>
    </row>
    <row r="524" spans="1:16" x14ac:dyDescent="0.3">
      <c r="A524" t="str">
        <f t="shared" si="8"/>
        <v>301801010</v>
      </c>
      <c r="B524" t="s">
        <v>15</v>
      </c>
      <c r="C524">
        <v>523</v>
      </c>
      <c r="D524" t="s">
        <v>16</v>
      </c>
      <c r="E524">
        <v>224628</v>
      </c>
      <c r="F524">
        <v>2</v>
      </c>
      <c r="G524" t="s">
        <v>17</v>
      </c>
      <c r="H524" t="s">
        <v>18</v>
      </c>
      <c r="J524" s="2">
        <v>45111</v>
      </c>
      <c r="K524" s="2">
        <v>45111</v>
      </c>
      <c r="M524" s="1">
        <v>0</v>
      </c>
      <c r="N524" s="1">
        <v>3008</v>
      </c>
      <c r="O524" s="1">
        <v>2884904.95</v>
      </c>
      <c r="P524" t="s">
        <v>19</v>
      </c>
    </row>
    <row r="525" spans="1:16" x14ac:dyDescent="0.3">
      <c r="A525" t="str">
        <f t="shared" si="8"/>
        <v>301801010</v>
      </c>
      <c r="B525" t="s">
        <v>15</v>
      </c>
      <c r="C525">
        <v>524</v>
      </c>
      <c r="D525" t="s">
        <v>16</v>
      </c>
      <c r="E525">
        <v>224629</v>
      </c>
      <c r="F525">
        <v>2</v>
      </c>
      <c r="G525" t="s">
        <v>17</v>
      </c>
      <c r="H525" t="s">
        <v>18</v>
      </c>
      <c r="J525" s="2">
        <v>45111</v>
      </c>
      <c r="K525" s="2">
        <v>45111</v>
      </c>
      <c r="M525" s="1">
        <v>0</v>
      </c>
      <c r="N525" s="1">
        <v>5316.6</v>
      </c>
      <c r="O525" s="1">
        <v>2890221.55</v>
      </c>
      <c r="P525" t="s">
        <v>19</v>
      </c>
    </row>
    <row r="526" spans="1:16" x14ac:dyDescent="0.3">
      <c r="A526" t="str">
        <f t="shared" si="8"/>
        <v>301801010</v>
      </c>
      <c r="B526" t="s">
        <v>15</v>
      </c>
      <c r="C526">
        <v>525</v>
      </c>
      <c r="D526" t="s">
        <v>16</v>
      </c>
      <c r="E526">
        <v>224630</v>
      </c>
      <c r="F526">
        <v>2</v>
      </c>
      <c r="G526" t="s">
        <v>17</v>
      </c>
      <c r="H526" t="s">
        <v>18</v>
      </c>
      <c r="J526" s="2">
        <v>45111</v>
      </c>
      <c r="K526" s="2">
        <v>45111</v>
      </c>
      <c r="M526" s="1">
        <v>0</v>
      </c>
      <c r="N526" s="1">
        <v>2304</v>
      </c>
      <c r="O526" s="1">
        <v>2892525.55</v>
      </c>
      <c r="P526" t="s">
        <v>19</v>
      </c>
    </row>
    <row r="527" spans="1:16" x14ac:dyDescent="0.3">
      <c r="A527" t="str">
        <f t="shared" si="8"/>
        <v>301801010</v>
      </c>
      <c r="B527" t="s">
        <v>15</v>
      </c>
      <c r="C527">
        <v>526</v>
      </c>
      <c r="D527" t="s">
        <v>16</v>
      </c>
      <c r="E527">
        <v>224631</v>
      </c>
      <c r="F527">
        <v>2</v>
      </c>
      <c r="G527" t="s">
        <v>17</v>
      </c>
      <c r="H527" t="s">
        <v>18</v>
      </c>
      <c r="J527" s="2">
        <v>45112</v>
      </c>
      <c r="K527" s="2">
        <v>45112</v>
      </c>
      <c r="M527" s="1">
        <v>0</v>
      </c>
      <c r="N527" s="1">
        <v>6469.4</v>
      </c>
      <c r="O527" s="1">
        <v>2898994.95</v>
      </c>
      <c r="P527" t="s">
        <v>19</v>
      </c>
    </row>
    <row r="528" spans="1:16" x14ac:dyDescent="0.3">
      <c r="A528" t="str">
        <f t="shared" si="8"/>
        <v>301801010</v>
      </c>
      <c r="B528" t="s">
        <v>15</v>
      </c>
      <c r="C528">
        <v>527</v>
      </c>
      <c r="D528" t="s">
        <v>16</v>
      </c>
      <c r="E528">
        <v>224632</v>
      </c>
      <c r="F528">
        <v>2</v>
      </c>
      <c r="G528" t="s">
        <v>17</v>
      </c>
      <c r="H528" t="s">
        <v>18</v>
      </c>
      <c r="J528" s="2">
        <v>45112</v>
      </c>
      <c r="K528" s="2">
        <v>45112</v>
      </c>
      <c r="M528" s="1">
        <v>0</v>
      </c>
      <c r="N528" s="1">
        <v>2632</v>
      </c>
      <c r="O528" s="1">
        <v>2901626.95</v>
      </c>
      <c r="P528" t="s">
        <v>19</v>
      </c>
    </row>
    <row r="529" spans="1:16" x14ac:dyDescent="0.3">
      <c r="A529" t="str">
        <f t="shared" si="8"/>
        <v>301801010</v>
      </c>
      <c r="B529" t="s">
        <v>15</v>
      </c>
      <c r="C529">
        <v>528</v>
      </c>
      <c r="D529" t="s">
        <v>16</v>
      </c>
      <c r="E529">
        <v>224633</v>
      </c>
      <c r="F529">
        <v>2</v>
      </c>
      <c r="G529" t="s">
        <v>17</v>
      </c>
      <c r="H529" t="s">
        <v>18</v>
      </c>
      <c r="J529" s="2">
        <v>45112</v>
      </c>
      <c r="K529" s="2">
        <v>45112</v>
      </c>
      <c r="M529" s="1">
        <v>0</v>
      </c>
      <c r="N529" s="1">
        <v>3250</v>
      </c>
      <c r="O529" s="1">
        <v>2904876.95</v>
      </c>
      <c r="P529" t="s">
        <v>19</v>
      </c>
    </row>
    <row r="530" spans="1:16" x14ac:dyDescent="0.3">
      <c r="A530" t="str">
        <f t="shared" si="8"/>
        <v>301801010</v>
      </c>
      <c r="B530" t="s">
        <v>15</v>
      </c>
      <c r="C530">
        <v>529</v>
      </c>
      <c r="D530" t="s">
        <v>16</v>
      </c>
      <c r="E530">
        <v>224634</v>
      </c>
      <c r="F530">
        <v>2</v>
      </c>
      <c r="G530" t="s">
        <v>17</v>
      </c>
      <c r="H530" t="s">
        <v>18</v>
      </c>
      <c r="J530" s="2">
        <v>45112</v>
      </c>
      <c r="K530" s="2">
        <v>45112</v>
      </c>
      <c r="M530" s="1">
        <v>0</v>
      </c>
      <c r="N530" s="1">
        <v>2950.4</v>
      </c>
      <c r="O530" s="1">
        <v>2907827.35</v>
      </c>
      <c r="P530" t="s">
        <v>19</v>
      </c>
    </row>
    <row r="531" spans="1:16" x14ac:dyDescent="0.3">
      <c r="A531" t="str">
        <f t="shared" si="8"/>
        <v>301801010</v>
      </c>
      <c r="B531" t="s">
        <v>15</v>
      </c>
      <c r="C531">
        <v>530</v>
      </c>
      <c r="D531" t="s">
        <v>16</v>
      </c>
      <c r="E531">
        <v>224635</v>
      </c>
      <c r="F531">
        <v>2</v>
      </c>
      <c r="G531" t="s">
        <v>17</v>
      </c>
      <c r="H531" t="s">
        <v>18</v>
      </c>
      <c r="J531" s="2">
        <v>45112</v>
      </c>
      <c r="K531" s="2">
        <v>45112</v>
      </c>
      <c r="M531" s="1">
        <v>0</v>
      </c>
      <c r="N531" s="1">
        <v>2256</v>
      </c>
      <c r="O531" s="1">
        <v>2910083.35</v>
      </c>
      <c r="P531" t="s">
        <v>19</v>
      </c>
    </row>
    <row r="532" spans="1:16" x14ac:dyDescent="0.3">
      <c r="A532" t="str">
        <f t="shared" si="8"/>
        <v>301801010</v>
      </c>
      <c r="B532" t="s">
        <v>15</v>
      </c>
      <c r="C532">
        <v>531</v>
      </c>
      <c r="D532" t="s">
        <v>16</v>
      </c>
      <c r="E532">
        <v>224636</v>
      </c>
      <c r="F532">
        <v>2</v>
      </c>
      <c r="G532" t="s">
        <v>17</v>
      </c>
      <c r="H532" t="s">
        <v>18</v>
      </c>
      <c r="J532" s="2">
        <v>45112</v>
      </c>
      <c r="K532" s="2">
        <v>45112</v>
      </c>
      <c r="M532" s="1">
        <v>0</v>
      </c>
      <c r="N532" s="1">
        <v>964.8</v>
      </c>
      <c r="O532" s="1">
        <v>2911048.15</v>
      </c>
      <c r="P532" t="s">
        <v>19</v>
      </c>
    </row>
    <row r="533" spans="1:16" x14ac:dyDescent="0.3">
      <c r="A533" t="str">
        <f t="shared" si="8"/>
        <v>301801010</v>
      </c>
      <c r="B533" t="s">
        <v>15</v>
      </c>
      <c r="C533">
        <v>532</v>
      </c>
      <c r="D533" t="s">
        <v>16</v>
      </c>
      <c r="E533">
        <v>224637</v>
      </c>
      <c r="F533">
        <v>2</v>
      </c>
      <c r="G533" t="s">
        <v>17</v>
      </c>
      <c r="H533" t="s">
        <v>18</v>
      </c>
      <c r="J533" s="2">
        <v>45112</v>
      </c>
      <c r="K533" s="2">
        <v>45112</v>
      </c>
      <c r="M533" s="1">
        <v>0</v>
      </c>
      <c r="N533" s="1">
        <v>5843.24</v>
      </c>
      <c r="O533" s="1">
        <v>2916891.39</v>
      </c>
      <c r="P533" t="s">
        <v>19</v>
      </c>
    </row>
    <row r="534" spans="1:16" x14ac:dyDescent="0.3">
      <c r="A534" t="str">
        <f t="shared" si="8"/>
        <v>301801010</v>
      </c>
      <c r="B534" t="s">
        <v>15</v>
      </c>
      <c r="C534">
        <v>533</v>
      </c>
      <c r="D534" t="s">
        <v>16</v>
      </c>
      <c r="E534">
        <v>224638</v>
      </c>
      <c r="F534">
        <v>2</v>
      </c>
      <c r="G534" t="s">
        <v>17</v>
      </c>
      <c r="H534" t="s">
        <v>18</v>
      </c>
      <c r="J534" s="2">
        <v>45112</v>
      </c>
      <c r="K534" s="2">
        <v>45112</v>
      </c>
      <c r="M534" s="1">
        <v>0</v>
      </c>
      <c r="N534" s="1">
        <v>3371.6</v>
      </c>
      <c r="O534" s="1">
        <v>2920262.99</v>
      </c>
      <c r="P534" t="s">
        <v>19</v>
      </c>
    </row>
    <row r="535" spans="1:16" x14ac:dyDescent="0.3">
      <c r="A535" t="str">
        <f t="shared" si="8"/>
        <v>301801010</v>
      </c>
      <c r="B535" t="s">
        <v>15</v>
      </c>
      <c r="C535">
        <v>534</v>
      </c>
      <c r="D535" t="s">
        <v>16</v>
      </c>
      <c r="E535">
        <v>224639</v>
      </c>
      <c r="F535">
        <v>2</v>
      </c>
      <c r="G535" t="s">
        <v>17</v>
      </c>
      <c r="H535" t="s">
        <v>18</v>
      </c>
      <c r="J535" s="2">
        <v>45112</v>
      </c>
      <c r="K535" s="2">
        <v>45112</v>
      </c>
      <c r="M535" s="1">
        <v>0</v>
      </c>
      <c r="N535" s="1">
        <v>31264.799999999999</v>
      </c>
      <c r="O535" s="1">
        <v>2951527.79</v>
      </c>
      <c r="P535" t="s">
        <v>19</v>
      </c>
    </row>
    <row r="536" spans="1:16" x14ac:dyDescent="0.3">
      <c r="A536" t="str">
        <f t="shared" si="8"/>
        <v>301801010</v>
      </c>
      <c r="B536" t="s">
        <v>15</v>
      </c>
      <c r="C536">
        <v>535</v>
      </c>
      <c r="D536" t="s">
        <v>16</v>
      </c>
      <c r="E536">
        <v>224640</v>
      </c>
      <c r="F536">
        <v>2</v>
      </c>
      <c r="G536" t="s">
        <v>17</v>
      </c>
      <c r="H536" t="s">
        <v>18</v>
      </c>
      <c r="J536" s="2">
        <v>45112</v>
      </c>
      <c r="K536" s="2">
        <v>45112</v>
      </c>
      <c r="M536" s="1">
        <v>0</v>
      </c>
      <c r="N536" s="1">
        <v>1632</v>
      </c>
      <c r="O536" s="1">
        <v>2953159.79</v>
      </c>
      <c r="P536" t="s">
        <v>19</v>
      </c>
    </row>
    <row r="537" spans="1:16" x14ac:dyDescent="0.3">
      <c r="A537" t="str">
        <f t="shared" si="8"/>
        <v>301801010</v>
      </c>
      <c r="B537" t="s">
        <v>15</v>
      </c>
      <c r="C537">
        <v>536</v>
      </c>
      <c r="D537" t="s">
        <v>16</v>
      </c>
      <c r="E537">
        <v>224641</v>
      </c>
      <c r="F537">
        <v>2</v>
      </c>
      <c r="G537" t="s">
        <v>17</v>
      </c>
      <c r="H537" t="s">
        <v>18</v>
      </c>
      <c r="J537" s="2">
        <v>45112</v>
      </c>
      <c r="K537" s="2">
        <v>45112</v>
      </c>
      <c r="M537" s="1">
        <v>0</v>
      </c>
      <c r="N537" s="1">
        <v>550</v>
      </c>
      <c r="O537" s="1">
        <v>2953709.79</v>
      </c>
      <c r="P537" t="s">
        <v>19</v>
      </c>
    </row>
    <row r="538" spans="1:16" x14ac:dyDescent="0.3">
      <c r="A538" t="str">
        <f t="shared" si="8"/>
        <v>301801010</v>
      </c>
      <c r="B538" t="s">
        <v>15</v>
      </c>
      <c r="C538">
        <v>537</v>
      </c>
      <c r="D538" t="s">
        <v>16</v>
      </c>
      <c r="E538">
        <v>224642</v>
      </c>
      <c r="F538">
        <v>2</v>
      </c>
      <c r="G538" t="s">
        <v>17</v>
      </c>
      <c r="H538" t="s">
        <v>18</v>
      </c>
      <c r="J538" s="2">
        <v>45112</v>
      </c>
      <c r="K538" s="2">
        <v>45112</v>
      </c>
      <c r="M538" s="1">
        <v>0</v>
      </c>
      <c r="N538" s="1">
        <v>4049</v>
      </c>
      <c r="O538" s="1">
        <v>2957758.79</v>
      </c>
      <c r="P538" t="s">
        <v>19</v>
      </c>
    </row>
    <row r="539" spans="1:16" x14ac:dyDescent="0.3">
      <c r="A539" t="str">
        <f t="shared" si="8"/>
        <v>301801010</v>
      </c>
      <c r="B539" t="s">
        <v>15</v>
      </c>
      <c r="C539">
        <v>538</v>
      </c>
      <c r="D539" t="s">
        <v>16</v>
      </c>
      <c r="E539">
        <v>224643</v>
      </c>
      <c r="F539">
        <v>2</v>
      </c>
      <c r="G539" t="s">
        <v>17</v>
      </c>
      <c r="H539" t="s">
        <v>18</v>
      </c>
      <c r="J539" s="2">
        <v>45112</v>
      </c>
      <c r="K539" s="2">
        <v>45112</v>
      </c>
      <c r="M539" s="1">
        <v>0</v>
      </c>
      <c r="N539" s="1">
        <v>1875</v>
      </c>
      <c r="O539" s="1">
        <v>2959633.79</v>
      </c>
      <c r="P539" t="s">
        <v>19</v>
      </c>
    </row>
    <row r="540" spans="1:16" x14ac:dyDescent="0.3">
      <c r="A540" t="str">
        <f t="shared" si="8"/>
        <v>301801010</v>
      </c>
      <c r="B540" t="s">
        <v>15</v>
      </c>
      <c r="C540">
        <v>539</v>
      </c>
      <c r="D540" t="s">
        <v>16</v>
      </c>
      <c r="E540">
        <v>224658</v>
      </c>
      <c r="F540">
        <v>2</v>
      </c>
      <c r="G540" t="s">
        <v>17</v>
      </c>
      <c r="H540" t="s">
        <v>18</v>
      </c>
      <c r="J540" s="2">
        <v>45113</v>
      </c>
      <c r="K540" s="2">
        <v>45113</v>
      </c>
      <c r="M540" s="1">
        <v>0</v>
      </c>
      <c r="N540" s="1">
        <v>2632</v>
      </c>
      <c r="O540" s="1">
        <v>2962265.79</v>
      </c>
      <c r="P540" t="s">
        <v>19</v>
      </c>
    </row>
    <row r="541" spans="1:16" x14ac:dyDescent="0.3">
      <c r="A541" t="str">
        <f t="shared" si="8"/>
        <v>301801010</v>
      </c>
      <c r="B541" t="s">
        <v>15</v>
      </c>
      <c r="C541">
        <v>540</v>
      </c>
      <c r="D541" t="s">
        <v>16</v>
      </c>
      <c r="E541">
        <v>224659</v>
      </c>
      <c r="F541">
        <v>2</v>
      </c>
      <c r="G541" t="s">
        <v>17</v>
      </c>
      <c r="H541" t="s">
        <v>18</v>
      </c>
      <c r="J541" s="2">
        <v>45113</v>
      </c>
      <c r="K541" s="2">
        <v>45113</v>
      </c>
      <c r="M541" s="1">
        <v>0</v>
      </c>
      <c r="N541" s="1">
        <v>1125.5999999999999</v>
      </c>
      <c r="O541" s="1">
        <v>2963391.39</v>
      </c>
      <c r="P541" t="s">
        <v>19</v>
      </c>
    </row>
    <row r="542" spans="1:16" x14ac:dyDescent="0.3">
      <c r="A542" t="str">
        <f t="shared" si="8"/>
        <v>301801010</v>
      </c>
      <c r="B542" t="s">
        <v>15</v>
      </c>
      <c r="C542">
        <v>541</v>
      </c>
      <c r="D542" t="s">
        <v>16</v>
      </c>
      <c r="E542">
        <v>224660</v>
      </c>
      <c r="F542">
        <v>2</v>
      </c>
      <c r="G542" t="s">
        <v>17</v>
      </c>
      <c r="H542" t="s">
        <v>18</v>
      </c>
      <c r="J542" s="2">
        <v>45113</v>
      </c>
      <c r="K542" s="2">
        <v>45113</v>
      </c>
      <c r="M542" s="1">
        <v>0</v>
      </c>
      <c r="N542" s="1">
        <v>4978</v>
      </c>
      <c r="O542" s="1">
        <v>2968369.39</v>
      </c>
      <c r="P542" t="s">
        <v>19</v>
      </c>
    </row>
    <row r="543" spans="1:16" x14ac:dyDescent="0.3">
      <c r="A543" t="str">
        <f t="shared" si="8"/>
        <v>301801010</v>
      </c>
      <c r="B543" t="s">
        <v>15</v>
      </c>
      <c r="C543">
        <v>542</v>
      </c>
      <c r="D543" t="s">
        <v>16</v>
      </c>
      <c r="E543">
        <v>224661</v>
      </c>
      <c r="F543">
        <v>2</v>
      </c>
      <c r="G543" t="s">
        <v>17</v>
      </c>
      <c r="H543" t="s">
        <v>18</v>
      </c>
      <c r="J543" s="2">
        <v>45113</v>
      </c>
      <c r="K543" s="2">
        <v>45113</v>
      </c>
      <c r="M543" s="1">
        <v>0</v>
      </c>
      <c r="N543" s="1">
        <v>7718.4</v>
      </c>
      <c r="O543" s="1">
        <v>2976087.79</v>
      </c>
      <c r="P543" t="s">
        <v>19</v>
      </c>
    </row>
    <row r="544" spans="1:16" x14ac:dyDescent="0.3">
      <c r="A544" t="str">
        <f t="shared" si="8"/>
        <v>301801010</v>
      </c>
      <c r="B544" t="s">
        <v>15</v>
      </c>
      <c r="C544">
        <v>543</v>
      </c>
      <c r="D544" t="s">
        <v>16</v>
      </c>
      <c r="E544">
        <v>224662</v>
      </c>
      <c r="F544">
        <v>2</v>
      </c>
      <c r="G544" t="s">
        <v>17</v>
      </c>
      <c r="H544" t="s">
        <v>18</v>
      </c>
      <c r="J544" s="2">
        <v>45113</v>
      </c>
      <c r="K544" s="2">
        <v>45113</v>
      </c>
      <c r="M544" s="1">
        <v>0</v>
      </c>
      <c r="N544" s="1">
        <v>8197.48</v>
      </c>
      <c r="O544" s="1">
        <v>2984285.27</v>
      </c>
      <c r="P544" t="s">
        <v>19</v>
      </c>
    </row>
    <row r="545" spans="1:16" x14ac:dyDescent="0.3">
      <c r="A545" t="str">
        <f t="shared" si="8"/>
        <v>301801010</v>
      </c>
      <c r="B545" t="s">
        <v>15</v>
      </c>
      <c r="C545">
        <v>544</v>
      </c>
      <c r="D545" t="s">
        <v>16</v>
      </c>
      <c r="E545">
        <v>224663</v>
      </c>
      <c r="F545">
        <v>2</v>
      </c>
      <c r="G545" t="s">
        <v>17</v>
      </c>
      <c r="H545" t="s">
        <v>18</v>
      </c>
      <c r="J545" s="2">
        <v>45113</v>
      </c>
      <c r="K545" s="2">
        <v>45113</v>
      </c>
      <c r="M545" s="1">
        <v>0</v>
      </c>
      <c r="N545" s="1">
        <v>2010</v>
      </c>
      <c r="O545" s="1">
        <v>2986295.27</v>
      </c>
      <c r="P545" t="s">
        <v>19</v>
      </c>
    </row>
    <row r="546" spans="1:16" x14ac:dyDescent="0.3">
      <c r="A546" t="str">
        <f t="shared" si="8"/>
        <v>301801010</v>
      </c>
      <c r="B546" t="s">
        <v>15</v>
      </c>
      <c r="C546">
        <v>545</v>
      </c>
      <c r="D546" t="s">
        <v>16</v>
      </c>
      <c r="E546">
        <v>224664</v>
      </c>
      <c r="F546">
        <v>2</v>
      </c>
      <c r="G546" t="s">
        <v>17</v>
      </c>
      <c r="H546" t="s">
        <v>18</v>
      </c>
      <c r="J546" s="2">
        <v>45113</v>
      </c>
      <c r="K546" s="2">
        <v>45113</v>
      </c>
      <c r="M546" s="1">
        <v>0</v>
      </c>
      <c r="N546" s="1">
        <v>9138.52</v>
      </c>
      <c r="O546" s="1">
        <v>2995433.79</v>
      </c>
      <c r="P546" t="s">
        <v>19</v>
      </c>
    </row>
    <row r="547" spans="1:16" x14ac:dyDescent="0.3">
      <c r="A547" t="str">
        <f t="shared" si="8"/>
        <v>301801010</v>
      </c>
      <c r="B547" t="s">
        <v>15</v>
      </c>
      <c r="C547">
        <v>546</v>
      </c>
      <c r="D547" t="s">
        <v>16</v>
      </c>
      <c r="E547">
        <v>224665</v>
      </c>
      <c r="F547">
        <v>2</v>
      </c>
      <c r="G547" t="s">
        <v>17</v>
      </c>
      <c r="H547" t="s">
        <v>18</v>
      </c>
      <c r="J547" s="2">
        <v>45113</v>
      </c>
      <c r="K547" s="2">
        <v>45113</v>
      </c>
      <c r="M547" s="1">
        <v>0</v>
      </c>
      <c r="N547" s="1">
        <v>5453.18</v>
      </c>
      <c r="O547" s="1">
        <v>3000886.97</v>
      </c>
      <c r="P547" t="s">
        <v>19</v>
      </c>
    </row>
    <row r="548" spans="1:16" x14ac:dyDescent="0.3">
      <c r="A548" t="str">
        <f t="shared" si="8"/>
        <v>301801010</v>
      </c>
      <c r="B548" t="s">
        <v>15</v>
      </c>
      <c r="C548">
        <v>547</v>
      </c>
      <c r="D548" t="s">
        <v>16</v>
      </c>
      <c r="E548">
        <v>224666</v>
      </c>
      <c r="F548">
        <v>2</v>
      </c>
      <c r="G548" t="s">
        <v>17</v>
      </c>
      <c r="H548" t="s">
        <v>18</v>
      </c>
      <c r="J548" s="2">
        <v>45113</v>
      </c>
      <c r="K548" s="2">
        <v>45113</v>
      </c>
      <c r="M548" s="1">
        <v>0</v>
      </c>
      <c r="N548" s="1">
        <v>1500</v>
      </c>
      <c r="O548" s="1">
        <v>3002386.97</v>
      </c>
      <c r="P548" t="s">
        <v>19</v>
      </c>
    </row>
    <row r="549" spans="1:16" x14ac:dyDescent="0.3">
      <c r="A549" t="str">
        <f t="shared" si="8"/>
        <v>301801010</v>
      </c>
      <c r="B549" t="s">
        <v>15</v>
      </c>
      <c r="C549">
        <v>548</v>
      </c>
      <c r="D549" t="s">
        <v>16</v>
      </c>
      <c r="E549">
        <v>224667</v>
      </c>
      <c r="F549">
        <v>2</v>
      </c>
      <c r="G549" t="s">
        <v>17</v>
      </c>
      <c r="H549" t="s">
        <v>18</v>
      </c>
      <c r="J549" s="2">
        <v>45113</v>
      </c>
      <c r="K549" s="2">
        <v>45113</v>
      </c>
      <c r="M549" s="1">
        <v>0</v>
      </c>
      <c r="N549" s="1">
        <v>1125</v>
      </c>
      <c r="O549" s="1">
        <v>3003511.97</v>
      </c>
      <c r="P549" t="s">
        <v>19</v>
      </c>
    </row>
    <row r="550" spans="1:16" x14ac:dyDescent="0.3">
      <c r="A550" t="str">
        <f t="shared" si="8"/>
        <v>301801010</v>
      </c>
      <c r="B550" t="s">
        <v>15</v>
      </c>
      <c r="C550">
        <v>549</v>
      </c>
      <c r="D550" t="s">
        <v>16</v>
      </c>
      <c r="E550">
        <v>224773</v>
      </c>
      <c r="F550">
        <v>2</v>
      </c>
      <c r="G550" t="s">
        <v>17</v>
      </c>
      <c r="H550" t="s">
        <v>18</v>
      </c>
      <c r="J550" s="2">
        <v>45114</v>
      </c>
      <c r="K550" s="2">
        <v>45114</v>
      </c>
      <c r="M550" s="1">
        <v>0</v>
      </c>
      <c r="N550" s="1">
        <v>20.9</v>
      </c>
      <c r="O550" s="1">
        <v>3003532.87</v>
      </c>
      <c r="P550" t="s">
        <v>19</v>
      </c>
    </row>
    <row r="551" spans="1:16" x14ac:dyDescent="0.3">
      <c r="A551" t="str">
        <f t="shared" si="8"/>
        <v>301801010</v>
      </c>
      <c r="B551" t="s">
        <v>15</v>
      </c>
      <c r="C551">
        <v>550</v>
      </c>
      <c r="D551" t="s">
        <v>16</v>
      </c>
      <c r="E551">
        <v>224774</v>
      </c>
      <c r="F551">
        <v>2</v>
      </c>
      <c r="G551" t="s">
        <v>17</v>
      </c>
      <c r="H551" t="s">
        <v>18</v>
      </c>
      <c r="J551" s="2">
        <v>45114</v>
      </c>
      <c r="K551" s="2">
        <v>45114</v>
      </c>
      <c r="M551" s="1">
        <v>0</v>
      </c>
      <c r="N551" s="1">
        <v>2256</v>
      </c>
      <c r="O551" s="1">
        <v>3005788.87</v>
      </c>
      <c r="P551" t="s">
        <v>19</v>
      </c>
    </row>
    <row r="552" spans="1:16" x14ac:dyDescent="0.3">
      <c r="A552" t="str">
        <f t="shared" si="8"/>
        <v>301801010</v>
      </c>
      <c r="B552" t="s">
        <v>15</v>
      </c>
      <c r="C552">
        <v>551</v>
      </c>
      <c r="D552" t="s">
        <v>16</v>
      </c>
      <c r="E552">
        <v>224775</v>
      </c>
      <c r="F552">
        <v>2</v>
      </c>
      <c r="G552" t="s">
        <v>17</v>
      </c>
      <c r="H552" t="s">
        <v>18</v>
      </c>
      <c r="J552" s="2">
        <v>45114</v>
      </c>
      <c r="K552" s="2">
        <v>45114</v>
      </c>
      <c r="M552" s="1">
        <v>0</v>
      </c>
      <c r="N552" s="1">
        <v>1286.4000000000001</v>
      </c>
      <c r="O552" s="1">
        <v>3007075.27</v>
      </c>
      <c r="P552" t="s">
        <v>19</v>
      </c>
    </row>
    <row r="553" spans="1:16" x14ac:dyDescent="0.3">
      <c r="A553" t="str">
        <f t="shared" si="8"/>
        <v>301801010</v>
      </c>
      <c r="B553" t="s">
        <v>15</v>
      </c>
      <c r="C553">
        <v>552</v>
      </c>
      <c r="D553" t="s">
        <v>16</v>
      </c>
      <c r="E553">
        <v>224776</v>
      </c>
      <c r="F553">
        <v>2</v>
      </c>
      <c r="G553" t="s">
        <v>17</v>
      </c>
      <c r="H553" t="s">
        <v>18</v>
      </c>
      <c r="J553" s="2">
        <v>45114</v>
      </c>
      <c r="K553" s="2">
        <v>45114</v>
      </c>
      <c r="M553" s="1">
        <v>0</v>
      </c>
      <c r="N553" s="1">
        <v>2127.1999999999998</v>
      </c>
      <c r="O553" s="1">
        <v>3009202.47</v>
      </c>
      <c r="P553" t="s">
        <v>19</v>
      </c>
    </row>
    <row r="554" spans="1:16" x14ac:dyDescent="0.3">
      <c r="A554" t="str">
        <f t="shared" si="8"/>
        <v>301801010</v>
      </c>
      <c r="B554" t="s">
        <v>15</v>
      </c>
      <c r="C554">
        <v>553</v>
      </c>
      <c r="D554" t="s">
        <v>16</v>
      </c>
      <c r="E554">
        <v>224777</v>
      </c>
      <c r="F554">
        <v>2</v>
      </c>
      <c r="G554" t="s">
        <v>17</v>
      </c>
      <c r="H554" t="s">
        <v>18</v>
      </c>
      <c r="J554" s="2">
        <v>45114</v>
      </c>
      <c r="K554" s="2">
        <v>45114</v>
      </c>
      <c r="M554" s="1">
        <v>0</v>
      </c>
      <c r="N554" s="1">
        <v>26274.85</v>
      </c>
      <c r="O554" s="1">
        <v>3035477.32</v>
      </c>
      <c r="P554" t="s">
        <v>19</v>
      </c>
    </row>
    <row r="555" spans="1:16" x14ac:dyDescent="0.3">
      <c r="A555" t="str">
        <f t="shared" si="8"/>
        <v>301801010</v>
      </c>
      <c r="B555" t="s">
        <v>15</v>
      </c>
      <c r="C555">
        <v>554</v>
      </c>
      <c r="D555" t="s">
        <v>16</v>
      </c>
      <c r="E555">
        <v>224778</v>
      </c>
      <c r="F555">
        <v>2</v>
      </c>
      <c r="G555" t="s">
        <v>17</v>
      </c>
      <c r="H555" t="s">
        <v>18</v>
      </c>
      <c r="J555" s="2">
        <v>45114</v>
      </c>
      <c r="K555" s="2">
        <v>45114</v>
      </c>
      <c r="M555" s="1">
        <v>0</v>
      </c>
      <c r="N555" s="1">
        <v>1764</v>
      </c>
      <c r="O555" s="1">
        <v>3037241.32</v>
      </c>
      <c r="P555" t="s">
        <v>19</v>
      </c>
    </row>
    <row r="556" spans="1:16" x14ac:dyDescent="0.3">
      <c r="A556" t="str">
        <f t="shared" si="8"/>
        <v>301801010</v>
      </c>
      <c r="B556" t="s">
        <v>15</v>
      </c>
      <c r="C556">
        <v>555</v>
      </c>
      <c r="D556" t="s">
        <v>16</v>
      </c>
      <c r="E556">
        <v>224779</v>
      </c>
      <c r="F556">
        <v>2</v>
      </c>
      <c r="G556" t="s">
        <v>17</v>
      </c>
      <c r="H556" t="s">
        <v>18</v>
      </c>
      <c r="J556" s="2">
        <v>45114</v>
      </c>
      <c r="K556" s="2">
        <v>45114</v>
      </c>
      <c r="M556" s="1">
        <v>0</v>
      </c>
      <c r="N556" s="1">
        <v>7402.94</v>
      </c>
      <c r="O556" s="1">
        <v>3044644.26</v>
      </c>
      <c r="P556" t="s">
        <v>19</v>
      </c>
    </row>
    <row r="557" spans="1:16" x14ac:dyDescent="0.3">
      <c r="A557" t="str">
        <f t="shared" si="8"/>
        <v>301801010</v>
      </c>
      <c r="B557" t="s">
        <v>15</v>
      </c>
      <c r="C557">
        <v>556</v>
      </c>
      <c r="D557" t="s">
        <v>16</v>
      </c>
      <c r="E557">
        <v>224780</v>
      </c>
      <c r="F557">
        <v>2</v>
      </c>
      <c r="G557" t="s">
        <v>17</v>
      </c>
      <c r="H557" t="s">
        <v>18</v>
      </c>
      <c r="J557" s="2">
        <v>45119</v>
      </c>
      <c r="K557" s="2">
        <v>45119</v>
      </c>
      <c r="M557" s="1">
        <v>0</v>
      </c>
      <c r="N557" s="1">
        <v>4604.5</v>
      </c>
      <c r="O557" s="1">
        <v>3049248.76</v>
      </c>
      <c r="P557" t="s">
        <v>19</v>
      </c>
    </row>
    <row r="558" spans="1:16" x14ac:dyDescent="0.3">
      <c r="A558" t="str">
        <f t="shared" si="8"/>
        <v>301801010</v>
      </c>
      <c r="B558" t="s">
        <v>15</v>
      </c>
      <c r="C558">
        <v>557</v>
      </c>
      <c r="D558" t="s">
        <v>16</v>
      </c>
      <c r="E558">
        <v>224782</v>
      </c>
      <c r="F558">
        <v>2</v>
      </c>
      <c r="G558" t="s">
        <v>17</v>
      </c>
      <c r="H558" t="s">
        <v>18</v>
      </c>
      <c r="J558" s="2">
        <v>45119</v>
      </c>
      <c r="K558" s="2">
        <v>45119</v>
      </c>
      <c r="M558" s="1">
        <v>0</v>
      </c>
      <c r="N558" s="1">
        <v>23247.599999999999</v>
      </c>
      <c r="O558" s="1">
        <v>3072496.36</v>
      </c>
      <c r="P558" t="s">
        <v>19</v>
      </c>
    </row>
    <row r="559" spans="1:16" x14ac:dyDescent="0.3">
      <c r="A559" t="str">
        <f t="shared" si="8"/>
        <v>301801010</v>
      </c>
      <c r="B559" t="s">
        <v>15</v>
      </c>
      <c r="C559">
        <v>558</v>
      </c>
      <c r="D559" t="s">
        <v>16</v>
      </c>
      <c r="E559">
        <v>224783</v>
      </c>
      <c r="F559">
        <v>2</v>
      </c>
      <c r="G559" t="s">
        <v>17</v>
      </c>
      <c r="H559" t="s">
        <v>18</v>
      </c>
      <c r="J559" s="2">
        <v>45119</v>
      </c>
      <c r="K559" s="2">
        <v>45119</v>
      </c>
      <c r="M559" s="1">
        <v>0</v>
      </c>
      <c r="N559" s="1">
        <v>964.8</v>
      </c>
      <c r="O559" s="1">
        <v>3073461.16</v>
      </c>
      <c r="P559" t="s">
        <v>19</v>
      </c>
    </row>
    <row r="560" spans="1:16" x14ac:dyDescent="0.3">
      <c r="A560" t="str">
        <f t="shared" si="8"/>
        <v>301801010</v>
      </c>
      <c r="B560" t="s">
        <v>15</v>
      </c>
      <c r="C560">
        <v>559</v>
      </c>
      <c r="D560" t="s">
        <v>16</v>
      </c>
      <c r="E560">
        <v>224784</v>
      </c>
      <c r="F560">
        <v>2</v>
      </c>
      <c r="G560" t="s">
        <v>17</v>
      </c>
      <c r="H560" t="s">
        <v>18</v>
      </c>
      <c r="J560" s="2">
        <v>45119</v>
      </c>
      <c r="K560" s="2">
        <v>45119</v>
      </c>
      <c r="M560" s="1">
        <v>0</v>
      </c>
      <c r="N560" s="1">
        <v>3513.84</v>
      </c>
      <c r="O560" s="1">
        <v>3076975</v>
      </c>
      <c r="P560" t="s">
        <v>19</v>
      </c>
    </row>
    <row r="561" spans="1:16" x14ac:dyDescent="0.3">
      <c r="A561" t="str">
        <f t="shared" si="8"/>
        <v>301801010</v>
      </c>
      <c r="B561" t="s">
        <v>15</v>
      </c>
      <c r="C561">
        <v>560</v>
      </c>
      <c r="D561" t="s">
        <v>16</v>
      </c>
      <c r="E561">
        <v>224785</v>
      </c>
      <c r="F561">
        <v>2</v>
      </c>
      <c r="G561" t="s">
        <v>17</v>
      </c>
      <c r="H561" t="s">
        <v>18</v>
      </c>
      <c r="J561" s="2">
        <v>45119</v>
      </c>
      <c r="K561" s="2">
        <v>45119</v>
      </c>
      <c r="M561" s="1">
        <v>0</v>
      </c>
      <c r="N561" s="1">
        <v>2256</v>
      </c>
      <c r="O561" s="1">
        <v>3079231</v>
      </c>
      <c r="P561" t="s">
        <v>19</v>
      </c>
    </row>
    <row r="562" spans="1:16" x14ac:dyDescent="0.3">
      <c r="A562" t="str">
        <f t="shared" si="8"/>
        <v>301801010</v>
      </c>
      <c r="B562" t="s">
        <v>15</v>
      </c>
      <c r="C562">
        <v>561</v>
      </c>
      <c r="D562" t="s">
        <v>16</v>
      </c>
      <c r="E562">
        <v>224786</v>
      </c>
      <c r="F562">
        <v>2</v>
      </c>
      <c r="G562" t="s">
        <v>17</v>
      </c>
      <c r="H562" t="s">
        <v>18</v>
      </c>
      <c r="J562" s="2">
        <v>45119</v>
      </c>
      <c r="K562" s="2">
        <v>45119</v>
      </c>
      <c r="M562" s="1">
        <v>0</v>
      </c>
      <c r="N562" s="1">
        <v>1650</v>
      </c>
      <c r="O562" s="1">
        <v>3080881</v>
      </c>
      <c r="P562" t="s">
        <v>19</v>
      </c>
    </row>
    <row r="563" spans="1:16" x14ac:dyDescent="0.3">
      <c r="A563" t="str">
        <f t="shared" si="8"/>
        <v>301801010</v>
      </c>
      <c r="B563" t="s">
        <v>15</v>
      </c>
      <c r="C563">
        <v>562</v>
      </c>
      <c r="D563" t="s">
        <v>16</v>
      </c>
      <c r="E563">
        <v>224787</v>
      </c>
      <c r="F563">
        <v>2</v>
      </c>
      <c r="G563" t="s">
        <v>17</v>
      </c>
      <c r="H563" t="s">
        <v>18</v>
      </c>
      <c r="J563" s="2">
        <v>45119</v>
      </c>
      <c r="K563" s="2">
        <v>45119</v>
      </c>
      <c r="M563" s="1">
        <v>0</v>
      </c>
      <c r="N563" s="1">
        <v>8653.4</v>
      </c>
      <c r="O563" s="1">
        <v>3089534.4</v>
      </c>
      <c r="P563" t="s">
        <v>19</v>
      </c>
    </row>
    <row r="564" spans="1:16" x14ac:dyDescent="0.3">
      <c r="A564" t="str">
        <f t="shared" si="8"/>
        <v>301801010</v>
      </c>
      <c r="B564" t="s">
        <v>15</v>
      </c>
      <c r="C564">
        <v>563</v>
      </c>
      <c r="D564" t="s">
        <v>16</v>
      </c>
      <c r="E564">
        <v>224788</v>
      </c>
      <c r="F564">
        <v>2</v>
      </c>
      <c r="G564" t="s">
        <v>17</v>
      </c>
      <c r="H564" t="s">
        <v>18</v>
      </c>
      <c r="J564" s="2">
        <v>45119</v>
      </c>
      <c r="K564" s="2">
        <v>45119</v>
      </c>
      <c r="M564" s="1">
        <v>0</v>
      </c>
      <c r="N564" s="1">
        <v>716</v>
      </c>
      <c r="O564" s="1">
        <v>3090250.4</v>
      </c>
      <c r="P564" t="s">
        <v>19</v>
      </c>
    </row>
    <row r="565" spans="1:16" x14ac:dyDescent="0.3">
      <c r="A565" t="str">
        <f t="shared" si="8"/>
        <v>301801010</v>
      </c>
      <c r="B565" t="s">
        <v>15</v>
      </c>
      <c r="C565">
        <v>564</v>
      </c>
      <c r="D565" t="s">
        <v>16</v>
      </c>
      <c r="E565">
        <v>224789</v>
      </c>
      <c r="F565">
        <v>2</v>
      </c>
      <c r="G565" t="s">
        <v>17</v>
      </c>
      <c r="H565" t="s">
        <v>18</v>
      </c>
      <c r="J565" s="2">
        <v>45119</v>
      </c>
      <c r="K565" s="2">
        <v>45119</v>
      </c>
      <c r="M565" s="1">
        <v>0</v>
      </c>
      <c r="N565" s="1">
        <v>1437.68</v>
      </c>
      <c r="O565" s="1">
        <v>3091688.08</v>
      </c>
      <c r="P565" t="s">
        <v>19</v>
      </c>
    </row>
    <row r="566" spans="1:16" x14ac:dyDescent="0.3">
      <c r="A566" t="str">
        <f t="shared" si="8"/>
        <v>301801010</v>
      </c>
      <c r="B566" t="s">
        <v>15</v>
      </c>
      <c r="C566">
        <v>565</v>
      </c>
      <c r="D566" t="s">
        <v>16</v>
      </c>
      <c r="E566">
        <v>224790</v>
      </c>
      <c r="F566">
        <v>2</v>
      </c>
      <c r="G566" t="s">
        <v>17</v>
      </c>
      <c r="H566" t="s">
        <v>18</v>
      </c>
      <c r="J566" s="2">
        <v>45119</v>
      </c>
      <c r="K566" s="2">
        <v>45119</v>
      </c>
      <c r="M566" s="1">
        <v>0</v>
      </c>
      <c r="N566" s="1">
        <v>2256</v>
      </c>
      <c r="O566" s="1">
        <v>3093944.08</v>
      </c>
      <c r="P566" t="s">
        <v>19</v>
      </c>
    </row>
    <row r="567" spans="1:16" x14ac:dyDescent="0.3">
      <c r="A567" t="str">
        <f t="shared" si="8"/>
        <v>301801010</v>
      </c>
      <c r="B567" t="s">
        <v>15</v>
      </c>
      <c r="C567">
        <v>566</v>
      </c>
      <c r="D567" t="s">
        <v>16</v>
      </c>
      <c r="E567">
        <v>224791</v>
      </c>
      <c r="F567">
        <v>2</v>
      </c>
      <c r="G567" t="s">
        <v>17</v>
      </c>
      <c r="H567" t="s">
        <v>18</v>
      </c>
      <c r="J567" s="2">
        <v>45119</v>
      </c>
      <c r="K567" s="2">
        <v>45119</v>
      </c>
      <c r="M567" s="1">
        <v>0</v>
      </c>
      <c r="N567" s="1">
        <v>5322</v>
      </c>
      <c r="O567" s="1">
        <v>3099266.08</v>
      </c>
      <c r="P567" t="s">
        <v>19</v>
      </c>
    </row>
    <row r="568" spans="1:16" x14ac:dyDescent="0.3">
      <c r="A568" t="str">
        <f t="shared" si="8"/>
        <v>301801010</v>
      </c>
      <c r="B568" t="s">
        <v>15</v>
      </c>
      <c r="C568">
        <v>567</v>
      </c>
      <c r="D568" t="s">
        <v>16</v>
      </c>
      <c r="E568">
        <v>224792</v>
      </c>
      <c r="F568">
        <v>2</v>
      </c>
      <c r="G568" t="s">
        <v>17</v>
      </c>
      <c r="H568" t="s">
        <v>18</v>
      </c>
      <c r="J568" s="2">
        <v>45119</v>
      </c>
      <c r="K568" s="2">
        <v>45119</v>
      </c>
      <c r="M568" s="1">
        <v>0</v>
      </c>
      <c r="N568" s="1">
        <v>1920</v>
      </c>
      <c r="O568" s="1">
        <v>3101186.08</v>
      </c>
      <c r="P568" t="s">
        <v>19</v>
      </c>
    </row>
    <row r="569" spans="1:16" x14ac:dyDescent="0.3">
      <c r="A569" t="str">
        <f t="shared" si="8"/>
        <v>301801010</v>
      </c>
      <c r="B569" t="s">
        <v>15</v>
      </c>
      <c r="C569">
        <v>568</v>
      </c>
      <c r="D569" t="s">
        <v>16</v>
      </c>
      <c r="E569">
        <v>224793</v>
      </c>
      <c r="F569">
        <v>2</v>
      </c>
      <c r="G569" t="s">
        <v>17</v>
      </c>
      <c r="H569" t="s">
        <v>18</v>
      </c>
      <c r="J569" s="2">
        <v>45119</v>
      </c>
      <c r="K569" s="2">
        <v>45119</v>
      </c>
      <c r="M569" s="1">
        <v>0</v>
      </c>
      <c r="N569" s="1">
        <v>2632</v>
      </c>
      <c r="O569" s="1">
        <v>3103818.08</v>
      </c>
      <c r="P569" t="s">
        <v>19</v>
      </c>
    </row>
    <row r="570" spans="1:16" x14ac:dyDescent="0.3">
      <c r="A570" t="str">
        <f t="shared" si="8"/>
        <v>301801010</v>
      </c>
      <c r="B570" t="s">
        <v>15</v>
      </c>
      <c r="C570">
        <v>569</v>
      </c>
      <c r="D570" t="s">
        <v>16</v>
      </c>
      <c r="E570">
        <v>224794</v>
      </c>
      <c r="F570">
        <v>2</v>
      </c>
      <c r="G570" t="s">
        <v>17</v>
      </c>
      <c r="H570" t="s">
        <v>18</v>
      </c>
      <c r="J570" s="2">
        <v>45119</v>
      </c>
      <c r="K570" s="2">
        <v>45119</v>
      </c>
      <c r="M570" s="1">
        <v>0</v>
      </c>
      <c r="N570" s="1">
        <v>5911.84</v>
      </c>
      <c r="O570" s="1">
        <v>3109729.92</v>
      </c>
      <c r="P570" t="s">
        <v>19</v>
      </c>
    </row>
    <row r="571" spans="1:16" x14ac:dyDescent="0.3">
      <c r="A571" t="str">
        <f t="shared" si="8"/>
        <v>301801010</v>
      </c>
      <c r="B571" t="s">
        <v>15</v>
      </c>
      <c r="C571">
        <v>570</v>
      </c>
      <c r="D571" t="s">
        <v>16</v>
      </c>
      <c r="E571">
        <v>224795</v>
      </c>
      <c r="F571">
        <v>2</v>
      </c>
      <c r="G571" t="s">
        <v>17</v>
      </c>
      <c r="H571" t="s">
        <v>18</v>
      </c>
      <c r="J571" s="2">
        <v>45119</v>
      </c>
      <c r="K571" s="2">
        <v>45119</v>
      </c>
      <c r="M571" s="1">
        <v>0</v>
      </c>
      <c r="N571" s="1">
        <v>888</v>
      </c>
      <c r="O571" s="1">
        <v>3110617.92</v>
      </c>
      <c r="P571" t="s">
        <v>19</v>
      </c>
    </row>
    <row r="572" spans="1:16" x14ac:dyDescent="0.3">
      <c r="A572" t="str">
        <f t="shared" si="8"/>
        <v>301801010</v>
      </c>
      <c r="B572" t="s">
        <v>15</v>
      </c>
      <c r="C572">
        <v>571</v>
      </c>
      <c r="D572" t="s">
        <v>16</v>
      </c>
      <c r="E572">
        <v>224796</v>
      </c>
      <c r="F572">
        <v>2</v>
      </c>
      <c r="G572" t="s">
        <v>17</v>
      </c>
      <c r="H572" t="s">
        <v>18</v>
      </c>
      <c r="J572" s="2">
        <v>45119</v>
      </c>
      <c r="K572" s="2">
        <v>45119</v>
      </c>
      <c r="M572" s="1">
        <v>0</v>
      </c>
      <c r="N572" s="1">
        <v>4560</v>
      </c>
      <c r="O572" s="1">
        <v>3115177.92</v>
      </c>
      <c r="P572" t="s">
        <v>19</v>
      </c>
    </row>
    <row r="573" spans="1:16" x14ac:dyDescent="0.3">
      <c r="A573" t="str">
        <f t="shared" si="8"/>
        <v>301801010</v>
      </c>
      <c r="B573" t="s">
        <v>15</v>
      </c>
      <c r="C573">
        <v>572</v>
      </c>
      <c r="D573" t="s">
        <v>16</v>
      </c>
      <c r="E573">
        <v>224797</v>
      </c>
      <c r="F573">
        <v>2</v>
      </c>
      <c r="G573" t="s">
        <v>17</v>
      </c>
      <c r="H573" t="s">
        <v>18</v>
      </c>
      <c r="J573" s="2">
        <v>45119</v>
      </c>
      <c r="K573" s="2">
        <v>45119</v>
      </c>
      <c r="M573" s="1">
        <v>0</v>
      </c>
      <c r="N573" s="1">
        <v>2256</v>
      </c>
      <c r="O573" s="1">
        <v>3117433.92</v>
      </c>
      <c r="P573" t="s">
        <v>19</v>
      </c>
    </row>
    <row r="574" spans="1:16" x14ac:dyDescent="0.3">
      <c r="A574" t="str">
        <f t="shared" si="8"/>
        <v>301801010</v>
      </c>
      <c r="B574" t="s">
        <v>15</v>
      </c>
      <c r="C574">
        <v>573</v>
      </c>
      <c r="D574" t="s">
        <v>16</v>
      </c>
      <c r="E574">
        <v>224798</v>
      </c>
      <c r="F574">
        <v>2</v>
      </c>
      <c r="G574" t="s">
        <v>17</v>
      </c>
      <c r="H574" t="s">
        <v>18</v>
      </c>
      <c r="J574" s="2">
        <v>45119</v>
      </c>
      <c r="K574" s="2">
        <v>45119</v>
      </c>
      <c r="M574" s="1">
        <v>0</v>
      </c>
      <c r="N574" s="1">
        <v>1100</v>
      </c>
      <c r="O574" s="1">
        <v>3118533.92</v>
      </c>
      <c r="P574" t="s">
        <v>19</v>
      </c>
    </row>
    <row r="575" spans="1:16" x14ac:dyDescent="0.3">
      <c r="A575" t="str">
        <f t="shared" si="8"/>
        <v>301801010</v>
      </c>
      <c r="B575" t="s">
        <v>15</v>
      </c>
      <c r="C575">
        <v>574</v>
      </c>
      <c r="D575" t="s">
        <v>16</v>
      </c>
      <c r="E575">
        <v>224800</v>
      </c>
      <c r="F575">
        <v>2</v>
      </c>
      <c r="G575" t="s">
        <v>17</v>
      </c>
      <c r="H575" t="s">
        <v>18</v>
      </c>
      <c r="J575" s="2">
        <v>45124</v>
      </c>
      <c r="K575" s="2">
        <v>45124</v>
      </c>
      <c r="M575" s="1">
        <v>0</v>
      </c>
      <c r="N575" s="1">
        <v>17319.599999999999</v>
      </c>
      <c r="O575" s="1">
        <v>3135853.52</v>
      </c>
      <c r="P575" t="s">
        <v>19</v>
      </c>
    </row>
    <row r="576" spans="1:16" x14ac:dyDescent="0.3">
      <c r="A576" t="str">
        <f t="shared" si="8"/>
        <v>301801010</v>
      </c>
      <c r="B576" t="s">
        <v>15</v>
      </c>
      <c r="C576">
        <v>575</v>
      </c>
      <c r="D576" t="s">
        <v>16</v>
      </c>
      <c r="E576">
        <v>224801</v>
      </c>
      <c r="F576">
        <v>2</v>
      </c>
      <c r="G576" t="s">
        <v>17</v>
      </c>
      <c r="H576" t="s">
        <v>18</v>
      </c>
      <c r="J576" s="2">
        <v>45124</v>
      </c>
      <c r="K576" s="2">
        <v>45124</v>
      </c>
      <c r="M576" s="1">
        <v>0</v>
      </c>
      <c r="N576" s="1">
        <v>6489.6</v>
      </c>
      <c r="O576" s="1">
        <v>3142343.12</v>
      </c>
      <c r="P576" t="s">
        <v>19</v>
      </c>
    </row>
    <row r="577" spans="1:16" x14ac:dyDescent="0.3">
      <c r="A577" t="str">
        <f t="shared" si="8"/>
        <v>301801010</v>
      </c>
      <c r="B577" t="s">
        <v>15</v>
      </c>
      <c r="C577">
        <v>576</v>
      </c>
      <c r="D577" t="s">
        <v>16</v>
      </c>
      <c r="E577">
        <v>224802</v>
      </c>
      <c r="F577">
        <v>2</v>
      </c>
      <c r="G577" t="s">
        <v>17</v>
      </c>
      <c r="H577" t="s">
        <v>18</v>
      </c>
      <c r="J577" s="2">
        <v>45124</v>
      </c>
      <c r="K577" s="2">
        <v>45124</v>
      </c>
      <c r="M577" s="1">
        <v>0</v>
      </c>
      <c r="N577" s="1">
        <v>424</v>
      </c>
      <c r="O577" s="1">
        <v>3142767.12</v>
      </c>
      <c r="P577" t="s">
        <v>19</v>
      </c>
    </row>
    <row r="578" spans="1:16" x14ac:dyDescent="0.3">
      <c r="A578" t="str">
        <f t="shared" ref="A578:A641" si="9">"301801010"</f>
        <v>301801010</v>
      </c>
      <c r="B578" t="s">
        <v>15</v>
      </c>
      <c r="C578">
        <v>577</v>
      </c>
      <c r="D578" t="s">
        <v>16</v>
      </c>
      <c r="E578">
        <v>224803</v>
      </c>
      <c r="F578">
        <v>2</v>
      </c>
      <c r="G578" t="s">
        <v>17</v>
      </c>
      <c r="H578" t="s">
        <v>18</v>
      </c>
      <c r="J578" s="2">
        <v>45124</v>
      </c>
      <c r="K578" s="2">
        <v>45124</v>
      </c>
      <c r="M578" s="1">
        <v>0</v>
      </c>
      <c r="N578" s="1">
        <v>2835.3</v>
      </c>
      <c r="O578" s="1">
        <v>3145602.42</v>
      </c>
      <c r="P578" t="s">
        <v>19</v>
      </c>
    </row>
    <row r="579" spans="1:16" x14ac:dyDescent="0.3">
      <c r="A579" t="str">
        <f t="shared" si="9"/>
        <v>301801010</v>
      </c>
      <c r="B579" t="s">
        <v>15</v>
      </c>
      <c r="C579">
        <v>578</v>
      </c>
      <c r="D579" t="s">
        <v>16</v>
      </c>
      <c r="E579">
        <v>224804</v>
      </c>
      <c r="F579">
        <v>2</v>
      </c>
      <c r="G579" t="s">
        <v>17</v>
      </c>
      <c r="H579" t="s">
        <v>18</v>
      </c>
      <c r="J579" s="2">
        <v>45124</v>
      </c>
      <c r="K579" s="2">
        <v>45124</v>
      </c>
      <c r="M579" s="1">
        <v>0</v>
      </c>
      <c r="N579" s="1">
        <v>402</v>
      </c>
      <c r="O579" s="1">
        <v>3146004.42</v>
      </c>
      <c r="P579" t="s">
        <v>19</v>
      </c>
    </row>
    <row r="580" spans="1:16" x14ac:dyDescent="0.3">
      <c r="A580" t="str">
        <f t="shared" si="9"/>
        <v>301801010</v>
      </c>
      <c r="B580" t="s">
        <v>15</v>
      </c>
      <c r="C580">
        <v>579</v>
      </c>
      <c r="D580" t="s">
        <v>16</v>
      </c>
      <c r="E580">
        <v>224805</v>
      </c>
      <c r="F580">
        <v>2</v>
      </c>
      <c r="G580" t="s">
        <v>17</v>
      </c>
      <c r="H580" t="s">
        <v>18</v>
      </c>
      <c r="J580" s="2">
        <v>45124</v>
      </c>
      <c r="K580" s="2">
        <v>45124</v>
      </c>
      <c r="M580" s="1">
        <v>0</v>
      </c>
      <c r="N580" s="1">
        <v>3005.24</v>
      </c>
      <c r="O580" s="1">
        <v>3149009.66</v>
      </c>
      <c r="P580" t="s">
        <v>19</v>
      </c>
    </row>
    <row r="581" spans="1:16" x14ac:dyDescent="0.3">
      <c r="A581" t="str">
        <f t="shared" si="9"/>
        <v>301801010</v>
      </c>
      <c r="B581" t="s">
        <v>15</v>
      </c>
      <c r="C581">
        <v>580</v>
      </c>
      <c r="D581" t="s">
        <v>16</v>
      </c>
      <c r="E581">
        <v>224806</v>
      </c>
      <c r="F581">
        <v>2</v>
      </c>
      <c r="G581" t="s">
        <v>17</v>
      </c>
      <c r="H581" t="s">
        <v>18</v>
      </c>
      <c r="J581" s="2">
        <v>45124</v>
      </c>
      <c r="K581" s="2">
        <v>45124</v>
      </c>
      <c r="M581" s="1">
        <v>0</v>
      </c>
      <c r="N581" s="1">
        <v>54949.8</v>
      </c>
      <c r="O581" s="1">
        <v>3203959.46</v>
      </c>
      <c r="P581" t="s">
        <v>19</v>
      </c>
    </row>
    <row r="582" spans="1:16" x14ac:dyDescent="0.3">
      <c r="A582" t="str">
        <f t="shared" si="9"/>
        <v>301801010</v>
      </c>
      <c r="B582" t="s">
        <v>15</v>
      </c>
      <c r="C582">
        <v>581</v>
      </c>
      <c r="D582" t="s">
        <v>16</v>
      </c>
      <c r="E582">
        <v>224807</v>
      </c>
      <c r="F582">
        <v>2</v>
      </c>
      <c r="G582" t="s">
        <v>17</v>
      </c>
      <c r="H582" t="s">
        <v>18</v>
      </c>
      <c r="J582" s="2">
        <v>45124</v>
      </c>
      <c r="K582" s="2">
        <v>45124</v>
      </c>
      <c r="M582" s="1">
        <v>0</v>
      </c>
      <c r="N582" s="1">
        <v>2068</v>
      </c>
      <c r="O582" s="1">
        <v>3206027.46</v>
      </c>
      <c r="P582" t="s">
        <v>19</v>
      </c>
    </row>
    <row r="583" spans="1:16" x14ac:dyDescent="0.3">
      <c r="A583" t="str">
        <f t="shared" si="9"/>
        <v>301801010</v>
      </c>
      <c r="B583" t="s">
        <v>15</v>
      </c>
      <c r="C583">
        <v>582</v>
      </c>
      <c r="D583" t="s">
        <v>16</v>
      </c>
      <c r="E583">
        <v>224808</v>
      </c>
      <c r="F583">
        <v>2</v>
      </c>
      <c r="G583" t="s">
        <v>17</v>
      </c>
      <c r="H583" t="s">
        <v>18</v>
      </c>
      <c r="J583" s="2">
        <v>45124</v>
      </c>
      <c r="K583" s="2">
        <v>45124</v>
      </c>
      <c r="M583" s="1">
        <v>0</v>
      </c>
      <c r="N583" s="1">
        <v>1366.8</v>
      </c>
      <c r="O583" s="1">
        <v>3207394.26</v>
      </c>
      <c r="P583" t="s">
        <v>19</v>
      </c>
    </row>
    <row r="584" spans="1:16" x14ac:dyDescent="0.3">
      <c r="A584" t="str">
        <f t="shared" si="9"/>
        <v>301801010</v>
      </c>
      <c r="B584" t="s">
        <v>15</v>
      </c>
      <c r="C584">
        <v>583</v>
      </c>
      <c r="D584" t="s">
        <v>16</v>
      </c>
      <c r="E584">
        <v>224809</v>
      </c>
      <c r="F584">
        <v>2</v>
      </c>
      <c r="G584" t="s">
        <v>17</v>
      </c>
      <c r="H584" t="s">
        <v>18</v>
      </c>
      <c r="J584" s="2">
        <v>45124</v>
      </c>
      <c r="K584" s="2">
        <v>45124</v>
      </c>
      <c r="M584" s="1">
        <v>0</v>
      </c>
      <c r="N584" s="1">
        <v>6539.8</v>
      </c>
      <c r="O584" s="1">
        <v>3213934.06</v>
      </c>
      <c r="P584" t="s">
        <v>19</v>
      </c>
    </row>
    <row r="585" spans="1:16" x14ac:dyDescent="0.3">
      <c r="A585" t="str">
        <f t="shared" si="9"/>
        <v>301801010</v>
      </c>
      <c r="B585" t="s">
        <v>15</v>
      </c>
      <c r="C585">
        <v>584</v>
      </c>
      <c r="D585" t="s">
        <v>16</v>
      </c>
      <c r="E585">
        <v>224810</v>
      </c>
      <c r="F585">
        <v>2</v>
      </c>
      <c r="G585" t="s">
        <v>17</v>
      </c>
      <c r="H585" t="s">
        <v>18</v>
      </c>
      <c r="J585" s="2">
        <v>45124</v>
      </c>
      <c r="K585" s="2">
        <v>45124</v>
      </c>
      <c r="M585" s="1">
        <v>0</v>
      </c>
      <c r="N585" s="1">
        <v>27101</v>
      </c>
      <c r="O585" s="1">
        <v>3241035.06</v>
      </c>
      <c r="P585" t="s">
        <v>19</v>
      </c>
    </row>
    <row r="586" spans="1:16" x14ac:dyDescent="0.3">
      <c r="A586" t="str">
        <f t="shared" si="9"/>
        <v>301801010</v>
      </c>
      <c r="B586" t="s">
        <v>15</v>
      </c>
      <c r="C586">
        <v>585</v>
      </c>
      <c r="D586" t="s">
        <v>16</v>
      </c>
      <c r="E586">
        <v>224811</v>
      </c>
      <c r="F586">
        <v>2</v>
      </c>
      <c r="G586" t="s">
        <v>17</v>
      </c>
      <c r="H586" t="s">
        <v>18</v>
      </c>
      <c r="J586" s="2">
        <v>45124</v>
      </c>
      <c r="K586" s="2">
        <v>45124</v>
      </c>
      <c r="M586" s="1">
        <v>0</v>
      </c>
      <c r="N586" s="1">
        <v>7510.6</v>
      </c>
      <c r="O586" s="1">
        <v>3248545.66</v>
      </c>
      <c r="P586" t="s">
        <v>19</v>
      </c>
    </row>
    <row r="587" spans="1:16" x14ac:dyDescent="0.3">
      <c r="A587" t="str">
        <f t="shared" si="9"/>
        <v>301801010</v>
      </c>
      <c r="B587" t="s">
        <v>15</v>
      </c>
      <c r="C587">
        <v>586</v>
      </c>
      <c r="D587" t="s">
        <v>16</v>
      </c>
      <c r="E587">
        <v>224812</v>
      </c>
      <c r="F587">
        <v>2</v>
      </c>
      <c r="G587" t="s">
        <v>17</v>
      </c>
      <c r="H587" t="s">
        <v>18</v>
      </c>
      <c r="J587" s="2">
        <v>45124</v>
      </c>
      <c r="K587" s="2">
        <v>45124</v>
      </c>
      <c r="M587" s="1">
        <v>0</v>
      </c>
      <c r="N587" s="1">
        <v>5644.61</v>
      </c>
      <c r="O587" s="1">
        <v>3254190.27</v>
      </c>
      <c r="P587" t="s">
        <v>19</v>
      </c>
    </row>
    <row r="588" spans="1:16" x14ac:dyDescent="0.3">
      <c r="A588" t="str">
        <f t="shared" si="9"/>
        <v>301801010</v>
      </c>
      <c r="B588" t="s">
        <v>15</v>
      </c>
      <c r="C588">
        <v>587</v>
      </c>
      <c r="D588" t="s">
        <v>16</v>
      </c>
      <c r="E588">
        <v>224814</v>
      </c>
      <c r="F588">
        <v>2</v>
      </c>
      <c r="G588" t="s">
        <v>17</v>
      </c>
      <c r="H588" t="s">
        <v>18</v>
      </c>
      <c r="J588" s="2">
        <v>45124</v>
      </c>
      <c r="K588" s="2">
        <v>45124</v>
      </c>
      <c r="M588" s="1">
        <v>0</v>
      </c>
      <c r="N588" s="1">
        <v>1777.5</v>
      </c>
      <c r="O588" s="1">
        <v>3255967.77</v>
      </c>
      <c r="P588" t="s">
        <v>19</v>
      </c>
    </row>
    <row r="589" spans="1:16" x14ac:dyDescent="0.3">
      <c r="A589" t="str">
        <f t="shared" si="9"/>
        <v>301801010</v>
      </c>
      <c r="B589" t="s">
        <v>15</v>
      </c>
      <c r="C589">
        <v>588</v>
      </c>
      <c r="D589" t="s">
        <v>16</v>
      </c>
      <c r="E589">
        <v>224815</v>
      </c>
      <c r="F589">
        <v>2</v>
      </c>
      <c r="G589" t="s">
        <v>17</v>
      </c>
      <c r="H589" t="s">
        <v>18</v>
      </c>
      <c r="J589" s="2">
        <v>45124</v>
      </c>
      <c r="K589" s="2">
        <v>45124</v>
      </c>
      <c r="M589" s="1">
        <v>0</v>
      </c>
      <c r="N589" s="1">
        <v>2982.16</v>
      </c>
      <c r="O589" s="1">
        <v>3258949.93</v>
      </c>
      <c r="P589" t="s">
        <v>19</v>
      </c>
    </row>
    <row r="590" spans="1:16" x14ac:dyDescent="0.3">
      <c r="A590" t="str">
        <f t="shared" si="9"/>
        <v>301801010</v>
      </c>
      <c r="B590" t="s">
        <v>15</v>
      </c>
      <c r="C590">
        <v>589</v>
      </c>
      <c r="D590" t="s">
        <v>16</v>
      </c>
      <c r="E590">
        <v>224816</v>
      </c>
      <c r="F590">
        <v>2</v>
      </c>
      <c r="G590" t="s">
        <v>17</v>
      </c>
      <c r="H590" t="s">
        <v>18</v>
      </c>
      <c r="J590" s="2">
        <v>45124</v>
      </c>
      <c r="K590" s="2">
        <v>45124</v>
      </c>
      <c r="M590" s="1">
        <v>0</v>
      </c>
      <c r="N590" s="1">
        <v>1125</v>
      </c>
      <c r="O590" s="1">
        <v>3260074.93</v>
      </c>
      <c r="P590" t="s">
        <v>19</v>
      </c>
    </row>
    <row r="591" spans="1:16" x14ac:dyDescent="0.3">
      <c r="A591" t="str">
        <f t="shared" si="9"/>
        <v>301801010</v>
      </c>
      <c r="B591" t="s">
        <v>15</v>
      </c>
      <c r="C591">
        <v>590</v>
      </c>
      <c r="D591" t="s">
        <v>16</v>
      </c>
      <c r="E591">
        <v>224817</v>
      </c>
      <c r="F591">
        <v>2</v>
      </c>
      <c r="G591" t="s">
        <v>17</v>
      </c>
      <c r="H591" t="s">
        <v>18</v>
      </c>
      <c r="J591" s="2">
        <v>45124</v>
      </c>
      <c r="K591" s="2">
        <v>45124</v>
      </c>
      <c r="M591" s="1">
        <v>0</v>
      </c>
      <c r="N591" s="1">
        <v>4784.8</v>
      </c>
      <c r="O591" s="1">
        <v>3264859.73</v>
      </c>
      <c r="P591" t="s">
        <v>19</v>
      </c>
    </row>
    <row r="592" spans="1:16" x14ac:dyDescent="0.3">
      <c r="A592" t="str">
        <f t="shared" si="9"/>
        <v>301801010</v>
      </c>
      <c r="B592" t="s">
        <v>15</v>
      </c>
      <c r="C592">
        <v>591</v>
      </c>
      <c r="D592" t="s">
        <v>16</v>
      </c>
      <c r="E592">
        <v>224818</v>
      </c>
      <c r="F592">
        <v>2</v>
      </c>
      <c r="G592" t="s">
        <v>17</v>
      </c>
      <c r="H592" t="s">
        <v>18</v>
      </c>
      <c r="J592" s="2">
        <v>45124</v>
      </c>
      <c r="K592" s="2">
        <v>45124</v>
      </c>
      <c r="M592" s="1">
        <v>0</v>
      </c>
      <c r="N592" s="1">
        <v>17808.8</v>
      </c>
      <c r="O592" s="1">
        <v>3282668.53</v>
      </c>
      <c r="P592" t="s">
        <v>19</v>
      </c>
    </row>
    <row r="593" spans="1:16" x14ac:dyDescent="0.3">
      <c r="A593" t="str">
        <f t="shared" si="9"/>
        <v>301801010</v>
      </c>
      <c r="B593" t="s">
        <v>15</v>
      </c>
      <c r="C593">
        <v>592</v>
      </c>
      <c r="D593" t="s">
        <v>16</v>
      </c>
      <c r="E593">
        <v>224819</v>
      </c>
      <c r="F593">
        <v>2</v>
      </c>
      <c r="G593" t="s">
        <v>17</v>
      </c>
      <c r="H593" t="s">
        <v>18</v>
      </c>
      <c r="J593" s="2">
        <v>45124</v>
      </c>
      <c r="K593" s="2">
        <v>45124</v>
      </c>
      <c r="M593" s="1">
        <v>0</v>
      </c>
      <c r="N593" s="1">
        <v>1034</v>
      </c>
      <c r="O593" s="1">
        <v>3283702.53</v>
      </c>
      <c r="P593" t="s">
        <v>19</v>
      </c>
    </row>
    <row r="594" spans="1:16" x14ac:dyDescent="0.3">
      <c r="A594" t="str">
        <f t="shared" si="9"/>
        <v>301801010</v>
      </c>
      <c r="B594" t="s">
        <v>15</v>
      </c>
      <c r="C594">
        <v>593</v>
      </c>
      <c r="D594" t="s">
        <v>16</v>
      </c>
      <c r="E594">
        <v>224820</v>
      </c>
      <c r="F594">
        <v>2</v>
      </c>
      <c r="G594" t="s">
        <v>17</v>
      </c>
      <c r="H594" t="s">
        <v>18</v>
      </c>
      <c r="J594" s="2">
        <v>45124</v>
      </c>
      <c r="K594" s="2">
        <v>45124</v>
      </c>
      <c r="M594" s="1">
        <v>0</v>
      </c>
      <c r="N594" s="1">
        <v>1125.5999999999999</v>
      </c>
      <c r="O594" s="1">
        <v>3284828.13</v>
      </c>
      <c r="P594" t="s">
        <v>19</v>
      </c>
    </row>
    <row r="595" spans="1:16" x14ac:dyDescent="0.3">
      <c r="A595" t="str">
        <f t="shared" si="9"/>
        <v>301801010</v>
      </c>
      <c r="B595" t="s">
        <v>15</v>
      </c>
      <c r="C595">
        <v>594</v>
      </c>
      <c r="D595" t="s">
        <v>16</v>
      </c>
      <c r="E595">
        <v>224821</v>
      </c>
      <c r="F595">
        <v>2</v>
      </c>
      <c r="G595" t="s">
        <v>17</v>
      </c>
      <c r="H595" t="s">
        <v>18</v>
      </c>
      <c r="J595" s="2">
        <v>45124</v>
      </c>
      <c r="K595" s="2">
        <v>45124</v>
      </c>
      <c r="M595" s="1">
        <v>0</v>
      </c>
      <c r="N595" s="1">
        <v>734.4</v>
      </c>
      <c r="O595" s="1">
        <v>3285562.53</v>
      </c>
      <c r="P595" t="s">
        <v>19</v>
      </c>
    </row>
    <row r="596" spans="1:16" x14ac:dyDescent="0.3">
      <c r="A596" t="str">
        <f t="shared" si="9"/>
        <v>301801010</v>
      </c>
      <c r="B596" t="s">
        <v>15</v>
      </c>
      <c r="C596">
        <v>595</v>
      </c>
      <c r="D596" t="s">
        <v>16</v>
      </c>
      <c r="E596">
        <v>224822</v>
      </c>
      <c r="F596">
        <v>2</v>
      </c>
      <c r="G596" t="s">
        <v>17</v>
      </c>
      <c r="H596" t="s">
        <v>18</v>
      </c>
      <c r="J596" s="2">
        <v>45124</v>
      </c>
      <c r="K596" s="2">
        <v>45124</v>
      </c>
      <c r="M596" s="1">
        <v>0</v>
      </c>
      <c r="N596" s="1">
        <v>2256</v>
      </c>
      <c r="O596" s="1">
        <v>3287818.53</v>
      </c>
      <c r="P596" t="s">
        <v>19</v>
      </c>
    </row>
    <row r="597" spans="1:16" x14ac:dyDescent="0.3">
      <c r="A597" t="str">
        <f t="shared" si="9"/>
        <v>301801010</v>
      </c>
      <c r="B597" t="s">
        <v>15</v>
      </c>
      <c r="C597">
        <v>596</v>
      </c>
      <c r="D597" t="s">
        <v>16</v>
      </c>
      <c r="E597">
        <v>224823</v>
      </c>
      <c r="F597">
        <v>2</v>
      </c>
      <c r="G597" t="s">
        <v>17</v>
      </c>
      <c r="H597" t="s">
        <v>18</v>
      </c>
      <c r="J597" s="2">
        <v>45124</v>
      </c>
      <c r="K597" s="2">
        <v>45124</v>
      </c>
      <c r="M597" s="1">
        <v>0</v>
      </c>
      <c r="N597" s="1">
        <v>3005.24</v>
      </c>
      <c r="O597" s="1">
        <v>3290823.77</v>
      </c>
      <c r="P597" t="s">
        <v>19</v>
      </c>
    </row>
    <row r="598" spans="1:16" x14ac:dyDescent="0.3">
      <c r="A598" t="str">
        <f t="shared" si="9"/>
        <v>301801010</v>
      </c>
      <c r="B598" t="s">
        <v>15</v>
      </c>
      <c r="C598">
        <v>597</v>
      </c>
      <c r="D598" t="s">
        <v>16</v>
      </c>
      <c r="E598">
        <v>224824</v>
      </c>
      <c r="F598">
        <v>2</v>
      </c>
      <c r="G598" t="s">
        <v>17</v>
      </c>
      <c r="H598" t="s">
        <v>18</v>
      </c>
      <c r="J598" s="2">
        <v>45124</v>
      </c>
      <c r="K598" s="2">
        <v>45124</v>
      </c>
      <c r="M598" s="1">
        <v>0</v>
      </c>
      <c r="N598" s="1">
        <v>1125.5999999999999</v>
      </c>
      <c r="O598" s="1">
        <v>3291949.37</v>
      </c>
      <c r="P598" t="s">
        <v>19</v>
      </c>
    </row>
    <row r="599" spans="1:16" x14ac:dyDescent="0.3">
      <c r="A599" t="str">
        <f t="shared" si="9"/>
        <v>301801010</v>
      </c>
      <c r="B599" t="s">
        <v>15</v>
      </c>
      <c r="C599">
        <v>598</v>
      </c>
      <c r="D599" t="s">
        <v>16</v>
      </c>
      <c r="E599">
        <v>224825</v>
      </c>
      <c r="F599">
        <v>2</v>
      </c>
      <c r="G599" t="s">
        <v>17</v>
      </c>
      <c r="H599" t="s">
        <v>18</v>
      </c>
      <c r="J599" s="2">
        <v>45124</v>
      </c>
      <c r="K599" s="2">
        <v>45124</v>
      </c>
      <c r="M599" s="1">
        <v>0</v>
      </c>
      <c r="N599" s="1">
        <v>801.63</v>
      </c>
      <c r="O599" s="1">
        <v>3292751</v>
      </c>
      <c r="P599" t="s">
        <v>19</v>
      </c>
    </row>
    <row r="600" spans="1:16" x14ac:dyDescent="0.3">
      <c r="A600" t="str">
        <f t="shared" si="9"/>
        <v>301801010</v>
      </c>
      <c r="B600" t="s">
        <v>15</v>
      </c>
      <c r="C600">
        <v>599</v>
      </c>
      <c r="D600" t="s">
        <v>16</v>
      </c>
      <c r="E600">
        <v>224826</v>
      </c>
      <c r="F600">
        <v>2</v>
      </c>
      <c r="G600" t="s">
        <v>17</v>
      </c>
      <c r="H600" t="s">
        <v>18</v>
      </c>
      <c r="J600" s="2">
        <v>45124</v>
      </c>
      <c r="K600" s="2">
        <v>45124</v>
      </c>
      <c r="M600" s="1">
        <v>0</v>
      </c>
      <c r="N600" s="1">
        <v>150</v>
      </c>
      <c r="O600" s="1">
        <v>3292901</v>
      </c>
      <c r="P600" t="s">
        <v>19</v>
      </c>
    </row>
    <row r="601" spans="1:16" x14ac:dyDescent="0.3">
      <c r="A601" t="str">
        <f t="shared" si="9"/>
        <v>301801010</v>
      </c>
      <c r="B601" t="s">
        <v>15</v>
      </c>
      <c r="C601">
        <v>600</v>
      </c>
      <c r="D601" t="s">
        <v>16</v>
      </c>
      <c r="E601">
        <v>224827</v>
      </c>
      <c r="F601">
        <v>2</v>
      </c>
      <c r="G601" t="s">
        <v>17</v>
      </c>
      <c r="H601" t="s">
        <v>18</v>
      </c>
      <c r="J601" s="2">
        <v>45124</v>
      </c>
      <c r="K601" s="2">
        <v>45124</v>
      </c>
      <c r="M601" s="1">
        <v>0</v>
      </c>
      <c r="N601" s="1">
        <v>709.95</v>
      </c>
      <c r="O601" s="1">
        <v>3293610.95</v>
      </c>
      <c r="P601" t="s">
        <v>19</v>
      </c>
    </row>
    <row r="602" spans="1:16" x14ac:dyDescent="0.3">
      <c r="A602" t="str">
        <f t="shared" si="9"/>
        <v>301801010</v>
      </c>
      <c r="B602" t="s">
        <v>15</v>
      </c>
      <c r="C602">
        <v>601</v>
      </c>
      <c r="D602" t="s">
        <v>16</v>
      </c>
      <c r="E602">
        <v>224828</v>
      </c>
      <c r="F602">
        <v>2</v>
      </c>
      <c r="G602" t="s">
        <v>17</v>
      </c>
      <c r="H602" t="s">
        <v>18</v>
      </c>
      <c r="J602" s="2">
        <v>45124</v>
      </c>
      <c r="K602" s="2">
        <v>45124</v>
      </c>
      <c r="M602" s="1">
        <v>0</v>
      </c>
      <c r="N602" s="1">
        <v>3412.56</v>
      </c>
      <c r="O602" s="1">
        <v>3297023.51</v>
      </c>
      <c r="P602" t="s">
        <v>19</v>
      </c>
    </row>
    <row r="603" spans="1:16" x14ac:dyDescent="0.3">
      <c r="A603" t="str">
        <f t="shared" si="9"/>
        <v>301801010</v>
      </c>
      <c r="B603" t="s">
        <v>15</v>
      </c>
      <c r="C603">
        <v>602</v>
      </c>
      <c r="D603" t="s">
        <v>16</v>
      </c>
      <c r="E603">
        <v>225028</v>
      </c>
      <c r="F603">
        <v>2</v>
      </c>
      <c r="G603" t="s">
        <v>17</v>
      </c>
      <c r="H603" t="s">
        <v>18</v>
      </c>
      <c r="J603" s="2">
        <v>45125</v>
      </c>
      <c r="K603" s="2">
        <v>45125</v>
      </c>
      <c r="M603" s="1">
        <v>0</v>
      </c>
      <c r="N603" s="1">
        <v>19464.84</v>
      </c>
      <c r="O603" s="1">
        <v>3316488.35</v>
      </c>
      <c r="P603" t="s">
        <v>19</v>
      </c>
    </row>
    <row r="604" spans="1:16" x14ac:dyDescent="0.3">
      <c r="A604" t="str">
        <f t="shared" si="9"/>
        <v>301801010</v>
      </c>
      <c r="B604" t="s">
        <v>15</v>
      </c>
      <c r="C604">
        <v>603</v>
      </c>
      <c r="D604" t="s">
        <v>16</v>
      </c>
      <c r="E604">
        <v>225054</v>
      </c>
      <c r="F604">
        <v>2</v>
      </c>
      <c r="G604" t="s">
        <v>17</v>
      </c>
      <c r="H604" t="s">
        <v>18</v>
      </c>
      <c r="J604" s="2">
        <v>45126</v>
      </c>
      <c r="K604" s="2">
        <v>45126</v>
      </c>
      <c r="M604" s="1">
        <v>0</v>
      </c>
      <c r="N604" s="1">
        <v>26616.400000000001</v>
      </c>
      <c r="O604" s="1">
        <v>3343104.75</v>
      </c>
      <c r="P604" t="s">
        <v>19</v>
      </c>
    </row>
    <row r="605" spans="1:16" x14ac:dyDescent="0.3">
      <c r="A605" t="str">
        <f t="shared" si="9"/>
        <v>301801010</v>
      </c>
      <c r="B605" t="s">
        <v>15</v>
      </c>
      <c r="C605">
        <v>604</v>
      </c>
      <c r="D605" t="s">
        <v>16</v>
      </c>
      <c r="E605">
        <v>225055</v>
      </c>
      <c r="F605">
        <v>2</v>
      </c>
      <c r="G605" t="s">
        <v>17</v>
      </c>
      <c r="H605" t="s">
        <v>18</v>
      </c>
      <c r="J605" s="2">
        <v>45126</v>
      </c>
      <c r="K605" s="2">
        <v>45126</v>
      </c>
      <c r="M605" s="1">
        <v>0</v>
      </c>
      <c r="N605" s="1">
        <v>5740</v>
      </c>
      <c r="O605" s="1">
        <v>3348844.75</v>
      </c>
      <c r="P605" t="s">
        <v>19</v>
      </c>
    </row>
    <row r="606" spans="1:16" x14ac:dyDescent="0.3">
      <c r="A606" t="str">
        <f t="shared" si="9"/>
        <v>301801010</v>
      </c>
      <c r="B606" t="s">
        <v>15</v>
      </c>
      <c r="C606">
        <v>605</v>
      </c>
      <c r="D606" t="s">
        <v>16</v>
      </c>
      <c r="E606">
        <v>225056</v>
      </c>
      <c r="F606">
        <v>2</v>
      </c>
      <c r="G606" t="s">
        <v>17</v>
      </c>
      <c r="H606" t="s">
        <v>18</v>
      </c>
      <c r="J606" s="2">
        <v>45126</v>
      </c>
      <c r="K606" s="2">
        <v>45126</v>
      </c>
      <c r="M606" s="1">
        <v>0</v>
      </c>
      <c r="N606" s="1">
        <v>11160.8</v>
      </c>
      <c r="O606" s="1">
        <v>3360005.55</v>
      </c>
      <c r="P606" t="s">
        <v>19</v>
      </c>
    </row>
    <row r="607" spans="1:16" x14ac:dyDescent="0.3">
      <c r="A607" t="str">
        <f t="shared" si="9"/>
        <v>301801010</v>
      </c>
      <c r="B607" t="s">
        <v>15</v>
      </c>
      <c r="C607">
        <v>606</v>
      </c>
      <c r="D607" t="s">
        <v>16</v>
      </c>
      <c r="E607">
        <v>225057</v>
      </c>
      <c r="F607">
        <v>2</v>
      </c>
      <c r="G607" t="s">
        <v>17</v>
      </c>
      <c r="H607" t="s">
        <v>18</v>
      </c>
      <c r="J607" s="2">
        <v>45126</v>
      </c>
      <c r="K607" s="2">
        <v>45126</v>
      </c>
      <c r="M607" s="1">
        <v>0</v>
      </c>
      <c r="N607" s="1">
        <v>3418.6</v>
      </c>
      <c r="O607" s="1">
        <v>3363424.15</v>
      </c>
      <c r="P607" t="s">
        <v>19</v>
      </c>
    </row>
    <row r="608" spans="1:16" x14ac:dyDescent="0.3">
      <c r="A608" t="str">
        <f t="shared" si="9"/>
        <v>301801010</v>
      </c>
      <c r="B608" t="s">
        <v>15</v>
      </c>
      <c r="C608">
        <v>607</v>
      </c>
      <c r="D608" t="s">
        <v>16</v>
      </c>
      <c r="E608">
        <v>225058</v>
      </c>
      <c r="F608">
        <v>2</v>
      </c>
      <c r="G608" t="s">
        <v>17</v>
      </c>
      <c r="H608" t="s">
        <v>18</v>
      </c>
      <c r="J608" s="2">
        <v>45126</v>
      </c>
      <c r="K608" s="2">
        <v>45126</v>
      </c>
      <c r="M608" s="1">
        <v>0</v>
      </c>
      <c r="N608" s="1">
        <v>1500</v>
      </c>
      <c r="O608" s="1">
        <v>3364924.15</v>
      </c>
      <c r="P608" t="s">
        <v>19</v>
      </c>
    </row>
    <row r="609" spans="1:16" x14ac:dyDescent="0.3">
      <c r="A609" t="str">
        <f t="shared" si="9"/>
        <v>301801010</v>
      </c>
      <c r="B609" t="s">
        <v>15</v>
      </c>
      <c r="C609">
        <v>608</v>
      </c>
      <c r="D609" t="s">
        <v>16</v>
      </c>
      <c r="E609">
        <v>225059</v>
      </c>
      <c r="F609">
        <v>2</v>
      </c>
      <c r="G609" t="s">
        <v>17</v>
      </c>
      <c r="H609" t="s">
        <v>18</v>
      </c>
      <c r="J609" s="2">
        <v>45126</v>
      </c>
      <c r="K609" s="2">
        <v>45126</v>
      </c>
      <c r="M609" s="1">
        <v>0</v>
      </c>
      <c r="N609" s="1">
        <v>1316</v>
      </c>
      <c r="O609" s="1">
        <v>3366240.15</v>
      </c>
      <c r="P609" t="s">
        <v>19</v>
      </c>
    </row>
    <row r="610" spans="1:16" x14ac:dyDescent="0.3">
      <c r="A610" t="str">
        <f t="shared" si="9"/>
        <v>301801010</v>
      </c>
      <c r="B610" t="s">
        <v>15</v>
      </c>
      <c r="C610">
        <v>609</v>
      </c>
      <c r="D610" t="s">
        <v>16</v>
      </c>
      <c r="E610">
        <v>225060</v>
      </c>
      <c r="F610">
        <v>2</v>
      </c>
      <c r="G610" t="s">
        <v>17</v>
      </c>
      <c r="H610" t="s">
        <v>18</v>
      </c>
      <c r="J610" s="2">
        <v>45126</v>
      </c>
      <c r="K610" s="2">
        <v>45126</v>
      </c>
      <c r="M610" s="1">
        <v>0</v>
      </c>
      <c r="N610" s="1">
        <v>4820.24</v>
      </c>
      <c r="O610" s="1">
        <v>3371060.39</v>
      </c>
      <c r="P610" t="s">
        <v>19</v>
      </c>
    </row>
    <row r="611" spans="1:16" x14ac:dyDescent="0.3">
      <c r="A611" t="str">
        <f t="shared" si="9"/>
        <v>301801010</v>
      </c>
      <c r="B611" t="s">
        <v>15</v>
      </c>
      <c r="C611">
        <v>610</v>
      </c>
      <c r="D611" t="s">
        <v>16</v>
      </c>
      <c r="E611">
        <v>225061</v>
      </c>
      <c r="F611">
        <v>2</v>
      </c>
      <c r="G611" t="s">
        <v>17</v>
      </c>
      <c r="H611" t="s">
        <v>18</v>
      </c>
      <c r="J611" s="2">
        <v>45126</v>
      </c>
      <c r="K611" s="2">
        <v>45126</v>
      </c>
      <c r="M611" s="1">
        <v>0</v>
      </c>
      <c r="N611" s="1">
        <v>8417.5</v>
      </c>
      <c r="O611" s="1">
        <v>3379477.89</v>
      </c>
      <c r="P611" t="s">
        <v>19</v>
      </c>
    </row>
    <row r="612" spans="1:16" x14ac:dyDescent="0.3">
      <c r="A612" t="str">
        <f t="shared" si="9"/>
        <v>301801010</v>
      </c>
      <c r="B612" t="s">
        <v>15</v>
      </c>
      <c r="C612">
        <v>611</v>
      </c>
      <c r="D612" t="s">
        <v>16</v>
      </c>
      <c r="E612">
        <v>225062</v>
      </c>
      <c r="F612">
        <v>2</v>
      </c>
      <c r="G612" t="s">
        <v>17</v>
      </c>
      <c r="H612" t="s">
        <v>18</v>
      </c>
      <c r="J612" s="2">
        <v>45126</v>
      </c>
      <c r="K612" s="2">
        <v>45126</v>
      </c>
      <c r="M612" s="1">
        <v>0</v>
      </c>
      <c r="N612" s="1">
        <v>2068</v>
      </c>
      <c r="O612" s="1">
        <v>3381545.89</v>
      </c>
      <c r="P612" t="s">
        <v>19</v>
      </c>
    </row>
    <row r="613" spans="1:16" x14ac:dyDescent="0.3">
      <c r="A613" t="str">
        <f t="shared" si="9"/>
        <v>301801010</v>
      </c>
      <c r="B613" t="s">
        <v>15</v>
      </c>
      <c r="C613">
        <v>612</v>
      </c>
      <c r="D613" t="s">
        <v>16</v>
      </c>
      <c r="E613">
        <v>225063</v>
      </c>
      <c r="F613">
        <v>2</v>
      </c>
      <c r="G613" t="s">
        <v>17</v>
      </c>
      <c r="H613" t="s">
        <v>18</v>
      </c>
      <c r="J613" s="2">
        <v>45126</v>
      </c>
      <c r="K613" s="2">
        <v>45126</v>
      </c>
      <c r="M613" s="1">
        <v>0</v>
      </c>
      <c r="N613" s="1">
        <v>1115.2</v>
      </c>
      <c r="O613" s="1">
        <v>3382661.09</v>
      </c>
      <c r="P613" t="s">
        <v>19</v>
      </c>
    </row>
    <row r="614" spans="1:16" x14ac:dyDescent="0.3">
      <c r="A614" t="str">
        <f t="shared" si="9"/>
        <v>301801010</v>
      </c>
      <c r="B614" t="s">
        <v>15</v>
      </c>
      <c r="C614">
        <v>613</v>
      </c>
      <c r="D614" t="s">
        <v>16</v>
      </c>
      <c r="E614">
        <v>225064</v>
      </c>
      <c r="F614">
        <v>2</v>
      </c>
      <c r="G614" t="s">
        <v>17</v>
      </c>
      <c r="H614" t="s">
        <v>18</v>
      </c>
      <c r="J614" s="2">
        <v>45126</v>
      </c>
      <c r="K614" s="2">
        <v>45126</v>
      </c>
      <c r="M614" s="1">
        <v>0</v>
      </c>
      <c r="N614" s="1">
        <v>2304</v>
      </c>
      <c r="O614" s="1">
        <v>3384965.09</v>
      </c>
      <c r="P614" t="s">
        <v>19</v>
      </c>
    </row>
    <row r="615" spans="1:16" x14ac:dyDescent="0.3">
      <c r="A615" t="str">
        <f t="shared" si="9"/>
        <v>301801010</v>
      </c>
      <c r="B615" t="s">
        <v>15</v>
      </c>
      <c r="C615">
        <v>614</v>
      </c>
      <c r="D615" t="s">
        <v>16</v>
      </c>
      <c r="E615">
        <v>225065</v>
      </c>
      <c r="F615">
        <v>2</v>
      </c>
      <c r="G615" t="s">
        <v>17</v>
      </c>
      <c r="H615" t="s">
        <v>18</v>
      </c>
      <c r="J615" s="2">
        <v>45126</v>
      </c>
      <c r="K615" s="2">
        <v>45126</v>
      </c>
      <c r="M615" s="1">
        <v>0</v>
      </c>
      <c r="N615" s="1">
        <v>3528</v>
      </c>
      <c r="O615" s="1">
        <v>3388493.09</v>
      </c>
      <c r="P615" t="s">
        <v>19</v>
      </c>
    </row>
    <row r="616" spans="1:16" x14ac:dyDescent="0.3">
      <c r="A616" t="str">
        <f t="shared" si="9"/>
        <v>301801010</v>
      </c>
      <c r="B616" t="s">
        <v>15</v>
      </c>
      <c r="C616">
        <v>615</v>
      </c>
      <c r="D616" t="s">
        <v>16</v>
      </c>
      <c r="E616">
        <v>225066</v>
      </c>
      <c r="F616">
        <v>2</v>
      </c>
      <c r="G616" t="s">
        <v>17</v>
      </c>
      <c r="H616" t="s">
        <v>18</v>
      </c>
      <c r="J616" s="2">
        <v>45126</v>
      </c>
      <c r="K616" s="2">
        <v>45126</v>
      </c>
      <c r="M616" s="1">
        <v>0</v>
      </c>
      <c r="N616" s="1">
        <v>780</v>
      </c>
      <c r="O616" s="1">
        <v>3389273.09</v>
      </c>
      <c r="P616" t="s">
        <v>19</v>
      </c>
    </row>
    <row r="617" spans="1:16" x14ac:dyDescent="0.3">
      <c r="A617" t="str">
        <f t="shared" si="9"/>
        <v>301801010</v>
      </c>
      <c r="B617" t="s">
        <v>15</v>
      </c>
      <c r="C617">
        <v>616</v>
      </c>
      <c r="D617" t="s">
        <v>16</v>
      </c>
      <c r="E617">
        <v>225072</v>
      </c>
      <c r="F617">
        <v>2</v>
      </c>
      <c r="G617" t="s">
        <v>17</v>
      </c>
      <c r="H617" t="s">
        <v>18</v>
      </c>
      <c r="J617" s="2">
        <v>45126</v>
      </c>
      <c r="K617" s="2">
        <v>45126</v>
      </c>
      <c r="M617" s="1">
        <v>0</v>
      </c>
      <c r="N617" s="1">
        <v>15238.8</v>
      </c>
      <c r="O617" s="1">
        <v>3404511.89</v>
      </c>
      <c r="P617" t="s">
        <v>19</v>
      </c>
    </row>
    <row r="618" spans="1:16" x14ac:dyDescent="0.3">
      <c r="A618" t="str">
        <f t="shared" si="9"/>
        <v>301801010</v>
      </c>
      <c r="B618" t="s">
        <v>15</v>
      </c>
      <c r="C618">
        <v>617</v>
      </c>
      <c r="D618" t="s">
        <v>16</v>
      </c>
      <c r="E618">
        <v>225073</v>
      </c>
      <c r="F618">
        <v>2</v>
      </c>
      <c r="G618" t="s">
        <v>17</v>
      </c>
      <c r="H618" t="s">
        <v>18</v>
      </c>
      <c r="J618" s="2">
        <v>45126</v>
      </c>
      <c r="K618" s="2">
        <v>45126</v>
      </c>
      <c r="M618" s="1">
        <v>0</v>
      </c>
      <c r="N618" s="1">
        <v>964.8</v>
      </c>
      <c r="O618" s="1">
        <v>3405476.69</v>
      </c>
      <c r="P618" t="s">
        <v>19</v>
      </c>
    </row>
    <row r="619" spans="1:16" x14ac:dyDescent="0.3">
      <c r="A619" t="str">
        <f t="shared" si="9"/>
        <v>301801010</v>
      </c>
      <c r="B619" t="s">
        <v>15</v>
      </c>
      <c r="C619">
        <v>618</v>
      </c>
      <c r="D619" t="s">
        <v>16</v>
      </c>
      <c r="E619">
        <v>225074</v>
      </c>
      <c r="F619">
        <v>2</v>
      </c>
      <c r="G619" t="s">
        <v>17</v>
      </c>
      <c r="H619" t="s">
        <v>18</v>
      </c>
      <c r="J619" s="2">
        <v>45126</v>
      </c>
      <c r="K619" s="2">
        <v>45126</v>
      </c>
      <c r="M619" s="1">
        <v>0</v>
      </c>
      <c r="N619" s="1">
        <v>3513.84</v>
      </c>
      <c r="O619" s="1">
        <v>3408990.53</v>
      </c>
      <c r="P619" t="s">
        <v>19</v>
      </c>
    </row>
    <row r="620" spans="1:16" x14ac:dyDescent="0.3">
      <c r="A620" t="str">
        <f t="shared" si="9"/>
        <v>301801010</v>
      </c>
      <c r="B620" t="s">
        <v>15</v>
      </c>
      <c r="C620">
        <v>619</v>
      </c>
      <c r="D620" t="s">
        <v>16</v>
      </c>
      <c r="E620">
        <v>225075</v>
      </c>
      <c r="F620">
        <v>2</v>
      </c>
      <c r="G620" t="s">
        <v>17</v>
      </c>
      <c r="H620" t="s">
        <v>18</v>
      </c>
      <c r="J620" s="2">
        <v>45126</v>
      </c>
      <c r="K620" s="2">
        <v>45126</v>
      </c>
      <c r="M620" s="1">
        <v>0</v>
      </c>
      <c r="N620" s="1">
        <v>3008</v>
      </c>
      <c r="O620" s="1">
        <v>3411998.53</v>
      </c>
      <c r="P620" t="s">
        <v>19</v>
      </c>
    </row>
    <row r="621" spans="1:16" x14ac:dyDescent="0.3">
      <c r="A621" t="str">
        <f t="shared" si="9"/>
        <v>301801010</v>
      </c>
      <c r="B621" t="s">
        <v>15</v>
      </c>
      <c r="C621">
        <v>620</v>
      </c>
      <c r="D621" t="s">
        <v>16</v>
      </c>
      <c r="E621">
        <v>225076</v>
      </c>
      <c r="F621">
        <v>2</v>
      </c>
      <c r="G621" t="s">
        <v>17</v>
      </c>
      <c r="H621" t="s">
        <v>18</v>
      </c>
      <c r="J621" s="2">
        <v>45126</v>
      </c>
      <c r="K621" s="2">
        <v>45126</v>
      </c>
      <c r="M621" s="1">
        <v>0</v>
      </c>
      <c r="N621" s="1">
        <v>28476.400000000001</v>
      </c>
      <c r="O621" s="1">
        <v>3440474.93</v>
      </c>
      <c r="P621" t="s">
        <v>19</v>
      </c>
    </row>
    <row r="622" spans="1:16" x14ac:dyDescent="0.3">
      <c r="A622" t="str">
        <f t="shared" si="9"/>
        <v>301801010</v>
      </c>
      <c r="B622" t="s">
        <v>15</v>
      </c>
      <c r="C622">
        <v>621</v>
      </c>
      <c r="D622" t="s">
        <v>16</v>
      </c>
      <c r="E622">
        <v>225077</v>
      </c>
      <c r="F622">
        <v>2</v>
      </c>
      <c r="G622" t="s">
        <v>17</v>
      </c>
      <c r="H622" t="s">
        <v>18</v>
      </c>
      <c r="J622" s="2">
        <v>45126</v>
      </c>
      <c r="K622" s="2">
        <v>45126</v>
      </c>
      <c r="M622" s="1">
        <v>0</v>
      </c>
      <c r="N622" s="1">
        <v>16480</v>
      </c>
      <c r="O622" s="1">
        <v>3456954.93</v>
      </c>
      <c r="P622" t="s">
        <v>19</v>
      </c>
    </row>
    <row r="623" spans="1:16" x14ac:dyDescent="0.3">
      <c r="A623" t="str">
        <f t="shared" si="9"/>
        <v>301801010</v>
      </c>
      <c r="B623" t="s">
        <v>15</v>
      </c>
      <c r="C623">
        <v>622</v>
      </c>
      <c r="D623" t="s">
        <v>16</v>
      </c>
      <c r="E623">
        <v>225078</v>
      </c>
      <c r="F623">
        <v>2</v>
      </c>
      <c r="G623" t="s">
        <v>17</v>
      </c>
      <c r="H623" t="s">
        <v>18</v>
      </c>
      <c r="J623" s="2">
        <v>45126</v>
      </c>
      <c r="K623" s="2">
        <v>45126</v>
      </c>
      <c r="M623" s="1">
        <v>0</v>
      </c>
      <c r="N623" s="1">
        <v>3971</v>
      </c>
      <c r="O623" s="1">
        <v>3460925.93</v>
      </c>
      <c r="P623" t="s">
        <v>19</v>
      </c>
    </row>
    <row r="624" spans="1:16" x14ac:dyDescent="0.3">
      <c r="A624" t="str">
        <f t="shared" si="9"/>
        <v>301801010</v>
      </c>
      <c r="B624" t="s">
        <v>15</v>
      </c>
      <c r="C624">
        <v>623</v>
      </c>
      <c r="D624" t="s">
        <v>16</v>
      </c>
      <c r="E624">
        <v>225079</v>
      </c>
      <c r="F624">
        <v>2</v>
      </c>
      <c r="G624" t="s">
        <v>17</v>
      </c>
      <c r="H624" t="s">
        <v>18</v>
      </c>
      <c r="J624" s="2">
        <v>45126</v>
      </c>
      <c r="K624" s="2">
        <v>45126</v>
      </c>
      <c r="M624" s="1">
        <v>0</v>
      </c>
      <c r="N624" s="1">
        <v>8570.4</v>
      </c>
      <c r="O624" s="1">
        <v>3469496.33</v>
      </c>
      <c r="P624" t="s">
        <v>19</v>
      </c>
    </row>
    <row r="625" spans="1:16" x14ac:dyDescent="0.3">
      <c r="A625" t="str">
        <f t="shared" si="9"/>
        <v>301801010</v>
      </c>
      <c r="B625" t="s">
        <v>15</v>
      </c>
      <c r="C625">
        <v>624</v>
      </c>
      <c r="D625" t="s">
        <v>16</v>
      </c>
      <c r="E625">
        <v>225080</v>
      </c>
      <c r="F625">
        <v>2</v>
      </c>
      <c r="G625" t="s">
        <v>17</v>
      </c>
      <c r="H625" t="s">
        <v>18</v>
      </c>
      <c r="J625" s="2">
        <v>45126</v>
      </c>
      <c r="K625" s="2">
        <v>45126</v>
      </c>
      <c r="M625" s="1">
        <v>0</v>
      </c>
      <c r="N625" s="1">
        <v>38564.400000000001</v>
      </c>
      <c r="O625" s="1">
        <v>3508060.73</v>
      </c>
      <c r="P625" t="s">
        <v>19</v>
      </c>
    </row>
    <row r="626" spans="1:16" x14ac:dyDescent="0.3">
      <c r="A626" t="str">
        <f t="shared" si="9"/>
        <v>301801010</v>
      </c>
      <c r="B626" t="s">
        <v>15</v>
      </c>
      <c r="C626">
        <v>625</v>
      </c>
      <c r="D626" t="s">
        <v>16</v>
      </c>
      <c r="E626">
        <v>225082</v>
      </c>
      <c r="F626">
        <v>2</v>
      </c>
      <c r="G626" t="s">
        <v>17</v>
      </c>
      <c r="H626" t="s">
        <v>18</v>
      </c>
      <c r="J626" s="2">
        <v>45126</v>
      </c>
      <c r="K626" s="2">
        <v>45126</v>
      </c>
      <c r="M626" s="1">
        <v>0</v>
      </c>
      <c r="N626" s="1">
        <v>4224</v>
      </c>
      <c r="O626" s="1">
        <v>3512284.73</v>
      </c>
      <c r="P626" t="s">
        <v>19</v>
      </c>
    </row>
    <row r="627" spans="1:16" x14ac:dyDescent="0.3">
      <c r="A627" t="str">
        <f t="shared" si="9"/>
        <v>301801010</v>
      </c>
      <c r="B627" t="s">
        <v>15</v>
      </c>
      <c r="C627">
        <v>626</v>
      </c>
      <c r="D627" t="s">
        <v>16</v>
      </c>
      <c r="E627">
        <v>225085</v>
      </c>
      <c r="F627">
        <v>2</v>
      </c>
      <c r="G627" t="s">
        <v>17</v>
      </c>
      <c r="H627" t="s">
        <v>18</v>
      </c>
      <c r="J627" s="2">
        <v>45127</v>
      </c>
      <c r="K627" s="2">
        <v>45127</v>
      </c>
      <c r="M627" s="1">
        <v>0</v>
      </c>
      <c r="N627" s="1">
        <v>1598</v>
      </c>
      <c r="O627" s="1">
        <v>3513882.73</v>
      </c>
      <c r="P627" t="s">
        <v>19</v>
      </c>
    </row>
    <row r="628" spans="1:16" x14ac:dyDescent="0.3">
      <c r="A628" t="str">
        <f t="shared" si="9"/>
        <v>301801010</v>
      </c>
      <c r="B628" t="s">
        <v>15</v>
      </c>
      <c r="C628">
        <v>627</v>
      </c>
      <c r="D628" t="s">
        <v>16</v>
      </c>
      <c r="E628">
        <v>225086</v>
      </c>
      <c r="F628">
        <v>2</v>
      </c>
      <c r="G628" t="s">
        <v>17</v>
      </c>
      <c r="H628" t="s">
        <v>18</v>
      </c>
      <c r="J628" s="2">
        <v>45127</v>
      </c>
      <c r="K628" s="2">
        <v>45127</v>
      </c>
      <c r="M628" s="1">
        <v>0</v>
      </c>
      <c r="N628" s="1">
        <v>1286.4000000000001</v>
      </c>
      <c r="O628" s="1">
        <v>3515169.13</v>
      </c>
      <c r="P628" t="s">
        <v>19</v>
      </c>
    </row>
    <row r="629" spans="1:16" x14ac:dyDescent="0.3">
      <c r="A629" t="str">
        <f t="shared" si="9"/>
        <v>301801010</v>
      </c>
      <c r="B629" t="s">
        <v>15</v>
      </c>
      <c r="C629">
        <v>628</v>
      </c>
      <c r="D629" t="s">
        <v>16</v>
      </c>
      <c r="E629">
        <v>225087</v>
      </c>
      <c r="F629">
        <v>2</v>
      </c>
      <c r="G629" t="s">
        <v>17</v>
      </c>
      <c r="H629" t="s">
        <v>18</v>
      </c>
      <c r="J629" s="2">
        <v>45127</v>
      </c>
      <c r="K629" s="2">
        <v>45127</v>
      </c>
      <c r="M629" s="1">
        <v>0</v>
      </c>
      <c r="N629" s="1">
        <v>5308.8</v>
      </c>
      <c r="O629" s="1">
        <v>3520477.93</v>
      </c>
      <c r="P629" t="s">
        <v>19</v>
      </c>
    </row>
    <row r="630" spans="1:16" x14ac:dyDescent="0.3">
      <c r="A630" t="str">
        <f t="shared" si="9"/>
        <v>301801010</v>
      </c>
      <c r="B630" t="s">
        <v>15</v>
      </c>
      <c r="C630">
        <v>629</v>
      </c>
      <c r="D630" t="s">
        <v>16</v>
      </c>
      <c r="E630">
        <v>225088</v>
      </c>
      <c r="F630">
        <v>2</v>
      </c>
      <c r="G630" t="s">
        <v>17</v>
      </c>
      <c r="H630" t="s">
        <v>18</v>
      </c>
      <c r="J630" s="2">
        <v>45127</v>
      </c>
      <c r="K630" s="2">
        <v>45127</v>
      </c>
      <c r="M630" s="1">
        <v>0</v>
      </c>
      <c r="N630" s="1">
        <v>5114.32</v>
      </c>
      <c r="O630" s="1">
        <v>3525592.25</v>
      </c>
      <c r="P630" t="s">
        <v>19</v>
      </c>
    </row>
    <row r="631" spans="1:16" x14ac:dyDescent="0.3">
      <c r="A631" t="str">
        <f t="shared" si="9"/>
        <v>301801010</v>
      </c>
      <c r="B631" t="s">
        <v>15</v>
      </c>
      <c r="C631">
        <v>630</v>
      </c>
      <c r="D631" t="s">
        <v>16</v>
      </c>
      <c r="E631">
        <v>225089</v>
      </c>
      <c r="F631">
        <v>2</v>
      </c>
      <c r="G631" t="s">
        <v>17</v>
      </c>
      <c r="H631" t="s">
        <v>18</v>
      </c>
      <c r="J631" s="2">
        <v>45127</v>
      </c>
      <c r="K631" s="2">
        <v>45127</v>
      </c>
      <c r="M631" s="1">
        <v>0</v>
      </c>
      <c r="N631" s="1">
        <v>9522.7999999999993</v>
      </c>
      <c r="O631" s="1">
        <v>3535115.05</v>
      </c>
      <c r="P631" t="s">
        <v>19</v>
      </c>
    </row>
    <row r="632" spans="1:16" x14ac:dyDescent="0.3">
      <c r="A632" t="str">
        <f t="shared" si="9"/>
        <v>301801010</v>
      </c>
      <c r="B632" t="s">
        <v>15</v>
      </c>
      <c r="C632">
        <v>631</v>
      </c>
      <c r="D632" t="s">
        <v>16</v>
      </c>
      <c r="E632">
        <v>225091</v>
      </c>
      <c r="F632">
        <v>2</v>
      </c>
      <c r="G632" t="s">
        <v>17</v>
      </c>
      <c r="H632" t="s">
        <v>18</v>
      </c>
      <c r="J632" s="2">
        <v>45127</v>
      </c>
      <c r="K632" s="2">
        <v>45127</v>
      </c>
      <c r="M632" s="1">
        <v>0</v>
      </c>
      <c r="N632" s="1">
        <v>5737.2</v>
      </c>
      <c r="O632" s="1">
        <v>3540852.25</v>
      </c>
      <c r="P632" t="s">
        <v>19</v>
      </c>
    </row>
    <row r="633" spans="1:16" x14ac:dyDescent="0.3">
      <c r="A633" t="str">
        <f t="shared" si="9"/>
        <v>301801010</v>
      </c>
      <c r="B633" t="s">
        <v>15</v>
      </c>
      <c r="C633">
        <v>632</v>
      </c>
      <c r="D633" t="s">
        <v>16</v>
      </c>
      <c r="E633">
        <v>225092</v>
      </c>
      <c r="F633">
        <v>2</v>
      </c>
      <c r="G633" t="s">
        <v>17</v>
      </c>
      <c r="H633" t="s">
        <v>18</v>
      </c>
      <c r="J633" s="2">
        <v>45128</v>
      </c>
      <c r="K633" s="2">
        <v>45128</v>
      </c>
      <c r="M633" s="1">
        <v>0</v>
      </c>
      <c r="N633" s="1">
        <v>735.2</v>
      </c>
      <c r="O633" s="1">
        <v>3541587.45</v>
      </c>
      <c r="P633" t="s">
        <v>19</v>
      </c>
    </row>
    <row r="634" spans="1:16" x14ac:dyDescent="0.3">
      <c r="A634" t="str">
        <f t="shared" si="9"/>
        <v>301801010</v>
      </c>
      <c r="B634" t="s">
        <v>15</v>
      </c>
      <c r="C634">
        <v>633</v>
      </c>
      <c r="D634" t="s">
        <v>16</v>
      </c>
      <c r="E634">
        <v>225093</v>
      </c>
      <c r="F634">
        <v>2</v>
      </c>
      <c r="G634" t="s">
        <v>17</v>
      </c>
      <c r="H634" t="s">
        <v>18</v>
      </c>
      <c r="J634" s="2">
        <v>45128</v>
      </c>
      <c r="K634" s="2">
        <v>45128</v>
      </c>
      <c r="M634" s="1">
        <v>0</v>
      </c>
      <c r="N634" s="1">
        <v>5145.6000000000004</v>
      </c>
      <c r="O634" s="1">
        <v>3546733.05</v>
      </c>
      <c r="P634" t="s">
        <v>19</v>
      </c>
    </row>
    <row r="635" spans="1:16" x14ac:dyDescent="0.3">
      <c r="A635" t="str">
        <f t="shared" si="9"/>
        <v>301801010</v>
      </c>
      <c r="B635" t="s">
        <v>15</v>
      </c>
      <c r="C635">
        <v>634</v>
      </c>
      <c r="D635" t="s">
        <v>16</v>
      </c>
      <c r="E635">
        <v>225094</v>
      </c>
      <c r="F635">
        <v>2</v>
      </c>
      <c r="G635" t="s">
        <v>17</v>
      </c>
      <c r="H635" t="s">
        <v>18</v>
      </c>
      <c r="J635" s="2">
        <v>45128</v>
      </c>
      <c r="K635" s="2">
        <v>45128</v>
      </c>
      <c r="M635" s="1">
        <v>0</v>
      </c>
      <c r="N635" s="1">
        <v>3809</v>
      </c>
      <c r="O635" s="1">
        <v>3550542.05</v>
      </c>
      <c r="P635" t="s">
        <v>19</v>
      </c>
    </row>
    <row r="636" spans="1:16" x14ac:dyDescent="0.3">
      <c r="A636" t="str">
        <f t="shared" si="9"/>
        <v>301801010</v>
      </c>
      <c r="B636" t="s">
        <v>15</v>
      </c>
      <c r="C636">
        <v>635</v>
      </c>
      <c r="D636" t="s">
        <v>16</v>
      </c>
      <c r="E636">
        <v>225095</v>
      </c>
      <c r="F636">
        <v>2</v>
      </c>
      <c r="G636" t="s">
        <v>17</v>
      </c>
      <c r="H636" t="s">
        <v>18</v>
      </c>
      <c r="J636" s="2">
        <v>45128</v>
      </c>
      <c r="K636" s="2">
        <v>45128</v>
      </c>
      <c r="M636" s="1">
        <v>0</v>
      </c>
      <c r="N636" s="1">
        <v>2802.36</v>
      </c>
      <c r="O636" s="1">
        <v>3553344.41</v>
      </c>
      <c r="P636" t="s">
        <v>19</v>
      </c>
    </row>
    <row r="637" spans="1:16" x14ac:dyDescent="0.3">
      <c r="A637" t="str">
        <f t="shared" si="9"/>
        <v>301801010</v>
      </c>
      <c r="B637" t="s">
        <v>15</v>
      </c>
      <c r="C637">
        <v>636</v>
      </c>
      <c r="D637" t="s">
        <v>16</v>
      </c>
      <c r="E637">
        <v>225096</v>
      </c>
      <c r="F637">
        <v>2</v>
      </c>
      <c r="G637" t="s">
        <v>17</v>
      </c>
      <c r="H637" t="s">
        <v>18</v>
      </c>
      <c r="J637" s="2">
        <v>45128</v>
      </c>
      <c r="K637" s="2">
        <v>45128</v>
      </c>
      <c r="M637" s="1">
        <v>0</v>
      </c>
      <c r="N637" s="1">
        <v>303</v>
      </c>
      <c r="O637" s="1">
        <v>3553647.41</v>
      </c>
      <c r="P637" t="s">
        <v>19</v>
      </c>
    </row>
    <row r="638" spans="1:16" x14ac:dyDescent="0.3">
      <c r="A638" t="str">
        <f t="shared" si="9"/>
        <v>301801010</v>
      </c>
      <c r="B638" t="s">
        <v>15</v>
      </c>
      <c r="C638">
        <v>637</v>
      </c>
      <c r="D638" t="s">
        <v>16</v>
      </c>
      <c r="E638">
        <v>225098</v>
      </c>
      <c r="F638">
        <v>2</v>
      </c>
      <c r="G638" t="s">
        <v>17</v>
      </c>
      <c r="H638" t="s">
        <v>18</v>
      </c>
      <c r="J638" s="2">
        <v>45128</v>
      </c>
      <c r="K638" s="2">
        <v>45128</v>
      </c>
      <c r="M638" s="1">
        <v>0</v>
      </c>
      <c r="N638" s="1">
        <v>2256</v>
      </c>
      <c r="O638" s="1">
        <v>3555903.41</v>
      </c>
      <c r="P638" t="s">
        <v>19</v>
      </c>
    </row>
    <row r="639" spans="1:16" x14ac:dyDescent="0.3">
      <c r="A639" t="str">
        <f t="shared" si="9"/>
        <v>301801010</v>
      </c>
      <c r="B639" t="s">
        <v>15</v>
      </c>
      <c r="C639">
        <v>638</v>
      </c>
      <c r="D639" t="s">
        <v>16</v>
      </c>
      <c r="E639">
        <v>225099</v>
      </c>
      <c r="F639">
        <v>2</v>
      </c>
      <c r="G639" t="s">
        <v>17</v>
      </c>
      <c r="H639" t="s">
        <v>18</v>
      </c>
      <c r="J639" s="2">
        <v>45128</v>
      </c>
      <c r="K639" s="2">
        <v>45128</v>
      </c>
      <c r="M639" s="1">
        <v>0</v>
      </c>
      <c r="N639" s="1">
        <v>964.8</v>
      </c>
      <c r="O639" s="1">
        <v>3556868.21</v>
      </c>
      <c r="P639" t="s">
        <v>19</v>
      </c>
    </row>
    <row r="640" spans="1:16" x14ac:dyDescent="0.3">
      <c r="A640" t="str">
        <f t="shared" si="9"/>
        <v>301801010</v>
      </c>
      <c r="B640" t="s">
        <v>15</v>
      </c>
      <c r="C640">
        <v>639</v>
      </c>
      <c r="D640" t="s">
        <v>16</v>
      </c>
      <c r="E640">
        <v>225100</v>
      </c>
      <c r="F640">
        <v>2</v>
      </c>
      <c r="G640" t="s">
        <v>17</v>
      </c>
      <c r="H640" t="s">
        <v>18</v>
      </c>
      <c r="J640" s="2">
        <v>45128</v>
      </c>
      <c r="K640" s="2">
        <v>45128</v>
      </c>
      <c r="M640" s="1">
        <v>0</v>
      </c>
      <c r="N640" s="1">
        <v>593.76</v>
      </c>
      <c r="O640" s="1">
        <v>3557461.97</v>
      </c>
      <c r="P640" t="s">
        <v>19</v>
      </c>
    </row>
    <row r="641" spans="1:16" x14ac:dyDescent="0.3">
      <c r="A641" t="str">
        <f t="shared" si="9"/>
        <v>301801010</v>
      </c>
      <c r="B641" t="s">
        <v>15</v>
      </c>
      <c r="C641">
        <v>640</v>
      </c>
      <c r="D641" t="s">
        <v>16</v>
      </c>
      <c r="E641">
        <v>225101</v>
      </c>
      <c r="F641">
        <v>2</v>
      </c>
      <c r="G641" t="s">
        <v>17</v>
      </c>
      <c r="H641" t="s">
        <v>18</v>
      </c>
      <c r="J641" s="2">
        <v>45128</v>
      </c>
      <c r="K641" s="2">
        <v>45128</v>
      </c>
      <c r="M641" s="1">
        <v>0</v>
      </c>
      <c r="N641" s="1">
        <v>2279</v>
      </c>
      <c r="O641" s="1">
        <v>3559740.97</v>
      </c>
      <c r="P641" t="s">
        <v>19</v>
      </c>
    </row>
    <row r="642" spans="1:16" x14ac:dyDescent="0.3">
      <c r="A642" t="str">
        <f t="shared" ref="A642:A705" si="10">"301801010"</f>
        <v>301801010</v>
      </c>
      <c r="B642" t="s">
        <v>15</v>
      </c>
      <c r="C642">
        <v>641</v>
      </c>
      <c r="D642" t="s">
        <v>16</v>
      </c>
      <c r="E642">
        <v>225102</v>
      </c>
      <c r="F642">
        <v>2</v>
      </c>
      <c r="G642" t="s">
        <v>17</v>
      </c>
      <c r="H642" t="s">
        <v>18</v>
      </c>
      <c r="J642" s="2">
        <v>45128</v>
      </c>
      <c r="K642" s="2">
        <v>45128</v>
      </c>
      <c r="M642" s="1">
        <v>0</v>
      </c>
      <c r="N642" s="1">
        <v>424</v>
      </c>
      <c r="O642" s="1">
        <v>3560164.97</v>
      </c>
      <c r="P642" t="s">
        <v>19</v>
      </c>
    </row>
    <row r="643" spans="1:16" x14ac:dyDescent="0.3">
      <c r="A643" t="str">
        <f t="shared" si="10"/>
        <v>301801010</v>
      </c>
      <c r="B643" t="s">
        <v>15</v>
      </c>
      <c r="C643">
        <v>642</v>
      </c>
      <c r="D643" t="s">
        <v>16</v>
      </c>
      <c r="E643">
        <v>225103</v>
      </c>
      <c r="F643">
        <v>2</v>
      </c>
      <c r="G643" t="s">
        <v>17</v>
      </c>
      <c r="H643" t="s">
        <v>18</v>
      </c>
      <c r="J643" s="2">
        <v>45128</v>
      </c>
      <c r="K643" s="2">
        <v>45128</v>
      </c>
      <c r="M643" s="1">
        <v>0</v>
      </c>
      <c r="N643" s="1">
        <v>3412.56</v>
      </c>
      <c r="O643" s="1">
        <v>3563577.53</v>
      </c>
      <c r="P643" t="s">
        <v>19</v>
      </c>
    </row>
    <row r="644" spans="1:16" x14ac:dyDescent="0.3">
      <c r="A644" t="str">
        <f t="shared" si="10"/>
        <v>301801010</v>
      </c>
      <c r="B644" t="s">
        <v>15</v>
      </c>
      <c r="C644">
        <v>643</v>
      </c>
      <c r="D644" t="s">
        <v>16</v>
      </c>
      <c r="E644">
        <v>225104</v>
      </c>
      <c r="F644">
        <v>2</v>
      </c>
      <c r="G644" t="s">
        <v>17</v>
      </c>
      <c r="H644" t="s">
        <v>18</v>
      </c>
      <c r="J644" s="2">
        <v>45128</v>
      </c>
      <c r="K644" s="2">
        <v>45128</v>
      </c>
      <c r="M644" s="1">
        <v>0</v>
      </c>
      <c r="N644" s="1">
        <v>1250</v>
      </c>
      <c r="O644" s="1">
        <v>3564827.53</v>
      </c>
      <c r="P644" t="s">
        <v>19</v>
      </c>
    </row>
    <row r="645" spans="1:16" x14ac:dyDescent="0.3">
      <c r="A645" t="str">
        <f t="shared" si="10"/>
        <v>301801010</v>
      </c>
      <c r="B645" t="s">
        <v>15</v>
      </c>
      <c r="C645">
        <v>644</v>
      </c>
      <c r="D645" t="s">
        <v>16</v>
      </c>
      <c r="E645">
        <v>225108</v>
      </c>
      <c r="F645">
        <v>2</v>
      </c>
      <c r="G645" t="s">
        <v>17</v>
      </c>
      <c r="H645" t="s">
        <v>18</v>
      </c>
      <c r="J645" s="2">
        <v>45128</v>
      </c>
      <c r="K645" s="2">
        <v>45128</v>
      </c>
      <c r="M645" s="1">
        <v>0</v>
      </c>
      <c r="N645" s="1">
        <v>2256</v>
      </c>
      <c r="O645" s="1">
        <v>3567083.53</v>
      </c>
      <c r="P645" t="s">
        <v>19</v>
      </c>
    </row>
    <row r="646" spans="1:16" x14ac:dyDescent="0.3">
      <c r="A646" t="str">
        <f t="shared" si="10"/>
        <v>301801010</v>
      </c>
      <c r="B646" t="s">
        <v>15</v>
      </c>
      <c r="C646">
        <v>645</v>
      </c>
      <c r="D646" t="s">
        <v>16</v>
      </c>
      <c r="E646">
        <v>225213</v>
      </c>
      <c r="F646">
        <v>2</v>
      </c>
      <c r="G646" t="s">
        <v>17</v>
      </c>
      <c r="H646" t="s">
        <v>18</v>
      </c>
      <c r="J646" s="2">
        <v>45131</v>
      </c>
      <c r="K646" s="2">
        <v>45131</v>
      </c>
      <c r="M646" s="1">
        <v>0</v>
      </c>
      <c r="N646" s="1">
        <v>964.8</v>
      </c>
      <c r="O646" s="1">
        <v>3568048.33</v>
      </c>
      <c r="P646" t="s">
        <v>19</v>
      </c>
    </row>
    <row r="647" spans="1:16" x14ac:dyDescent="0.3">
      <c r="A647" t="str">
        <f t="shared" si="10"/>
        <v>301801010</v>
      </c>
      <c r="B647" t="s">
        <v>15</v>
      </c>
      <c r="C647">
        <v>646</v>
      </c>
      <c r="D647" t="s">
        <v>16</v>
      </c>
      <c r="E647">
        <v>225214</v>
      </c>
      <c r="F647">
        <v>2</v>
      </c>
      <c r="G647" t="s">
        <v>17</v>
      </c>
      <c r="H647" t="s">
        <v>18</v>
      </c>
      <c r="J647" s="2">
        <v>45131</v>
      </c>
      <c r="K647" s="2">
        <v>45131</v>
      </c>
      <c r="M647" s="1">
        <v>0</v>
      </c>
      <c r="N647" s="1">
        <v>752</v>
      </c>
      <c r="O647" s="1">
        <v>3568800.33</v>
      </c>
      <c r="P647" t="s">
        <v>19</v>
      </c>
    </row>
    <row r="648" spans="1:16" x14ac:dyDescent="0.3">
      <c r="A648" t="str">
        <f t="shared" si="10"/>
        <v>301801010</v>
      </c>
      <c r="B648" t="s">
        <v>15</v>
      </c>
      <c r="C648">
        <v>647</v>
      </c>
      <c r="D648" t="s">
        <v>16</v>
      </c>
      <c r="E648">
        <v>225215</v>
      </c>
      <c r="F648">
        <v>2</v>
      </c>
      <c r="G648" t="s">
        <v>17</v>
      </c>
      <c r="H648" t="s">
        <v>18</v>
      </c>
      <c r="J648" s="2">
        <v>45131</v>
      </c>
      <c r="K648" s="2">
        <v>45131</v>
      </c>
      <c r="M648" s="1">
        <v>0</v>
      </c>
      <c r="N648" s="1">
        <v>648</v>
      </c>
      <c r="O648" s="1">
        <v>3569448.33</v>
      </c>
      <c r="P648" t="s">
        <v>19</v>
      </c>
    </row>
    <row r="649" spans="1:16" x14ac:dyDescent="0.3">
      <c r="A649" t="str">
        <f t="shared" si="10"/>
        <v>301801010</v>
      </c>
      <c r="B649" t="s">
        <v>15</v>
      </c>
      <c r="C649">
        <v>648</v>
      </c>
      <c r="D649" t="s">
        <v>16</v>
      </c>
      <c r="E649">
        <v>225216</v>
      </c>
      <c r="F649">
        <v>2</v>
      </c>
      <c r="G649" t="s">
        <v>17</v>
      </c>
      <c r="H649" t="s">
        <v>18</v>
      </c>
      <c r="J649" s="2">
        <v>45131</v>
      </c>
      <c r="K649" s="2">
        <v>45131</v>
      </c>
      <c r="M649" s="1">
        <v>0</v>
      </c>
      <c r="N649" s="1">
        <v>2062.5</v>
      </c>
      <c r="O649" s="1">
        <v>3571510.83</v>
      </c>
      <c r="P649" t="s">
        <v>19</v>
      </c>
    </row>
    <row r="650" spans="1:16" x14ac:dyDescent="0.3">
      <c r="A650" t="str">
        <f t="shared" si="10"/>
        <v>301801010</v>
      </c>
      <c r="B650" t="s">
        <v>15</v>
      </c>
      <c r="C650">
        <v>649</v>
      </c>
      <c r="D650" t="s">
        <v>16</v>
      </c>
      <c r="E650">
        <v>225217</v>
      </c>
      <c r="F650">
        <v>2</v>
      </c>
      <c r="G650" t="s">
        <v>17</v>
      </c>
      <c r="H650" t="s">
        <v>18</v>
      </c>
      <c r="J650" s="2">
        <v>45131</v>
      </c>
      <c r="K650" s="2">
        <v>45131</v>
      </c>
      <c r="M650" s="1">
        <v>0</v>
      </c>
      <c r="N650" s="1">
        <v>2459.52</v>
      </c>
      <c r="O650" s="1">
        <v>3573970.35</v>
      </c>
      <c r="P650" t="s">
        <v>19</v>
      </c>
    </row>
    <row r="651" spans="1:16" x14ac:dyDescent="0.3">
      <c r="A651" t="str">
        <f t="shared" si="10"/>
        <v>301801010</v>
      </c>
      <c r="B651" t="s">
        <v>15</v>
      </c>
      <c r="C651">
        <v>650</v>
      </c>
      <c r="D651" t="s">
        <v>16</v>
      </c>
      <c r="E651">
        <v>225218</v>
      </c>
      <c r="F651">
        <v>2</v>
      </c>
      <c r="G651" t="s">
        <v>17</v>
      </c>
      <c r="H651" t="s">
        <v>18</v>
      </c>
      <c r="J651" s="2">
        <v>45133</v>
      </c>
      <c r="K651" s="2">
        <v>45133</v>
      </c>
      <c r="M651" s="1">
        <v>0</v>
      </c>
      <c r="N651" s="1">
        <v>19732.599999999999</v>
      </c>
      <c r="O651" s="1">
        <v>3593702.95</v>
      </c>
      <c r="P651" t="s">
        <v>19</v>
      </c>
    </row>
    <row r="652" spans="1:16" x14ac:dyDescent="0.3">
      <c r="A652" t="str">
        <f t="shared" si="10"/>
        <v>301801010</v>
      </c>
      <c r="B652" t="s">
        <v>15</v>
      </c>
      <c r="C652">
        <v>651</v>
      </c>
      <c r="D652" t="s">
        <v>16</v>
      </c>
      <c r="E652">
        <v>225219</v>
      </c>
      <c r="F652">
        <v>2</v>
      </c>
      <c r="G652" t="s">
        <v>17</v>
      </c>
      <c r="H652" t="s">
        <v>18</v>
      </c>
      <c r="J652" s="2">
        <v>45133</v>
      </c>
      <c r="K652" s="2">
        <v>45133</v>
      </c>
      <c r="M652" s="1">
        <v>0</v>
      </c>
      <c r="N652" s="1">
        <v>888</v>
      </c>
      <c r="O652" s="1">
        <v>3594590.95</v>
      </c>
      <c r="P652" t="s">
        <v>19</v>
      </c>
    </row>
    <row r="653" spans="1:16" x14ac:dyDescent="0.3">
      <c r="A653" t="str">
        <f t="shared" si="10"/>
        <v>301801010</v>
      </c>
      <c r="B653" t="s">
        <v>15</v>
      </c>
      <c r="C653">
        <v>652</v>
      </c>
      <c r="D653" t="s">
        <v>16</v>
      </c>
      <c r="E653">
        <v>225220</v>
      </c>
      <c r="F653">
        <v>2</v>
      </c>
      <c r="G653" t="s">
        <v>17</v>
      </c>
      <c r="H653" t="s">
        <v>18</v>
      </c>
      <c r="J653" s="2">
        <v>45133</v>
      </c>
      <c r="K653" s="2">
        <v>45133</v>
      </c>
      <c r="M653" s="1">
        <v>0</v>
      </c>
      <c r="N653" s="1">
        <v>5119.6000000000004</v>
      </c>
      <c r="O653" s="1">
        <v>3599710.55</v>
      </c>
      <c r="P653" t="s">
        <v>19</v>
      </c>
    </row>
    <row r="654" spans="1:16" x14ac:dyDescent="0.3">
      <c r="A654" t="str">
        <f t="shared" si="10"/>
        <v>301801010</v>
      </c>
      <c r="B654" t="s">
        <v>15</v>
      </c>
      <c r="C654">
        <v>653</v>
      </c>
      <c r="D654" t="s">
        <v>16</v>
      </c>
      <c r="E654">
        <v>225221</v>
      </c>
      <c r="F654">
        <v>2</v>
      </c>
      <c r="G654" t="s">
        <v>17</v>
      </c>
      <c r="H654" t="s">
        <v>18</v>
      </c>
      <c r="J654" s="2">
        <v>45133</v>
      </c>
      <c r="K654" s="2">
        <v>45133</v>
      </c>
      <c r="M654" s="1">
        <v>0</v>
      </c>
      <c r="N654" s="1">
        <v>1034</v>
      </c>
      <c r="O654" s="1">
        <v>3600744.55</v>
      </c>
      <c r="P654" t="s">
        <v>19</v>
      </c>
    </row>
    <row r="655" spans="1:16" x14ac:dyDescent="0.3">
      <c r="A655" t="str">
        <f t="shared" si="10"/>
        <v>301801010</v>
      </c>
      <c r="B655" t="s">
        <v>15</v>
      </c>
      <c r="C655">
        <v>654</v>
      </c>
      <c r="D655" t="s">
        <v>16</v>
      </c>
      <c r="E655">
        <v>225222</v>
      </c>
      <c r="F655">
        <v>2</v>
      </c>
      <c r="G655" t="s">
        <v>17</v>
      </c>
      <c r="H655" t="s">
        <v>18</v>
      </c>
      <c r="J655" s="2">
        <v>45133</v>
      </c>
      <c r="K655" s="2">
        <v>45133</v>
      </c>
      <c r="M655" s="1">
        <v>0</v>
      </c>
      <c r="N655" s="1">
        <v>4426.3999999999996</v>
      </c>
      <c r="O655" s="1">
        <v>3605170.95</v>
      </c>
      <c r="P655" t="s">
        <v>19</v>
      </c>
    </row>
    <row r="656" spans="1:16" x14ac:dyDescent="0.3">
      <c r="A656" t="str">
        <f t="shared" si="10"/>
        <v>301801010</v>
      </c>
      <c r="B656" t="s">
        <v>15</v>
      </c>
      <c r="C656">
        <v>655</v>
      </c>
      <c r="D656" t="s">
        <v>16</v>
      </c>
      <c r="E656">
        <v>225223</v>
      </c>
      <c r="F656">
        <v>2</v>
      </c>
      <c r="G656" t="s">
        <v>17</v>
      </c>
      <c r="H656" t="s">
        <v>18</v>
      </c>
      <c r="J656" s="2">
        <v>45133</v>
      </c>
      <c r="K656" s="2">
        <v>45133</v>
      </c>
      <c r="M656" s="1">
        <v>0</v>
      </c>
      <c r="N656" s="1">
        <v>384</v>
      </c>
      <c r="O656" s="1">
        <v>3605554.95</v>
      </c>
      <c r="P656" t="s">
        <v>19</v>
      </c>
    </row>
    <row r="657" spans="1:16" x14ac:dyDescent="0.3">
      <c r="A657" t="str">
        <f t="shared" si="10"/>
        <v>301801010</v>
      </c>
      <c r="B657" t="s">
        <v>15</v>
      </c>
      <c r="C657">
        <v>656</v>
      </c>
      <c r="D657" t="s">
        <v>16</v>
      </c>
      <c r="E657">
        <v>225224</v>
      </c>
      <c r="F657">
        <v>2</v>
      </c>
      <c r="G657" t="s">
        <v>17</v>
      </c>
      <c r="H657" t="s">
        <v>18</v>
      </c>
      <c r="J657" s="2">
        <v>45133</v>
      </c>
      <c r="K657" s="2">
        <v>45133</v>
      </c>
      <c r="M657" s="1">
        <v>0</v>
      </c>
      <c r="N657" s="1">
        <v>1764</v>
      </c>
      <c r="O657" s="1">
        <v>3607318.95</v>
      </c>
      <c r="P657" t="s">
        <v>19</v>
      </c>
    </row>
    <row r="658" spans="1:16" x14ac:dyDescent="0.3">
      <c r="A658" t="str">
        <f t="shared" si="10"/>
        <v>301801010</v>
      </c>
      <c r="B658" t="s">
        <v>15</v>
      </c>
      <c r="C658">
        <v>657</v>
      </c>
      <c r="D658" t="s">
        <v>16</v>
      </c>
      <c r="E658">
        <v>225225</v>
      </c>
      <c r="F658">
        <v>2</v>
      </c>
      <c r="G658" t="s">
        <v>17</v>
      </c>
      <c r="H658" t="s">
        <v>18</v>
      </c>
      <c r="J658" s="2">
        <v>45133</v>
      </c>
      <c r="K658" s="2">
        <v>45133</v>
      </c>
      <c r="M658" s="1">
        <v>0</v>
      </c>
      <c r="N658" s="1">
        <v>6858.2</v>
      </c>
      <c r="O658" s="1">
        <v>3614177.15</v>
      </c>
      <c r="P658" t="s">
        <v>19</v>
      </c>
    </row>
    <row r="659" spans="1:16" x14ac:dyDescent="0.3">
      <c r="A659" t="str">
        <f t="shared" si="10"/>
        <v>301801010</v>
      </c>
      <c r="B659" t="s">
        <v>15</v>
      </c>
      <c r="C659">
        <v>658</v>
      </c>
      <c r="D659" t="s">
        <v>16</v>
      </c>
      <c r="E659">
        <v>225226</v>
      </c>
      <c r="F659">
        <v>2</v>
      </c>
      <c r="G659" t="s">
        <v>17</v>
      </c>
      <c r="H659" t="s">
        <v>18</v>
      </c>
      <c r="J659" s="2">
        <v>45133</v>
      </c>
      <c r="K659" s="2">
        <v>45133</v>
      </c>
      <c r="M659" s="1">
        <v>0</v>
      </c>
      <c r="N659" s="1">
        <v>6158.25</v>
      </c>
      <c r="O659" s="1">
        <v>3620335.4</v>
      </c>
      <c r="P659" t="s">
        <v>19</v>
      </c>
    </row>
    <row r="660" spans="1:16" x14ac:dyDescent="0.3">
      <c r="A660" t="str">
        <f t="shared" si="10"/>
        <v>301801010</v>
      </c>
      <c r="B660" t="s">
        <v>15</v>
      </c>
      <c r="C660">
        <v>659</v>
      </c>
      <c r="D660" t="s">
        <v>16</v>
      </c>
      <c r="E660">
        <v>225228</v>
      </c>
      <c r="F660">
        <v>2</v>
      </c>
      <c r="G660" t="s">
        <v>17</v>
      </c>
      <c r="H660" t="s">
        <v>18</v>
      </c>
      <c r="J660" s="2">
        <v>45133</v>
      </c>
      <c r="K660" s="2">
        <v>45133</v>
      </c>
      <c r="M660" s="1">
        <v>0</v>
      </c>
      <c r="N660" s="1">
        <v>12695.6</v>
      </c>
      <c r="O660" s="1">
        <v>3633031</v>
      </c>
      <c r="P660" t="s">
        <v>19</v>
      </c>
    </row>
    <row r="661" spans="1:16" x14ac:dyDescent="0.3">
      <c r="A661" t="str">
        <f t="shared" si="10"/>
        <v>301801010</v>
      </c>
      <c r="B661" t="s">
        <v>15</v>
      </c>
      <c r="C661">
        <v>660</v>
      </c>
      <c r="D661" t="s">
        <v>16</v>
      </c>
      <c r="E661">
        <v>225229</v>
      </c>
      <c r="F661">
        <v>2</v>
      </c>
      <c r="G661" t="s">
        <v>17</v>
      </c>
      <c r="H661" t="s">
        <v>18</v>
      </c>
      <c r="J661" s="2">
        <v>45133</v>
      </c>
      <c r="K661" s="2">
        <v>45133</v>
      </c>
      <c r="M661" s="1">
        <v>0</v>
      </c>
      <c r="N661" s="1">
        <v>4611.8</v>
      </c>
      <c r="O661" s="1">
        <v>3637642.8</v>
      </c>
      <c r="P661" t="s">
        <v>19</v>
      </c>
    </row>
    <row r="662" spans="1:16" x14ac:dyDescent="0.3">
      <c r="A662" t="str">
        <f t="shared" si="10"/>
        <v>301801010</v>
      </c>
      <c r="B662" t="s">
        <v>15</v>
      </c>
      <c r="C662">
        <v>661</v>
      </c>
      <c r="D662" t="s">
        <v>16</v>
      </c>
      <c r="E662">
        <v>225230</v>
      </c>
      <c r="F662">
        <v>2</v>
      </c>
      <c r="G662" t="s">
        <v>17</v>
      </c>
      <c r="H662" t="s">
        <v>18</v>
      </c>
      <c r="J662" s="2">
        <v>45133</v>
      </c>
      <c r="K662" s="2">
        <v>45133</v>
      </c>
      <c r="M662" s="1">
        <v>0</v>
      </c>
      <c r="N662" s="1">
        <v>2256</v>
      </c>
      <c r="O662" s="1">
        <v>3639898.8</v>
      </c>
      <c r="P662" t="s">
        <v>19</v>
      </c>
    </row>
    <row r="663" spans="1:16" x14ac:dyDescent="0.3">
      <c r="A663" t="str">
        <f t="shared" si="10"/>
        <v>301801010</v>
      </c>
      <c r="B663" t="s">
        <v>15</v>
      </c>
      <c r="C663">
        <v>662</v>
      </c>
      <c r="D663" t="s">
        <v>16</v>
      </c>
      <c r="E663">
        <v>225231</v>
      </c>
      <c r="F663">
        <v>2</v>
      </c>
      <c r="G663" t="s">
        <v>17</v>
      </c>
      <c r="H663" t="s">
        <v>18</v>
      </c>
      <c r="J663" s="2">
        <v>45133</v>
      </c>
      <c r="K663" s="2">
        <v>45133</v>
      </c>
      <c r="M663" s="1">
        <v>0</v>
      </c>
      <c r="N663" s="1">
        <v>643.20000000000005</v>
      </c>
      <c r="O663" s="1">
        <v>3640542</v>
      </c>
      <c r="P663" t="s">
        <v>19</v>
      </c>
    </row>
    <row r="664" spans="1:16" x14ac:dyDescent="0.3">
      <c r="A664" t="str">
        <f t="shared" si="10"/>
        <v>301801010</v>
      </c>
      <c r="B664" t="s">
        <v>15</v>
      </c>
      <c r="C664">
        <v>663</v>
      </c>
      <c r="D664" t="s">
        <v>16</v>
      </c>
      <c r="E664">
        <v>225232</v>
      </c>
      <c r="F664">
        <v>2</v>
      </c>
      <c r="G664" t="s">
        <v>17</v>
      </c>
      <c r="H664" t="s">
        <v>18</v>
      </c>
      <c r="J664" s="2">
        <v>45133</v>
      </c>
      <c r="K664" s="2">
        <v>45133</v>
      </c>
      <c r="M664" s="1">
        <v>0</v>
      </c>
      <c r="N664" s="1">
        <v>3513.84</v>
      </c>
      <c r="O664" s="1">
        <v>3644055.84</v>
      </c>
      <c r="P664" t="s">
        <v>19</v>
      </c>
    </row>
    <row r="665" spans="1:16" x14ac:dyDescent="0.3">
      <c r="A665" t="str">
        <f t="shared" si="10"/>
        <v>301801010</v>
      </c>
      <c r="B665" t="s">
        <v>15</v>
      </c>
      <c r="C665">
        <v>664</v>
      </c>
      <c r="D665" t="s">
        <v>16</v>
      </c>
      <c r="E665">
        <v>225233</v>
      </c>
      <c r="F665">
        <v>2</v>
      </c>
      <c r="G665" t="s">
        <v>17</v>
      </c>
      <c r="H665" t="s">
        <v>18</v>
      </c>
      <c r="J665" s="2">
        <v>45133</v>
      </c>
      <c r="K665" s="2">
        <v>45133</v>
      </c>
      <c r="M665" s="1">
        <v>0</v>
      </c>
      <c r="N665" s="1">
        <v>16480</v>
      </c>
      <c r="O665" s="1">
        <v>3660535.84</v>
      </c>
      <c r="P665" t="s">
        <v>19</v>
      </c>
    </row>
    <row r="666" spans="1:16" x14ac:dyDescent="0.3">
      <c r="A666" t="str">
        <f t="shared" si="10"/>
        <v>301801010</v>
      </c>
      <c r="B666" t="s">
        <v>15</v>
      </c>
      <c r="C666">
        <v>665</v>
      </c>
      <c r="D666" t="s">
        <v>16</v>
      </c>
      <c r="E666">
        <v>225234</v>
      </c>
      <c r="F666">
        <v>2</v>
      </c>
      <c r="G666" t="s">
        <v>17</v>
      </c>
      <c r="H666" t="s">
        <v>18</v>
      </c>
      <c r="J666" s="2">
        <v>45133</v>
      </c>
      <c r="K666" s="2">
        <v>45133</v>
      </c>
      <c r="M666" s="1">
        <v>0</v>
      </c>
      <c r="N666" s="1">
        <v>7072.8</v>
      </c>
      <c r="O666" s="1">
        <v>3667608.64</v>
      </c>
      <c r="P666" t="s">
        <v>19</v>
      </c>
    </row>
    <row r="667" spans="1:16" x14ac:dyDescent="0.3">
      <c r="A667" t="str">
        <f t="shared" si="10"/>
        <v>301801010</v>
      </c>
      <c r="B667" t="s">
        <v>15</v>
      </c>
      <c r="C667">
        <v>666</v>
      </c>
      <c r="D667" t="s">
        <v>16</v>
      </c>
      <c r="E667">
        <v>225235</v>
      </c>
      <c r="F667">
        <v>2</v>
      </c>
      <c r="G667" t="s">
        <v>17</v>
      </c>
      <c r="H667" t="s">
        <v>18</v>
      </c>
      <c r="J667" s="2">
        <v>45133</v>
      </c>
      <c r="K667" s="2">
        <v>45133</v>
      </c>
      <c r="M667" s="1">
        <v>0</v>
      </c>
      <c r="N667" s="1">
        <v>25703.4</v>
      </c>
      <c r="O667" s="1">
        <v>3693312.04</v>
      </c>
      <c r="P667" t="s">
        <v>19</v>
      </c>
    </row>
    <row r="668" spans="1:16" x14ac:dyDescent="0.3">
      <c r="A668" t="str">
        <f t="shared" si="10"/>
        <v>301801010</v>
      </c>
      <c r="B668" t="s">
        <v>15</v>
      </c>
      <c r="C668">
        <v>667</v>
      </c>
      <c r="D668" t="s">
        <v>16</v>
      </c>
      <c r="E668">
        <v>225236</v>
      </c>
      <c r="F668">
        <v>2</v>
      </c>
      <c r="G668" t="s">
        <v>17</v>
      </c>
      <c r="H668" t="s">
        <v>18</v>
      </c>
      <c r="J668" s="2">
        <v>45133</v>
      </c>
      <c r="K668" s="2">
        <v>45133</v>
      </c>
      <c r="M668" s="1">
        <v>0</v>
      </c>
      <c r="N668" s="1">
        <v>3074.4</v>
      </c>
      <c r="O668" s="1">
        <v>3696386.44</v>
      </c>
      <c r="P668" t="s">
        <v>19</v>
      </c>
    </row>
    <row r="669" spans="1:16" x14ac:dyDescent="0.3">
      <c r="A669" t="str">
        <f t="shared" si="10"/>
        <v>301801010</v>
      </c>
      <c r="B669" t="s">
        <v>15</v>
      </c>
      <c r="C669">
        <v>668</v>
      </c>
      <c r="D669" t="s">
        <v>16</v>
      </c>
      <c r="E669">
        <v>225279</v>
      </c>
      <c r="F669">
        <v>2</v>
      </c>
      <c r="G669" t="s">
        <v>17</v>
      </c>
      <c r="H669" t="s">
        <v>18</v>
      </c>
      <c r="J669" s="2">
        <v>45134</v>
      </c>
      <c r="K669" s="2">
        <v>45134</v>
      </c>
      <c r="M669" s="1">
        <v>0</v>
      </c>
      <c r="N669" s="1">
        <v>6422.94</v>
      </c>
      <c r="O669" s="1">
        <v>3702809.38</v>
      </c>
      <c r="P669" t="s">
        <v>19</v>
      </c>
    </row>
    <row r="670" spans="1:16" x14ac:dyDescent="0.3">
      <c r="A670" t="str">
        <f t="shared" si="10"/>
        <v>301801010</v>
      </c>
      <c r="B670" t="s">
        <v>15</v>
      </c>
      <c r="C670">
        <v>669</v>
      </c>
      <c r="D670" t="s">
        <v>16</v>
      </c>
      <c r="E670">
        <v>225282</v>
      </c>
      <c r="F670">
        <v>2</v>
      </c>
      <c r="G670" t="s">
        <v>17</v>
      </c>
      <c r="H670" t="s">
        <v>18</v>
      </c>
      <c r="J670" s="2">
        <v>45134</v>
      </c>
      <c r="K670" s="2">
        <v>45134</v>
      </c>
      <c r="M670" s="1">
        <v>0</v>
      </c>
      <c r="N670" s="1">
        <v>1786</v>
      </c>
      <c r="O670" s="1">
        <v>3704595.38</v>
      </c>
      <c r="P670" t="s">
        <v>19</v>
      </c>
    </row>
    <row r="671" spans="1:16" x14ac:dyDescent="0.3">
      <c r="A671" t="str">
        <f t="shared" si="10"/>
        <v>301801010</v>
      </c>
      <c r="B671" t="s">
        <v>15</v>
      </c>
      <c r="C671">
        <v>670</v>
      </c>
      <c r="D671" t="s">
        <v>16</v>
      </c>
      <c r="E671">
        <v>225283</v>
      </c>
      <c r="F671">
        <v>2</v>
      </c>
      <c r="G671" t="s">
        <v>17</v>
      </c>
      <c r="H671" t="s">
        <v>18</v>
      </c>
      <c r="J671" s="2">
        <v>45134</v>
      </c>
      <c r="K671" s="2">
        <v>45134</v>
      </c>
      <c r="M671" s="1">
        <v>0</v>
      </c>
      <c r="N671" s="1">
        <v>723.6</v>
      </c>
      <c r="O671" s="1">
        <v>3705318.98</v>
      </c>
      <c r="P671" t="s">
        <v>19</v>
      </c>
    </row>
    <row r="672" spans="1:16" x14ac:dyDescent="0.3">
      <c r="A672" t="str">
        <f t="shared" si="10"/>
        <v>301801010</v>
      </c>
      <c r="B672" t="s">
        <v>15</v>
      </c>
      <c r="C672">
        <v>671</v>
      </c>
      <c r="D672" t="s">
        <v>16</v>
      </c>
      <c r="E672">
        <v>225284</v>
      </c>
      <c r="F672">
        <v>2</v>
      </c>
      <c r="G672" t="s">
        <v>17</v>
      </c>
      <c r="H672" t="s">
        <v>18</v>
      </c>
      <c r="J672" s="2">
        <v>45134</v>
      </c>
      <c r="K672" s="2">
        <v>45134</v>
      </c>
      <c r="M672" s="1">
        <v>0</v>
      </c>
      <c r="N672" s="1">
        <v>6145.8</v>
      </c>
      <c r="O672" s="1">
        <v>3711464.78</v>
      </c>
      <c r="P672" t="s">
        <v>19</v>
      </c>
    </row>
    <row r="673" spans="1:16" x14ac:dyDescent="0.3">
      <c r="A673" t="str">
        <f t="shared" si="10"/>
        <v>301801010</v>
      </c>
      <c r="B673" t="s">
        <v>15</v>
      </c>
      <c r="C673">
        <v>672</v>
      </c>
      <c r="D673" t="s">
        <v>16</v>
      </c>
      <c r="E673">
        <v>225285</v>
      </c>
      <c r="F673">
        <v>2</v>
      </c>
      <c r="G673" t="s">
        <v>17</v>
      </c>
      <c r="H673" t="s">
        <v>18</v>
      </c>
      <c r="J673" s="2">
        <v>45134</v>
      </c>
      <c r="K673" s="2">
        <v>45134</v>
      </c>
      <c r="M673" s="1">
        <v>0</v>
      </c>
      <c r="N673" s="1">
        <v>11726.6</v>
      </c>
      <c r="O673" s="1">
        <v>3723191.38</v>
      </c>
      <c r="P673" t="s">
        <v>19</v>
      </c>
    </row>
    <row r="674" spans="1:16" x14ac:dyDescent="0.3">
      <c r="A674" t="str">
        <f t="shared" si="10"/>
        <v>301801010</v>
      </c>
      <c r="B674" t="s">
        <v>15</v>
      </c>
      <c r="C674">
        <v>673</v>
      </c>
      <c r="D674" t="s">
        <v>16</v>
      </c>
      <c r="E674">
        <v>225286</v>
      </c>
      <c r="F674">
        <v>2</v>
      </c>
      <c r="G674" t="s">
        <v>17</v>
      </c>
      <c r="H674" t="s">
        <v>18</v>
      </c>
      <c r="J674" s="2">
        <v>45134</v>
      </c>
      <c r="K674" s="2">
        <v>45134</v>
      </c>
      <c r="M674" s="1">
        <v>0</v>
      </c>
      <c r="N674" s="1">
        <v>1497.6</v>
      </c>
      <c r="O674" s="1">
        <v>3724688.98</v>
      </c>
      <c r="P674" t="s">
        <v>19</v>
      </c>
    </row>
    <row r="675" spans="1:16" x14ac:dyDescent="0.3">
      <c r="A675" t="str">
        <f t="shared" si="10"/>
        <v>301801010</v>
      </c>
      <c r="B675" t="s">
        <v>15</v>
      </c>
      <c r="C675">
        <v>674</v>
      </c>
      <c r="D675" t="s">
        <v>16</v>
      </c>
      <c r="E675">
        <v>225287</v>
      </c>
      <c r="F675">
        <v>2</v>
      </c>
      <c r="G675" t="s">
        <v>17</v>
      </c>
      <c r="H675" t="s">
        <v>18</v>
      </c>
      <c r="J675" s="2">
        <v>45134</v>
      </c>
      <c r="K675" s="2">
        <v>45134</v>
      </c>
      <c r="M675" s="1">
        <v>0</v>
      </c>
      <c r="N675" s="1">
        <v>8610.15</v>
      </c>
      <c r="O675" s="1">
        <v>3733299.13</v>
      </c>
      <c r="P675" t="s">
        <v>19</v>
      </c>
    </row>
    <row r="676" spans="1:16" x14ac:dyDescent="0.3">
      <c r="A676" t="str">
        <f t="shared" si="10"/>
        <v>301801010</v>
      </c>
      <c r="B676" t="s">
        <v>15</v>
      </c>
      <c r="C676">
        <v>675</v>
      </c>
      <c r="D676" t="s">
        <v>16</v>
      </c>
      <c r="E676">
        <v>225288</v>
      </c>
      <c r="F676">
        <v>2</v>
      </c>
      <c r="G676" t="s">
        <v>17</v>
      </c>
      <c r="H676" t="s">
        <v>18</v>
      </c>
      <c r="J676" s="2">
        <v>45134</v>
      </c>
      <c r="K676" s="2">
        <v>45134</v>
      </c>
      <c r="M676" s="1">
        <v>0</v>
      </c>
      <c r="N676" s="1">
        <v>2543.1999999999998</v>
      </c>
      <c r="O676" s="1">
        <v>3735842.33</v>
      </c>
      <c r="P676" t="s">
        <v>19</v>
      </c>
    </row>
    <row r="677" spans="1:16" x14ac:dyDescent="0.3">
      <c r="A677" t="str">
        <f t="shared" si="10"/>
        <v>301801010</v>
      </c>
      <c r="B677" t="s">
        <v>15</v>
      </c>
      <c r="C677">
        <v>676</v>
      </c>
      <c r="D677" t="s">
        <v>16</v>
      </c>
      <c r="E677">
        <v>225289</v>
      </c>
      <c r="F677">
        <v>2</v>
      </c>
      <c r="G677" t="s">
        <v>17</v>
      </c>
      <c r="H677" t="s">
        <v>18</v>
      </c>
      <c r="J677" s="2">
        <v>45134</v>
      </c>
      <c r="K677" s="2">
        <v>45134</v>
      </c>
      <c r="M677" s="1">
        <v>0</v>
      </c>
      <c r="N677" s="1">
        <v>10320</v>
      </c>
      <c r="O677" s="1">
        <v>3746162.33</v>
      </c>
      <c r="P677" t="s">
        <v>19</v>
      </c>
    </row>
    <row r="678" spans="1:16" x14ac:dyDescent="0.3">
      <c r="A678" t="str">
        <f t="shared" si="10"/>
        <v>301801010</v>
      </c>
      <c r="B678" t="s">
        <v>15</v>
      </c>
      <c r="C678">
        <v>677</v>
      </c>
      <c r="D678" t="s">
        <v>16</v>
      </c>
      <c r="E678">
        <v>225290</v>
      </c>
      <c r="F678">
        <v>2</v>
      </c>
      <c r="G678" t="s">
        <v>17</v>
      </c>
      <c r="H678" t="s">
        <v>18</v>
      </c>
      <c r="J678" s="2">
        <v>45134</v>
      </c>
      <c r="K678" s="2">
        <v>45134</v>
      </c>
      <c r="M678" s="1">
        <v>0</v>
      </c>
      <c r="N678" s="1">
        <v>5445</v>
      </c>
      <c r="O678" s="1">
        <v>3751607.33</v>
      </c>
      <c r="P678" t="s">
        <v>19</v>
      </c>
    </row>
    <row r="679" spans="1:16" x14ac:dyDescent="0.3">
      <c r="A679" t="str">
        <f t="shared" si="10"/>
        <v>301801010</v>
      </c>
      <c r="B679" t="s">
        <v>15</v>
      </c>
      <c r="C679">
        <v>678</v>
      </c>
      <c r="D679" t="s">
        <v>16</v>
      </c>
      <c r="E679">
        <v>225291</v>
      </c>
      <c r="F679">
        <v>2</v>
      </c>
      <c r="G679" t="s">
        <v>17</v>
      </c>
      <c r="H679" t="s">
        <v>18</v>
      </c>
      <c r="J679" s="2">
        <v>45134</v>
      </c>
      <c r="K679" s="2">
        <v>45134</v>
      </c>
      <c r="M679" s="1">
        <v>0</v>
      </c>
      <c r="N679" s="1">
        <v>3346.7</v>
      </c>
      <c r="O679" s="1">
        <v>3754954.03</v>
      </c>
      <c r="P679" t="s">
        <v>19</v>
      </c>
    </row>
    <row r="680" spans="1:16" x14ac:dyDescent="0.3">
      <c r="A680" t="str">
        <f t="shared" si="10"/>
        <v>301801010</v>
      </c>
      <c r="B680" t="s">
        <v>15</v>
      </c>
      <c r="C680">
        <v>679</v>
      </c>
      <c r="D680" t="s">
        <v>16</v>
      </c>
      <c r="E680">
        <v>225292</v>
      </c>
      <c r="F680">
        <v>2</v>
      </c>
      <c r="G680" t="s">
        <v>17</v>
      </c>
      <c r="H680" t="s">
        <v>18</v>
      </c>
      <c r="J680" s="2">
        <v>45134</v>
      </c>
      <c r="K680" s="2">
        <v>45134</v>
      </c>
      <c r="M680" s="1">
        <v>0</v>
      </c>
      <c r="N680" s="1">
        <v>1131.75</v>
      </c>
      <c r="O680" s="1">
        <v>3756085.78</v>
      </c>
      <c r="P680" t="s">
        <v>19</v>
      </c>
    </row>
    <row r="681" spans="1:16" x14ac:dyDescent="0.3">
      <c r="A681" t="str">
        <f t="shared" si="10"/>
        <v>301801010</v>
      </c>
      <c r="B681" t="s">
        <v>15</v>
      </c>
      <c r="C681">
        <v>680</v>
      </c>
      <c r="D681" t="s">
        <v>16</v>
      </c>
      <c r="E681">
        <v>225293</v>
      </c>
      <c r="F681">
        <v>2</v>
      </c>
      <c r="G681" t="s">
        <v>17</v>
      </c>
      <c r="H681" t="s">
        <v>18</v>
      </c>
      <c r="J681" s="2">
        <v>45134</v>
      </c>
      <c r="K681" s="2">
        <v>45134</v>
      </c>
      <c r="M681" s="1">
        <v>0</v>
      </c>
      <c r="N681" s="1">
        <v>2256</v>
      </c>
      <c r="O681" s="1">
        <v>3758341.78</v>
      </c>
      <c r="P681" t="s">
        <v>19</v>
      </c>
    </row>
    <row r="682" spans="1:16" x14ac:dyDescent="0.3">
      <c r="A682" t="str">
        <f t="shared" si="10"/>
        <v>301801010</v>
      </c>
      <c r="B682" t="s">
        <v>15</v>
      </c>
      <c r="C682">
        <v>681</v>
      </c>
      <c r="D682" t="s">
        <v>16</v>
      </c>
      <c r="E682">
        <v>225294</v>
      </c>
      <c r="F682">
        <v>2</v>
      </c>
      <c r="G682" t="s">
        <v>17</v>
      </c>
      <c r="H682" t="s">
        <v>18</v>
      </c>
      <c r="J682" s="2">
        <v>45134</v>
      </c>
      <c r="K682" s="2">
        <v>45134</v>
      </c>
      <c r="M682" s="1">
        <v>0</v>
      </c>
      <c r="N682" s="1">
        <v>10320</v>
      </c>
      <c r="O682" s="1">
        <v>3768661.78</v>
      </c>
      <c r="P682" t="s">
        <v>19</v>
      </c>
    </row>
    <row r="683" spans="1:16" x14ac:dyDescent="0.3">
      <c r="A683" t="str">
        <f t="shared" si="10"/>
        <v>301801010</v>
      </c>
      <c r="B683" t="s">
        <v>15</v>
      </c>
      <c r="C683">
        <v>682</v>
      </c>
      <c r="D683" t="s">
        <v>16</v>
      </c>
      <c r="E683">
        <v>225295</v>
      </c>
      <c r="F683">
        <v>2</v>
      </c>
      <c r="G683" t="s">
        <v>17</v>
      </c>
      <c r="H683" t="s">
        <v>18</v>
      </c>
      <c r="J683" s="2">
        <v>45134</v>
      </c>
      <c r="K683" s="2">
        <v>45134</v>
      </c>
      <c r="M683" s="1">
        <v>0</v>
      </c>
      <c r="N683" s="1">
        <v>643.20000000000005</v>
      </c>
      <c r="O683" s="1">
        <v>3769304.98</v>
      </c>
      <c r="P683" t="s">
        <v>19</v>
      </c>
    </row>
    <row r="684" spans="1:16" x14ac:dyDescent="0.3">
      <c r="A684" t="str">
        <f t="shared" si="10"/>
        <v>301801010</v>
      </c>
      <c r="B684" t="s">
        <v>15</v>
      </c>
      <c r="C684">
        <v>683</v>
      </c>
      <c r="D684" t="s">
        <v>16</v>
      </c>
      <c r="E684">
        <v>225296</v>
      </c>
      <c r="F684">
        <v>2</v>
      </c>
      <c r="G684" t="s">
        <v>17</v>
      </c>
      <c r="H684" t="s">
        <v>18</v>
      </c>
      <c r="J684" s="2">
        <v>45134</v>
      </c>
      <c r="K684" s="2">
        <v>45134</v>
      </c>
      <c r="M684" s="1">
        <v>0</v>
      </c>
      <c r="N684" s="1">
        <v>3528</v>
      </c>
      <c r="O684" s="1">
        <v>3772832.98</v>
      </c>
      <c r="P684" t="s">
        <v>19</v>
      </c>
    </row>
    <row r="685" spans="1:16" x14ac:dyDescent="0.3">
      <c r="A685" t="str">
        <f t="shared" si="10"/>
        <v>301801010</v>
      </c>
      <c r="B685" t="s">
        <v>15</v>
      </c>
      <c r="C685">
        <v>684</v>
      </c>
      <c r="D685" t="s">
        <v>16</v>
      </c>
      <c r="E685">
        <v>225321</v>
      </c>
      <c r="F685">
        <v>2</v>
      </c>
      <c r="G685" t="s">
        <v>17</v>
      </c>
      <c r="H685" t="s">
        <v>18</v>
      </c>
      <c r="J685" s="2">
        <v>45138</v>
      </c>
      <c r="K685" s="2">
        <v>45138</v>
      </c>
      <c r="M685" s="1">
        <v>0</v>
      </c>
      <c r="N685" s="1">
        <v>643.20000000000005</v>
      </c>
      <c r="O685" s="1">
        <v>3773476.18</v>
      </c>
      <c r="P685" t="s">
        <v>19</v>
      </c>
    </row>
    <row r="686" spans="1:16" x14ac:dyDescent="0.3">
      <c r="A686" t="str">
        <f t="shared" si="10"/>
        <v>301801010</v>
      </c>
      <c r="B686" t="s">
        <v>15</v>
      </c>
      <c r="C686">
        <v>685</v>
      </c>
      <c r="D686" t="s">
        <v>16</v>
      </c>
      <c r="E686">
        <v>225322</v>
      </c>
      <c r="F686">
        <v>2</v>
      </c>
      <c r="G686" t="s">
        <v>17</v>
      </c>
      <c r="H686" t="s">
        <v>18</v>
      </c>
      <c r="J686" s="2">
        <v>45138</v>
      </c>
      <c r="K686" s="2">
        <v>45138</v>
      </c>
      <c r="M686" s="1">
        <v>0</v>
      </c>
      <c r="N686" s="1">
        <v>3197.08</v>
      </c>
      <c r="O686" s="1">
        <v>3776673.26</v>
      </c>
      <c r="P686" t="s">
        <v>19</v>
      </c>
    </row>
    <row r="687" spans="1:16" x14ac:dyDescent="0.3">
      <c r="A687" t="str">
        <f t="shared" si="10"/>
        <v>301801010</v>
      </c>
      <c r="B687" t="s">
        <v>15</v>
      </c>
      <c r="C687">
        <v>686</v>
      </c>
      <c r="D687" t="s">
        <v>16</v>
      </c>
      <c r="E687">
        <v>225323</v>
      </c>
      <c r="F687">
        <v>2</v>
      </c>
      <c r="G687" t="s">
        <v>17</v>
      </c>
      <c r="H687" t="s">
        <v>18</v>
      </c>
      <c r="J687" s="2">
        <v>45138</v>
      </c>
      <c r="K687" s="2">
        <v>45138</v>
      </c>
      <c r="M687" s="1">
        <v>0</v>
      </c>
      <c r="N687" s="1">
        <v>3062.94</v>
      </c>
      <c r="O687" s="1">
        <v>3779736.2</v>
      </c>
      <c r="P687" t="s">
        <v>19</v>
      </c>
    </row>
    <row r="688" spans="1:16" x14ac:dyDescent="0.3">
      <c r="A688" t="str">
        <f t="shared" si="10"/>
        <v>301801010</v>
      </c>
      <c r="B688" t="s">
        <v>15</v>
      </c>
      <c r="C688">
        <v>687</v>
      </c>
      <c r="D688" t="s">
        <v>16</v>
      </c>
      <c r="E688">
        <v>225347</v>
      </c>
      <c r="F688">
        <v>2</v>
      </c>
      <c r="G688" t="s">
        <v>17</v>
      </c>
      <c r="H688" t="s">
        <v>18</v>
      </c>
      <c r="J688" s="2">
        <v>45138</v>
      </c>
      <c r="K688" s="2">
        <v>45138</v>
      </c>
      <c r="M688" s="1">
        <v>0</v>
      </c>
      <c r="N688" s="1">
        <v>5054.2</v>
      </c>
      <c r="O688" s="1">
        <v>3784790.4</v>
      </c>
      <c r="P688" t="s">
        <v>19</v>
      </c>
    </row>
    <row r="689" spans="1:16" x14ac:dyDescent="0.3">
      <c r="A689" t="str">
        <f t="shared" si="10"/>
        <v>301801010</v>
      </c>
      <c r="B689" t="s">
        <v>15</v>
      </c>
      <c r="C689">
        <v>688</v>
      </c>
      <c r="D689" t="s">
        <v>16</v>
      </c>
      <c r="E689">
        <v>225349</v>
      </c>
      <c r="F689">
        <v>2</v>
      </c>
      <c r="G689" t="s">
        <v>17</v>
      </c>
      <c r="H689" t="s">
        <v>18</v>
      </c>
      <c r="J689" s="2">
        <v>45138</v>
      </c>
      <c r="K689" s="2">
        <v>45138</v>
      </c>
      <c r="M689" s="1">
        <v>0</v>
      </c>
      <c r="N689" s="1">
        <v>3456</v>
      </c>
      <c r="O689" s="1">
        <v>3788246.4</v>
      </c>
      <c r="P689" t="s">
        <v>19</v>
      </c>
    </row>
    <row r="690" spans="1:16" x14ac:dyDescent="0.3">
      <c r="A690" t="str">
        <f t="shared" si="10"/>
        <v>301801010</v>
      </c>
      <c r="B690" t="s">
        <v>15</v>
      </c>
      <c r="C690">
        <v>689</v>
      </c>
      <c r="D690" t="s">
        <v>16</v>
      </c>
      <c r="E690">
        <v>225350</v>
      </c>
      <c r="F690">
        <v>2</v>
      </c>
      <c r="G690" t="s">
        <v>17</v>
      </c>
      <c r="H690" t="s">
        <v>18</v>
      </c>
      <c r="J690" s="2">
        <v>45138</v>
      </c>
      <c r="K690" s="2">
        <v>45138</v>
      </c>
      <c r="M690" s="1">
        <v>0</v>
      </c>
      <c r="N690" s="1">
        <v>4222.32</v>
      </c>
      <c r="O690" s="1">
        <v>3792468.72</v>
      </c>
      <c r="P690" t="s">
        <v>19</v>
      </c>
    </row>
    <row r="691" spans="1:16" x14ac:dyDescent="0.3">
      <c r="A691" t="str">
        <f t="shared" si="10"/>
        <v>301801010</v>
      </c>
      <c r="B691" t="s">
        <v>15</v>
      </c>
      <c r="C691">
        <v>690</v>
      </c>
      <c r="D691" t="s">
        <v>16</v>
      </c>
      <c r="E691">
        <v>225351</v>
      </c>
      <c r="F691">
        <v>2</v>
      </c>
      <c r="G691" t="s">
        <v>17</v>
      </c>
      <c r="H691" t="s">
        <v>18</v>
      </c>
      <c r="J691" s="2">
        <v>45138</v>
      </c>
      <c r="K691" s="2">
        <v>45138</v>
      </c>
      <c r="M691" s="1">
        <v>0</v>
      </c>
      <c r="N691" s="1">
        <v>55805.48</v>
      </c>
      <c r="O691" s="1">
        <v>3848274.2</v>
      </c>
      <c r="P691" t="s">
        <v>19</v>
      </c>
    </row>
    <row r="692" spans="1:16" x14ac:dyDescent="0.3">
      <c r="A692" t="str">
        <f t="shared" si="10"/>
        <v>301801010</v>
      </c>
      <c r="B692" t="s">
        <v>15</v>
      </c>
      <c r="C692">
        <v>691</v>
      </c>
      <c r="D692" t="s">
        <v>16</v>
      </c>
      <c r="E692">
        <v>225352</v>
      </c>
      <c r="F692">
        <v>2</v>
      </c>
      <c r="G692" t="s">
        <v>17</v>
      </c>
      <c r="H692" t="s">
        <v>18</v>
      </c>
      <c r="J692" s="2">
        <v>45138</v>
      </c>
      <c r="K692" s="2">
        <v>45138</v>
      </c>
      <c r="M692" s="1">
        <v>0</v>
      </c>
      <c r="N692" s="1">
        <v>6650</v>
      </c>
      <c r="O692" s="1">
        <v>3854924.2</v>
      </c>
      <c r="P692" t="s">
        <v>19</v>
      </c>
    </row>
    <row r="693" spans="1:16" x14ac:dyDescent="0.3">
      <c r="A693" t="str">
        <f t="shared" si="10"/>
        <v>301801010</v>
      </c>
      <c r="B693" t="s">
        <v>15</v>
      </c>
      <c r="C693">
        <v>692</v>
      </c>
      <c r="D693" t="s">
        <v>16</v>
      </c>
      <c r="E693">
        <v>225354</v>
      </c>
      <c r="F693">
        <v>2</v>
      </c>
      <c r="G693" t="s">
        <v>17</v>
      </c>
      <c r="H693" t="s">
        <v>18</v>
      </c>
      <c r="J693" s="2">
        <v>45138</v>
      </c>
      <c r="K693" s="2">
        <v>45138</v>
      </c>
      <c r="M693" s="1">
        <v>0</v>
      </c>
      <c r="N693" s="1">
        <v>38</v>
      </c>
      <c r="O693" s="1">
        <v>3854962.2</v>
      </c>
      <c r="P693" t="s">
        <v>19</v>
      </c>
    </row>
    <row r="694" spans="1:16" x14ac:dyDescent="0.3">
      <c r="A694" t="str">
        <f t="shared" si="10"/>
        <v>301801010</v>
      </c>
      <c r="B694" t="s">
        <v>15</v>
      </c>
      <c r="C694">
        <v>693</v>
      </c>
      <c r="D694" t="s">
        <v>16</v>
      </c>
      <c r="E694">
        <v>225390</v>
      </c>
      <c r="F694">
        <v>2</v>
      </c>
      <c r="G694" t="s">
        <v>17</v>
      </c>
      <c r="H694" t="s">
        <v>18</v>
      </c>
      <c r="J694" s="2">
        <v>45140</v>
      </c>
      <c r="K694" s="2">
        <v>45140</v>
      </c>
      <c r="M694" s="1">
        <v>0</v>
      </c>
      <c r="N694" s="1">
        <v>9888</v>
      </c>
      <c r="O694" s="1">
        <v>3864850.2</v>
      </c>
      <c r="P694" t="s">
        <v>19</v>
      </c>
    </row>
    <row r="695" spans="1:16" x14ac:dyDescent="0.3">
      <c r="A695" t="str">
        <f t="shared" si="10"/>
        <v>301801010</v>
      </c>
      <c r="B695" t="s">
        <v>15</v>
      </c>
      <c r="C695">
        <v>694</v>
      </c>
      <c r="D695" t="s">
        <v>16</v>
      </c>
      <c r="E695">
        <v>225391</v>
      </c>
      <c r="F695">
        <v>2</v>
      </c>
      <c r="G695" t="s">
        <v>17</v>
      </c>
      <c r="H695" t="s">
        <v>18</v>
      </c>
      <c r="J695" s="2">
        <v>45140</v>
      </c>
      <c r="K695" s="2">
        <v>45140</v>
      </c>
      <c r="M695" s="1">
        <v>0</v>
      </c>
      <c r="N695" s="1">
        <v>15742</v>
      </c>
      <c r="O695" s="1">
        <v>3880592.2</v>
      </c>
      <c r="P695" t="s">
        <v>19</v>
      </c>
    </row>
    <row r="696" spans="1:16" x14ac:dyDescent="0.3">
      <c r="A696" t="str">
        <f t="shared" si="10"/>
        <v>301801010</v>
      </c>
      <c r="B696" t="s">
        <v>15</v>
      </c>
      <c r="C696">
        <v>695</v>
      </c>
      <c r="D696" t="s">
        <v>16</v>
      </c>
      <c r="E696">
        <v>225392</v>
      </c>
      <c r="F696">
        <v>2</v>
      </c>
      <c r="G696" t="s">
        <v>17</v>
      </c>
      <c r="H696" t="s">
        <v>18</v>
      </c>
      <c r="J696" s="2">
        <v>45140</v>
      </c>
      <c r="K696" s="2">
        <v>45140</v>
      </c>
      <c r="M696" s="1">
        <v>0</v>
      </c>
      <c r="N696" s="1">
        <v>6148</v>
      </c>
      <c r="O696" s="1">
        <v>3886740.2</v>
      </c>
      <c r="P696" t="s">
        <v>19</v>
      </c>
    </row>
    <row r="697" spans="1:16" x14ac:dyDescent="0.3">
      <c r="A697" t="str">
        <f t="shared" si="10"/>
        <v>301801010</v>
      </c>
      <c r="B697" t="s">
        <v>15</v>
      </c>
      <c r="C697">
        <v>696</v>
      </c>
      <c r="D697" t="s">
        <v>16</v>
      </c>
      <c r="E697">
        <v>225393</v>
      </c>
      <c r="F697">
        <v>2</v>
      </c>
      <c r="G697" t="s">
        <v>17</v>
      </c>
      <c r="H697" t="s">
        <v>18</v>
      </c>
      <c r="J697" s="2">
        <v>45140</v>
      </c>
      <c r="K697" s="2">
        <v>45140</v>
      </c>
      <c r="M697" s="1">
        <v>0</v>
      </c>
      <c r="N697" s="1">
        <v>3528</v>
      </c>
      <c r="O697" s="1">
        <v>3890268.2</v>
      </c>
      <c r="P697" t="s">
        <v>19</v>
      </c>
    </row>
    <row r="698" spans="1:16" x14ac:dyDescent="0.3">
      <c r="A698" t="str">
        <f t="shared" si="10"/>
        <v>301801010</v>
      </c>
      <c r="B698" t="s">
        <v>15</v>
      </c>
      <c r="C698">
        <v>697</v>
      </c>
      <c r="D698" t="s">
        <v>16</v>
      </c>
      <c r="E698">
        <v>225394</v>
      </c>
      <c r="F698">
        <v>2</v>
      </c>
      <c r="G698" t="s">
        <v>17</v>
      </c>
      <c r="H698" t="s">
        <v>18</v>
      </c>
      <c r="J698" s="2">
        <v>45140</v>
      </c>
      <c r="K698" s="2">
        <v>45140</v>
      </c>
      <c r="M698" s="1">
        <v>0</v>
      </c>
      <c r="N698" s="1">
        <v>4349.2</v>
      </c>
      <c r="O698" s="1">
        <v>3894617.4</v>
      </c>
      <c r="P698" t="s">
        <v>19</v>
      </c>
    </row>
    <row r="699" spans="1:16" x14ac:dyDescent="0.3">
      <c r="A699" t="str">
        <f t="shared" si="10"/>
        <v>301801010</v>
      </c>
      <c r="B699" t="s">
        <v>15</v>
      </c>
      <c r="C699">
        <v>698</v>
      </c>
      <c r="D699" t="s">
        <v>16</v>
      </c>
      <c r="E699">
        <v>225395</v>
      </c>
      <c r="F699">
        <v>2</v>
      </c>
      <c r="G699" t="s">
        <v>17</v>
      </c>
      <c r="H699" t="s">
        <v>18</v>
      </c>
      <c r="J699" s="2">
        <v>45140</v>
      </c>
      <c r="K699" s="2">
        <v>45140</v>
      </c>
      <c r="M699" s="1">
        <v>0</v>
      </c>
      <c r="N699" s="1">
        <v>23276.400000000001</v>
      </c>
      <c r="O699" s="1">
        <v>3917893.8</v>
      </c>
      <c r="P699" t="s">
        <v>19</v>
      </c>
    </row>
    <row r="700" spans="1:16" x14ac:dyDescent="0.3">
      <c r="A700" t="str">
        <f t="shared" si="10"/>
        <v>301801010</v>
      </c>
      <c r="B700" t="s">
        <v>15</v>
      </c>
      <c r="C700">
        <v>699</v>
      </c>
      <c r="D700" t="s">
        <v>16</v>
      </c>
      <c r="E700">
        <v>225396</v>
      </c>
      <c r="F700">
        <v>2</v>
      </c>
      <c r="G700" t="s">
        <v>17</v>
      </c>
      <c r="H700" t="s">
        <v>18</v>
      </c>
      <c r="J700" s="2">
        <v>45140</v>
      </c>
      <c r="K700" s="2">
        <v>45140</v>
      </c>
      <c r="M700" s="1">
        <v>0</v>
      </c>
      <c r="N700" s="1">
        <v>6361.6</v>
      </c>
      <c r="O700" s="1">
        <v>3924255.4</v>
      </c>
      <c r="P700" t="s">
        <v>19</v>
      </c>
    </row>
    <row r="701" spans="1:16" x14ac:dyDescent="0.3">
      <c r="A701" t="str">
        <f t="shared" si="10"/>
        <v>301801010</v>
      </c>
      <c r="B701" t="s">
        <v>15</v>
      </c>
      <c r="C701">
        <v>700</v>
      </c>
      <c r="D701" t="s">
        <v>16</v>
      </c>
      <c r="E701">
        <v>225397</v>
      </c>
      <c r="F701">
        <v>2</v>
      </c>
      <c r="G701" t="s">
        <v>17</v>
      </c>
      <c r="H701" t="s">
        <v>18</v>
      </c>
      <c r="J701" s="2">
        <v>45140</v>
      </c>
      <c r="K701" s="2">
        <v>45140</v>
      </c>
      <c r="M701" s="1">
        <v>0</v>
      </c>
      <c r="N701" s="1">
        <v>1100</v>
      </c>
      <c r="O701" s="1">
        <v>3925355.4</v>
      </c>
      <c r="P701" t="s">
        <v>19</v>
      </c>
    </row>
    <row r="702" spans="1:16" x14ac:dyDescent="0.3">
      <c r="A702" t="str">
        <f t="shared" si="10"/>
        <v>301801010</v>
      </c>
      <c r="B702" t="s">
        <v>15</v>
      </c>
      <c r="C702">
        <v>701</v>
      </c>
      <c r="D702" t="s">
        <v>16</v>
      </c>
      <c r="E702">
        <v>225398</v>
      </c>
      <c r="F702">
        <v>2</v>
      </c>
      <c r="G702" t="s">
        <v>17</v>
      </c>
      <c r="H702" t="s">
        <v>18</v>
      </c>
      <c r="J702" s="2">
        <v>45140</v>
      </c>
      <c r="K702" s="2">
        <v>45140</v>
      </c>
      <c r="M702" s="1">
        <v>0</v>
      </c>
      <c r="N702" s="1">
        <v>3161.6</v>
      </c>
      <c r="O702" s="1">
        <v>3928517</v>
      </c>
      <c r="P702" t="s">
        <v>19</v>
      </c>
    </row>
    <row r="703" spans="1:16" x14ac:dyDescent="0.3">
      <c r="A703" t="str">
        <f t="shared" si="10"/>
        <v>301801010</v>
      </c>
      <c r="B703" t="s">
        <v>15</v>
      </c>
      <c r="C703">
        <v>702</v>
      </c>
      <c r="D703" t="s">
        <v>16</v>
      </c>
      <c r="E703">
        <v>225399</v>
      </c>
      <c r="F703">
        <v>2</v>
      </c>
      <c r="G703" t="s">
        <v>17</v>
      </c>
      <c r="H703" t="s">
        <v>18</v>
      </c>
      <c r="J703" s="2">
        <v>45140</v>
      </c>
      <c r="K703" s="2">
        <v>45140</v>
      </c>
      <c r="M703" s="1">
        <v>0</v>
      </c>
      <c r="N703" s="1">
        <v>2443.1999999999998</v>
      </c>
      <c r="O703" s="1">
        <v>3930960.2</v>
      </c>
      <c r="P703" t="s">
        <v>19</v>
      </c>
    </row>
    <row r="704" spans="1:16" x14ac:dyDescent="0.3">
      <c r="A704" t="str">
        <f t="shared" si="10"/>
        <v>301801010</v>
      </c>
      <c r="B704" t="s">
        <v>15</v>
      </c>
      <c r="C704">
        <v>703</v>
      </c>
      <c r="D704" t="s">
        <v>16</v>
      </c>
      <c r="E704">
        <v>225400</v>
      </c>
      <c r="F704">
        <v>2</v>
      </c>
      <c r="G704" t="s">
        <v>17</v>
      </c>
      <c r="H704" t="s">
        <v>18</v>
      </c>
      <c r="J704" s="2">
        <v>45140</v>
      </c>
      <c r="K704" s="2">
        <v>45140</v>
      </c>
      <c r="M704" s="1">
        <v>0</v>
      </c>
      <c r="N704" s="1">
        <v>6273.6</v>
      </c>
      <c r="O704" s="1">
        <v>3937233.8</v>
      </c>
      <c r="P704" t="s">
        <v>19</v>
      </c>
    </row>
    <row r="705" spans="1:16" x14ac:dyDescent="0.3">
      <c r="A705" t="str">
        <f t="shared" si="10"/>
        <v>301801010</v>
      </c>
      <c r="B705" t="s">
        <v>15</v>
      </c>
      <c r="C705">
        <v>704</v>
      </c>
      <c r="D705" t="s">
        <v>16</v>
      </c>
      <c r="E705">
        <v>225401</v>
      </c>
      <c r="F705">
        <v>2</v>
      </c>
      <c r="G705" t="s">
        <v>17</v>
      </c>
      <c r="H705" t="s">
        <v>18</v>
      </c>
      <c r="J705" s="2">
        <v>45140</v>
      </c>
      <c r="K705" s="2">
        <v>45140</v>
      </c>
      <c r="M705" s="1">
        <v>0</v>
      </c>
      <c r="N705" s="1">
        <v>13106.88</v>
      </c>
      <c r="O705" s="1">
        <v>3950340.68</v>
      </c>
      <c r="P705" t="s">
        <v>19</v>
      </c>
    </row>
    <row r="706" spans="1:16" x14ac:dyDescent="0.3">
      <c r="A706" t="str">
        <f t="shared" ref="A706:A769" si="11">"301801010"</f>
        <v>301801010</v>
      </c>
      <c r="B706" t="s">
        <v>15</v>
      </c>
      <c r="C706">
        <v>705</v>
      </c>
      <c r="D706" t="s">
        <v>16</v>
      </c>
      <c r="E706">
        <v>225404</v>
      </c>
      <c r="F706">
        <v>2</v>
      </c>
      <c r="G706" t="s">
        <v>17</v>
      </c>
      <c r="H706" t="s">
        <v>18</v>
      </c>
      <c r="J706" s="2">
        <v>45141</v>
      </c>
      <c r="K706" s="2">
        <v>45141</v>
      </c>
      <c r="M706" s="1">
        <v>0</v>
      </c>
      <c r="N706" s="1">
        <v>3032.8</v>
      </c>
      <c r="O706" s="1">
        <v>3953373.48</v>
      </c>
      <c r="P706" t="s">
        <v>19</v>
      </c>
    </row>
    <row r="707" spans="1:16" x14ac:dyDescent="0.3">
      <c r="A707" t="str">
        <f t="shared" si="11"/>
        <v>301801010</v>
      </c>
      <c r="B707" t="s">
        <v>15</v>
      </c>
      <c r="C707">
        <v>706</v>
      </c>
      <c r="D707" t="s">
        <v>16</v>
      </c>
      <c r="E707">
        <v>225405</v>
      </c>
      <c r="F707">
        <v>2</v>
      </c>
      <c r="G707" t="s">
        <v>17</v>
      </c>
      <c r="H707" t="s">
        <v>18</v>
      </c>
      <c r="J707" s="2">
        <v>45141</v>
      </c>
      <c r="K707" s="2">
        <v>45141</v>
      </c>
      <c r="M707" s="1">
        <v>0</v>
      </c>
      <c r="N707" s="1">
        <v>1500</v>
      </c>
      <c r="O707" s="1">
        <v>3954873.48</v>
      </c>
      <c r="P707" t="s">
        <v>19</v>
      </c>
    </row>
    <row r="708" spans="1:16" x14ac:dyDescent="0.3">
      <c r="A708" t="str">
        <f t="shared" si="11"/>
        <v>301801010</v>
      </c>
      <c r="B708" t="s">
        <v>15</v>
      </c>
      <c r="C708">
        <v>707</v>
      </c>
      <c r="D708" t="s">
        <v>16</v>
      </c>
      <c r="E708">
        <v>225407</v>
      </c>
      <c r="F708">
        <v>2</v>
      </c>
      <c r="G708" t="s">
        <v>17</v>
      </c>
      <c r="H708" t="s">
        <v>18</v>
      </c>
      <c r="J708" s="2">
        <v>45141</v>
      </c>
      <c r="K708" s="2">
        <v>45141</v>
      </c>
      <c r="M708" s="1">
        <v>0</v>
      </c>
      <c r="N708" s="1">
        <v>4886.3999999999996</v>
      </c>
      <c r="O708" s="1">
        <v>3959759.88</v>
      </c>
      <c r="P708" t="s">
        <v>19</v>
      </c>
    </row>
    <row r="709" spans="1:16" x14ac:dyDescent="0.3">
      <c r="A709" t="str">
        <f t="shared" si="11"/>
        <v>301801010</v>
      </c>
      <c r="B709" t="s">
        <v>15</v>
      </c>
      <c r="C709">
        <v>708</v>
      </c>
      <c r="D709" t="s">
        <v>16</v>
      </c>
      <c r="E709">
        <v>225408</v>
      </c>
      <c r="F709">
        <v>2</v>
      </c>
      <c r="G709" t="s">
        <v>17</v>
      </c>
      <c r="H709" t="s">
        <v>18</v>
      </c>
      <c r="J709" s="2">
        <v>45141</v>
      </c>
      <c r="K709" s="2">
        <v>45141</v>
      </c>
      <c r="M709" s="1">
        <v>0</v>
      </c>
      <c r="N709" s="1">
        <v>6388.75</v>
      </c>
      <c r="O709" s="1">
        <v>3966148.63</v>
      </c>
      <c r="P709" t="s">
        <v>19</v>
      </c>
    </row>
    <row r="710" spans="1:16" x14ac:dyDescent="0.3">
      <c r="A710" t="str">
        <f t="shared" si="11"/>
        <v>301801010</v>
      </c>
      <c r="B710" t="s">
        <v>15</v>
      </c>
      <c r="C710">
        <v>709</v>
      </c>
      <c r="D710" t="s">
        <v>16</v>
      </c>
      <c r="E710">
        <v>225409</v>
      </c>
      <c r="F710">
        <v>2</v>
      </c>
      <c r="G710" t="s">
        <v>17</v>
      </c>
      <c r="H710" t="s">
        <v>18</v>
      </c>
      <c r="J710" s="2">
        <v>45141</v>
      </c>
      <c r="K710" s="2">
        <v>45141</v>
      </c>
      <c r="M710" s="1">
        <v>0</v>
      </c>
      <c r="N710" s="1">
        <v>462.4</v>
      </c>
      <c r="O710" s="1">
        <v>3966611.03</v>
      </c>
      <c r="P710" t="s">
        <v>19</v>
      </c>
    </row>
    <row r="711" spans="1:16" x14ac:dyDescent="0.3">
      <c r="A711" t="str">
        <f t="shared" si="11"/>
        <v>301801010</v>
      </c>
      <c r="B711" t="s">
        <v>15</v>
      </c>
      <c r="C711">
        <v>710</v>
      </c>
      <c r="D711" t="s">
        <v>16</v>
      </c>
      <c r="E711">
        <v>225410</v>
      </c>
      <c r="F711">
        <v>2</v>
      </c>
      <c r="G711" t="s">
        <v>17</v>
      </c>
      <c r="H711" t="s">
        <v>18</v>
      </c>
      <c r="J711" s="2">
        <v>45141</v>
      </c>
      <c r="K711" s="2">
        <v>45141</v>
      </c>
      <c r="M711" s="1">
        <v>0</v>
      </c>
      <c r="N711" s="1">
        <v>2976.36</v>
      </c>
      <c r="O711" s="1">
        <v>3969587.39</v>
      </c>
      <c r="P711" t="s">
        <v>19</v>
      </c>
    </row>
    <row r="712" spans="1:16" x14ac:dyDescent="0.3">
      <c r="A712" t="str">
        <f t="shared" si="11"/>
        <v>301801010</v>
      </c>
      <c r="B712" t="s">
        <v>15</v>
      </c>
      <c r="C712">
        <v>711</v>
      </c>
      <c r="D712" t="s">
        <v>16</v>
      </c>
      <c r="E712">
        <v>225411</v>
      </c>
      <c r="F712">
        <v>2</v>
      </c>
      <c r="G712" t="s">
        <v>17</v>
      </c>
      <c r="H712" t="s">
        <v>18</v>
      </c>
      <c r="J712" s="2">
        <v>45141</v>
      </c>
      <c r="K712" s="2">
        <v>45141</v>
      </c>
      <c r="M712" s="1">
        <v>0</v>
      </c>
      <c r="N712" s="1">
        <v>1260</v>
      </c>
      <c r="O712" s="1">
        <v>3970847.39</v>
      </c>
      <c r="P712" t="s">
        <v>19</v>
      </c>
    </row>
    <row r="713" spans="1:16" x14ac:dyDescent="0.3">
      <c r="A713" t="str">
        <f t="shared" si="11"/>
        <v>301801010</v>
      </c>
      <c r="B713" t="s">
        <v>15</v>
      </c>
      <c r="C713">
        <v>712</v>
      </c>
      <c r="D713" t="s">
        <v>16</v>
      </c>
      <c r="E713">
        <v>225459</v>
      </c>
      <c r="F713">
        <v>2</v>
      </c>
      <c r="G713" t="s">
        <v>17</v>
      </c>
      <c r="H713" t="s">
        <v>18</v>
      </c>
      <c r="J713" s="2">
        <v>45142</v>
      </c>
      <c r="K713" s="2">
        <v>45142</v>
      </c>
      <c r="M713" s="1">
        <v>0</v>
      </c>
      <c r="N713" s="1">
        <v>2500</v>
      </c>
      <c r="O713" s="1">
        <v>3973347.39</v>
      </c>
      <c r="P713" t="s">
        <v>19</v>
      </c>
    </row>
    <row r="714" spans="1:16" x14ac:dyDescent="0.3">
      <c r="A714" t="str">
        <f t="shared" si="11"/>
        <v>301801010</v>
      </c>
      <c r="B714" t="s">
        <v>15</v>
      </c>
      <c r="C714">
        <v>713</v>
      </c>
      <c r="D714" t="s">
        <v>16</v>
      </c>
      <c r="E714">
        <v>225461</v>
      </c>
      <c r="F714">
        <v>2</v>
      </c>
      <c r="G714" t="s">
        <v>17</v>
      </c>
      <c r="H714" t="s">
        <v>18</v>
      </c>
      <c r="J714" s="2">
        <v>45142</v>
      </c>
      <c r="K714" s="2">
        <v>45142</v>
      </c>
      <c r="M714" s="1">
        <v>0</v>
      </c>
      <c r="N714" s="1">
        <v>2634</v>
      </c>
      <c r="O714" s="1">
        <v>3975981.39</v>
      </c>
      <c r="P714" t="s">
        <v>19</v>
      </c>
    </row>
    <row r="715" spans="1:16" x14ac:dyDescent="0.3">
      <c r="A715" t="str">
        <f t="shared" si="11"/>
        <v>301801010</v>
      </c>
      <c r="B715" t="s">
        <v>15</v>
      </c>
      <c r="C715">
        <v>714</v>
      </c>
      <c r="D715" t="s">
        <v>16</v>
      </c>
      <c r="E715">
        <v>225462</v>
      </c>
      <c r="F715">
        <v>2</v>
      </c>
      <c r="G715" t="s">
        <v>17</v>
      </c>
      <c r="H715" t="s">
        <v>18</v>
      </c>
      <c r="J715" s="2">
        <v>45146</v>
      </c>
      <c r="K715" s="2">
        <v>45146</v>
      </c>
      <c r="M715" s="1">
        <v>0</v>
      </c>
      <c r="N715" s="1">
        <v>424</v>
      </c>
      <c r="O715" s="1">
        <v>3976405.39</v>
      </c>
      <c r="P715" t="s">
        <v>19</v>
      </c>
    </row>
    <row r="716" spans="1:16" x14ac:dyDescent="0.3">
      <c r="A716" t="str">
        <f t="shared" si="11"/>
        <v>301801010</v>
      </c>
      <c r="B716" t="s">
        <v>15</v>
      </c>
      <c r="C716">
        <v>715</v>
      </c>
      <c r="D716" t="s">
        <v>16</v>
      </c>
      <c r="E716">
        <v>225464</v>
      </c>
      <c r="F716">
        <v>2</v>
      </c>
      <c r="G716" t="s">
        <v>17</v>
      </c>
      <c r="H716" t="s">
        <v>18</v>
      </c>
      <c r="J716" s="2">
        <v>45149</v>
      </c>
      <c r="K716" s="2">
        <v>45149</v>
      </c>
      <c r="M716" s="1">
        <v>0</v>
      </c>
      <c r="N716" s="1">
        <v>4105.5</v>
      </c>
      <c r="O716" s="1">
        <v>3980510.89</v>
      </c>
      <c r="P716" t="s">
        <v>19</v>
      </c>
    </row>
    <row r="717" spans="1:16" x14ac:dyDescent="0.3">
      <c r="A717" t="str">
        <f t="shared" si="11"/>
        <v>301801010</v>
      </c>
      <c r="B717" t="s">
        <v>15</v>
      </c>
      <c r="C717">
        <v>716</v>
      </c>
      <c r="D717" t="s">
        <v>16</v>
      </c>
      <c r="E717">
        <v>225465</v>
      </c>
      <c r="F717">
        <v>2</v>
      </c>
      <c r="G717" t="s">
        <v>17</v>
      </c>
      <c r="H717" t="s">
        <v>18</v>
      </c>
      <c r="J717" s="2">
        <v>45149</v>
      </c>
      <c r="K717" s="2">
        <v>45149</v>
      </c>
      <c r="M717" s="1">
        <v>0</v>
      </c>
      <c r="N717" s="1">
        <v>650</v>
      </c>
      <c r="O717" s="1">
        <v>3981160.89</v>
      </c>
      <c r="P717" t="s">
        <v>19</v>
      </c>
    </row>
    <row r="718" spans="1:16" x14ac:dyDescent="0.3">
      <c r="A718" t="str">
        <f t="shared" si="11"/>
        <v>301801010</v>
      </c>
      <c r="B718" t="s">
        <v>15</v>
      </c>
      <c r="C718">
        <v>717</v>
      </c>
      <c r="D718" t="s">
        <v>16</v>
      </c>
      <c r="E718">
        <v>225466</v>
      </c>
      <c r="F718">
        <v>2</v>
      </c>
      <c r="G718" t="s">
        <v>17</v>
      </c>
      <c r="H718" t="s">
        <v>18</v>
      </c>
      <c r="J718" s="2">
        <v>45149</v>
      </c>
      <c r="K718" s="2">
        <v>45149</v>
      </c>
      <c r="M718" s="1">
        <v>0</v>
      </c>
      <c r="N718" s="1">
        <v>2821.5</v>
      </c>
      <c r="O718" s="1">
        <v>3983982.39</v>
      </c>
      <c r="P718" t="s">
        <v>19</v>
      </c>
    </row>
    <row r="719" spans="1:16" x14ac:dyDescent="0.3">
      <c r="A719" t="str">
        <f t="shared" si="11"/>
        <v>301801010</v>
      </c>
      <c r="B719" t="s">
        <v>15</v>
      </c>
      <c r="C719">
        <v>718</v>
      </c>
      <c r="D719" t="s">
        <v>16</v>
      </c>
      <c r="E719">
        <v>225467</v>
      </c>
      <c r="F719">
        <v>2</v>
      </c>
      <c r="G719" t="s">
        <v>17</v>
      </c>
      <c r="H719" t="s">
        <v>18</v>
      </c>
      <c r="J719" s="2">
        <v>45149</v>
      </c>
      <c r="K719" s="2">
        <v>45149</v>
      </c>
      <c r="M719" s="1">
        <v>0</v>
      </c>
      <c r="N719" s="1">
        <v>16480</v>
      </c>
      <c r="O719" s="1">
        <v>4000462.39</v>
      </c>
      <c r="P719" t="s">
        <v>19</v>
      </c>
    </row>
    <row r="720" spans="1:16" x14ac:dyDescent="0.3">
      <c r="A720" t="str">
        <f t="shared" si="11"/>
        <v>301801010</v>
      </c>
      <c r="B720" t="s">
        <v>15</v>
      </c>
      <c r="C720">
        <v>719</v>
      </c>
      <c r="D720" t="s">
        <v>16</v>
      </c>
      <c r="E720">
        <v>225468</v>
      </c>
      <c r="F720">
        <v>2</v>
      </c>
      <c r="G720" t="s">
        <v>17</v>
      </c>
      <c r="H720" t="s">
        <v>18</v>
      </c>
      <c r="J720" s="2">
        <v>45149</v>
      </c>
      <c r="K720" s="2">
        <v>45149</v>
      </c>
      <c r="M720" s="1">
        <v>0</v>
      </c>
      <c r="N720" s="1">
        <v>5740.2</v>
      </c>
      <c r="O720" s="1">
        <v>4006202.59</v>
      </c>
      <c r="P720" t="s">
        <v>19</v>
      </c>
    </row>
    <row r="721" spans="1:16" x14ac:dyDescent="0.3">
      <c r="A721" t="str">
        <f t="shared" si="11"/>
        <v>301801010</v>
      </c>
      <c r="B721" t="s">
        <v>15</v>
      </c>
      <c r="C721">
        <v>720</v>
      </c>
      <c r="D721" t="s">
        <v>16</v>
      </c>
      <c r="E721">
        <v>225469</v>
      </c>
      <c r="F721">
        <v>2</v>
      </c>
      <c r="G721" t="s">
        <v>17</v>
      </c>
      <c r="H721" t="s">
        <v>18</v>
      </c>
      <c r="J721" s="2">
        <v>45149</v>
      </c>
      <c r="K721" s="2">
        <v>45149</v>
      </c>
      <c r="M721" s="1">
        <v>0</v>
      </c>
      <c r="N721" s="1">
        <v>42042</v>
      </c>
      <c r="O721" s="1">
        <v>4048244.59</v>
      </c>
      <c r="P721" t="s">
        <v>19</v>
      </c>
    </row>
    <row r="722" spans="1:16" x14ac:dyDescent="0.3">
      <c r="A722" t="str">
        <f t="shared" si="11"/>
        <v>301801010</v>
      </c>
      <c r="B722" t="s">
        <v>15</v>
      </c>
      <c r="C722">
        <v>721</v>
      </c>
      <c r="D722" t="s">
        <v>16</v>
      </c>
      <c r="E722">
        <v>225470</v>
      </c>
      <c r="F722">
        <v>2</v>
      </c>
      <c r="G722" t="s">
        <v>17</v>
      </c>
      <c r="H722" t="s">
        <v>18</v>
      </c>
      <c r="J722" s="2">
        <v>45149</v>
      </c>
      <c r="K722" s="2">
        <v>45149</v>
      </c>
      <c r="M722" s="1">
        <v>0</v>
      </c>
      <c r="N722" s="1">
        <v>11331.4</v>
      </c>
      <c r="O722" s="1">
        <v>4059575.99</v>
      </c>
      <c r="P722" t="s">
        <v>19</v>
      </c>
    </row>
    <row r="723" spans="1:16" x14ac:dyDescent="0.3">
      <c r="A723" t="str">
        <f t="shared" si="11"/>
        <v>301801010</v>
      </c>
      <c r="B723" t="s">
        <v>15</v>
      </c>
      <c r="C723">
        <v>722</v>
      </c>
      <c r="D723" t="s">
        <v>16</v>
      </c>
      <c r="E723">
        <v>225471</v>
      </c>
      <c r="F723">
        <v>2</v>
      </c>
      <c r="G723" t="s">
        <v>17</v>
      </c>
      <c r="H723" t="s">
        <v>18</v>
      </c>
      <c r="J723" s="2">
        <v>45149</v>
      </c>
      <c r="K723" s="2">
        <v>45149</v>
      </c>
      <c r="M723" s="1">
        <v>0</v>
      </c>
      <c r="N723" s="1">
        <v>5319.15</v>
      </c>
      <c r="O723" s="1">
        <v>4064895.14</v>
      </c>
      <c r="P723" t="s">
        <v>19</v>
      </c>
    </row>
    <row r="724" spans="1:16" x14ac:dyDescent="0.3">
      <c r="A724" t="str">
        <f t="shared" si="11"/>
        <v>301801010</v>
      </c>
      <c r="B724" t="s">
        <v>15</v>
      </c>
      <c r="C724">
        <v>723</v>
      </c>
      <c r="D724" t="s">
        <v>16</v>
      </c>
      <c r="E724">
        <v>225630</v>
      </c>
      <c r="F724">
        <v>2</v>
      </c>
      <c r="G724" t="s">
        <v>17</v>
      </c>
      <c r="H724" t="s">
        <v>18</v>
      </c>
      <c r="J724" s="2">
        <v>45159</v>
      </c>
      <c r="K724" s="2">
        <v>45159</v>
      </c>
      <c r="M724" s="1">
        <v>0</v>
      </c>
      <c r="N724" s="1">
        <v>3325.96</v>
      </c>
      <c r="O724" s="1">
        <v>4068221.1</v>
      </c>
      <c r="P724" t="s">
        <v>19</v>
      </c>
    </row>
    <row r="725" spans="1:16" x14ac:dyDescent="0.3">
      <c r="A725" t="str">
        <f t="shared" si="11"/>
        <v>301801010</v>
      </c>
      <c r="B725" t="s">
        <v>15</v>
      </c>
      <c r="C725">
        <v>724</v>
      </c>
      <c r="D725" t="s">
        <v>16</v>
      </c>
      <c r="E725">
        <v>225631</v>
      </c>
      <c r="F725">
        <v>2</v>
      </c>
      <c r="G725" t="s">
        <v>17</v>
      </c>
      <c r="H725" t="s">
        <v>18</v>
      </c>
      <c r="J725" s="2">
        <v>45159</v>
      </c>
      <c r="K725" s="2">
        <v>45159</v>
      </c>
      <c r="M725" s="1">
        <v>0</v>
      </c>
      <c r="N725" s="1">
        <v>683.7</v>
      </c>
      <c r="O725" s="1">
        <v>4068904.8</v>
      </c>
      <c r="P725" t="s">
        <v>19</v>
      </c>
    </row>
    <row r="726" spans="1:16" x14ac:dyDescent="0.3">
      <c r="A726" t="str">
        <f t="shared" si="11"/>
        <v>301801010</v>
      </c>
      <c r="B726" t="s">
        <v>15</v>
      </c>
      <c r="C726">
        <v>725</v>
      </c>
      <c r="D726" t="s">
        <v>16</v>
      </c>
      <c r="E726">
        <v>225632</v>
      </c>
      <c r="F726">
        <v>2</v>
      </c>
      <c r="G726" t="s">
        <v>17</v>
      </c>
      <c r="H726" t="s">
        <v>18</v>
      </c>
      <c r="J726" s="2">
        <v>45159</v>
      </c>
      <c r="K726" s="2">
        <v>45159</v>
      </c>
      <c r="M726" s="1">
        <v>0</v>
      </c>
      <c r="N726" s="1">
        <v>3239.5</v>
      </c>
      <c r="O726" s="1">
        <v>4072144.3</v>
      </c>
      <c r="P726" t="s">
        <v>19</v>
      </c>
    </row>
    <row r="727" spans="1:16" x14ac:dyDescent="0.3">
      <c r="A727" t="str">
        <f t="shared" si="11"/>
        <v>301801010</v>
      </c>
      <c r="B727" t="s">
        <v>15</v>
      </c>
      <c r="C727">
        <v>726</v>
      </c>
      <c r="D727" t="s">
        <v>16</v>
      </c>
      <c r="E727">
        <v>225633</v>
      </c>
      <c r="F727">
        <v>2</v>
      </c>
      <c r="G727" t="s">
        <v>17</v>
      </c>
      <c r="H727" t="s">
        <v>18</v>
      </c>
      <c r="J727" s="2">
        <v>45159</v>
      </c>
      <c r="K727" s="2">
        <v>45159</v>
      </c>
      <c r="M727" s="1">
        <v>0</v>
      </c>
      <c r="N727" s="1">
        <v>3848.3</v>
      </c>
      <c r="O727" s="1">
        <v>4075992.6</v>
      </c>
      <c r="P727" t="s">
        <v>19</v>
      </c>
    </row>
    <row r="728" spans="1:16" x14ac:dyDescent="0.3">
      <c r="A728" t="str">
        <f t="shared" si="11"/>
        <v>301801010</v>
      </c>
      <c r="B728" t="s">
        <v>15</v>
      </c>
      <c r="C728">
        <v>727</v>
      </c>
      <c r="D728" t="s">
        <v>16</v>
      </c>
      <c r="E728">
        <v>225634</v>
      </c>
      <c r="F728">
        <v>2</v>
      </c>
      <c r="G728" t="s">
        <v>17</v>
      </c>
      <c r="H728" t="s">
        <v>18</v>
      </c>
      <c r="J728" s="2">
        <v>45159</v>
      </c>
      <c r="K728" s="2">
        <v>45159</v>
      </c>
      <c r="M728" s="1">
        <v>0</v>
      </c>
      <c r="N728" s="1">
        <v>7299.6</v>
      </c>
      <c r="O728" s="1">
        <v>4083292.2</v>
      </c>
      <c r="P728" t="s">
        <v>19</v>
      </c>
    </row>
    <row r="729" spans="1:16" x14ac:dyDescent="0.3">
      <c r="A729" t="str">
        <f t="shared" si="11"/>
        <v>301801010</v>
      </c>
      <c r="B729" t="s">
        <v>15</v>
      </c>
      <c r="C729">
        <v>728</v>
      </c>
      <c r="D729" t="s">
        <v>16</v>
      </c>
      <c r="E729">
        <v>225636</v>
      </c>
      <c r="F729">
        <v>2</v>
      </c>
      <c r="G729" t="s">
        <v>17</v>
      </c>
      <c r="H729" t="s">
        <v>18</v>
      </c>
      <c r="J729" s="2">
        <v>45160</v>
      </c>
      <c r="K729" s="2">
        <v>45160</v>
      </c>
      <c r="M729" s="1">
        <v>0</v>
      </c>
      <c r="N729" s="1">
        <v>13184</v>
      </c>
      <c r="O729" s="1">
        <v>4096476.2</v>
      </c>
      <c r="P729" t="s">
        <v>19</v>
      </c>
    </row>
    <row r="730" spans="1:16" x14ac:dyDescent="0.3">
      <c r="A730" t="str">
        <f t="shared" si="11"/>
        <v>301801010</v>
      </c>
      <c r="B730" t="s">
        <v>15</v>
      </c>
      <c r="C730">
        <v>729</v>
      </c>
      <c r="D730" t="s">
        <v>16</v>
      </c>
      <c r="E730">
        <v>225637</v>
      </c>
      <c r="F730">
        <v>2</v>
      </c>
      <c r="G730" t="s">
        <v>17</v>
      </c>
      <c r="H730" t="s">
        <v>18</v>
      </c>
      <c r="J730" s="2">
        <v>45160</v>
      </c>
      <c r="K730" s="2">
        <v>45160</v>
      </c>
      <c r="M730" s="1">
        <v>0</v>
      </c>
      <c r="N730" s="1">
        <v>2584.4</v>
      </c>
      <c r="O730" s="1">
        <v>4099060.6</v>
      </c>
      <c r="P730" t="s">
        <v>19</v>
      </c>
    </row>
    <row r="731" spans="1:16" x14ac:dyDescent="0.3">
      <c r="A731" t="str">
        <f t="shared" si="11"/>
        <v>301801010</v>
      </c>
      <c r="B731" t="s">
        <v>15</v>
      </c>
      <c r="C731">
        <v>730</v>
      </c>
      <c r="D731" t="s">
        <v>16</v>
      </c>
      <c r="E731">
        <v>225638</v>
      </c>
      <c r="F731">
        <v>2</v>
      </c>
      <c r="G731" t="s">
        <v>17</v>
      </c>
      <c r="H731" t="s">
        <v>18</v>
      </c>
      <c r="J731" s="2">
        <v>45160</v>
      </c>
      <c r="K731" s="2">
        <v>45160</v>
      </c>
      <c r="M731" s="1">
        <v>0</v>
      </c>
      <c r="N731" s="1">
        <v>1764</v>
      </c>
      <c r="O731" s="1">
        <v>4100824.6</v>
      </c>
      <c r="P731" t="s">
        <v>19</v>
      </c>
    </row>
    <row r="732" spans="1:16" x14ac:dyDescent="0.3">
      <c r="A732" t="str">
        <f t="shared" si="11"/>
        <v>301801010</v>
      </c>
      <c r="B732" t="s">
        <v>15</v>
      </c>
      <c r="C732">
        <v>731</v>
      </c>
      <c r="D732" t="s">
        <v>16</v>
      </c>
      <c r="E732">
        <v>225639</v>
      </c>
      <c r="F732">
        <v>2</v>
      </c>
      <c r="G732" t="s">
        <v>17</v>
      </c>
      <c r="H732" t="s">
        <v>18</v>
      </c>
      <c r="J732" s="2">
        <v>45161</v>
      </c>
      <c r="K732" s="2">
        <v>45161</v>
      </c>
      <c r="M732" s="1">
        <v>0</v>
      </c>
      <c r="N732" s="1">
        <v>2256</v>
      </c>
      <c r="O732" s="1">
        <v>4103080.6</v>
      </c>
      <c r="P732" t="s">
        <v>19</v>
      </c>
    </row>
    <row r="733" spans="1:16" x14ac:dyDescent="0.3">
      <c r="A733" t="str">
        <f t="shared" si="11"/>
        <v>301801010</v>
      </c>
      <c r="B733" t="s">
        <v>15</v>
      </c>
      <c r="C733">
        <v>732</v>
      </c>
      <c r="D733" t="s">
        <v>16</v>
      </c>
      <c r="E733">
        <v>225640</v>
      </c>
      <c r="F733">
        <v>2</v>
      </c>
      <c r="G733" t="s">
        <v>17</v>
      </c>
      <c r="H733" t="s">
        <v>18</v>
      </c>
      <c r="J733" s="2">
        <v>45161</v>
      </c>
      <c r="K733" s="2">
        <v>45161</v>
      </c>
      <c r="M733" s="1">
        <v>0</v>
      </c>
      <c r="N733" s="1">
        <v>21606.7</v>
      </c>
      <c r="O733" s="1">
        <v>4124687.3</v>
      </c>
      <c r="P733" t="s">
        <v>19</v>
      </c>
    </row>
    <row r="734" spans="1:16" x14ac:dyDescent="0.3">
      <c r="A734" t="str">
        <f t="shared" si="11"/>
        <v>301801010</v>
      </c>
      <c r="B734" t="s">
        <v>15</v>
      </c>
      <c r="C734">
        <v>733</v>
      </c>
      <c r="D734" t="s">
        <v>16</v>
      </c>
      <c r="E734">
        <v>225641</v>
      </c>
      <c r="F734">
        <v>2</v>
      </c>
      <c r="G734" t="s">
        <v>17</v>
      </c>
      <c r="H734" t="s">
        <v>18</v>
      </c>
      <c r="J734" s="2">
        <v>45161</v>
      </c>
      <c r="K734" s="2">
        <v>45161</v>
      </c>
      <c r="M734" s="1">
        <v>0</v>
      </c>
      <c r="N734" s="1">
        <v>29285.200000000001</v>
      </c>
      <c r="O734" s="1">
        <v>4153972.5</v>
      </c>
      <c r="P734" t="s">
        <v>19</v>
      </c>
    </row>
    <row r="735" spans="1:16" x14ac:dyDescent="0.3">
      <c r="A735" t="str">
        <f t="shared" si="11"/>
        <v>301801010</v>
      </c>
      <c r="B735" t="s">
        <v>15</v>
      </c>
      <c r="C735">
        <v>734</v>
      </c>
      <c r="D735" t="s">
        <v>16</v>
      </c>
      <c r="E735">
        <v>225642</v>
      </c>
      <c r="F735">
        <v>2</v>
      </c>
      <c r="G735" t="s">
        <v>17</v>
      </c>
      <c r="H735" t="s">
        <v>18</v>
      </c>
      <c r="J735" s="2">
        <v>45161</v>
      </c>
      <c r="K735" s="2">
        <v>45161</v>
      </c>
      <c r="M735" s="1">
        <v>0</v>
      </c>
      <c r="N735" s="1">
        <v>9888</v>
      </c>
      <c r="O735" s="1">
        <v>4163860.5</v>
      </c>
      <c r="P735" t="s">
        <v>19</v>
      </c>
    </row>
    <row r="736" spans="1:16" x14ac:dyDescent="0.3">
      <c r="A736" t="str">
        <f t="shared" si="11"/>
        <v>301801010</v>
      </c>
      <c r="B736" t="s">
        <v>15</v>
      </c>
      <c r="C736">
        <v>735</v>
      </c>
      <c r="D736" t="s">
        <v>16</v>
      </c>
      <c r="E736">
        <v>225643</v>
      </c>
      <c r="F736">
        <v>2</v>
      </c>
      <c r="G736" t="s">
        <v>17</v>
      </c>
      <c r="H736" t="s">
        <v>18</v>
      </c>
      <c r="J736" s="2">
        <v>45161</v>
      </c>
      <c r="K736" s="2">
        <v>45161</v>
      </c>
      <c r="M736" s="1">
        <v>0</v>
      </c>
      <c r="N736" s="1">
        <v>3549.45</v>
      </c>
      <c r="O736" s="1">
        <v>4167409.95</v>
      </c>
      <c r="P736" t="s">
        <v>19</v>
      </c>
    </row>
    <row r="737" spans="1:16" x14ac:dyDescent="0.3">
      <c r="A737" t="str">
        <f t="shared" si="11"/>
        <v>301801010</v>
      </c>
      <c r="B737" t="s">
        <v>15</v>
      </c>
      <c r="C737">
        <v>736</v>
      </c>
      <c r="D737" t="s">
        <v>16</v>
      </c>
      <c r="E737">
        <v>225644</v>
      </c>
      <c r="F737">
        <v>2</v>
      </c>
      <c r="G737" t="s">
        <v>17</v>
      </c>
      <c r="H737" t="s">
        <v>18</v>
      </c>
      <c r="J737" s="2">
        <v>45161</v>
      </c>
      <c r="K737" s="2">
        <v>45161</v>
      </c>
      <c r="M737" s="1">
        <v>0</v>
      </c>
      <c r="N737" s="1">
        <v>2005.5</v>
      </c>
      <c r="O737" s="1">
        <v>4169415.45</v>
      </c>
      <c r="P737" t="s">
        <v>19</v>
      </c>
    </row>
    <row r="738" spans="1:16" x14ac:dyDescent="0.3">
      <c r="A738" t="str">
        <f t="shared" si="11"/>
        <v>301801010</v>
      </c>
      <c r="B738" t="s">
        <v>15</v>
      </c>
      <c r="C738">
        <v>737</v>
      </c>
      <c r="D738" t="s">
        <v>16</v>
      </c>
      <c r="E738">
        <v>225645</v>
      </c>
      <c r="F738">
        <v>2</v>
      </c>
      <c r="G738" t="s">
        <v>17</v>
      </c>
      <c r="H738" t="s">
        <v>18</v>
      </c>
      <c r="J738" s="2">
        <v>45161</v>
      </c>
      <c r="K738" s="2">
        <v>45161</v>
      </c>
      <c r="M738" s="1">
        <v>0</v>
      </c>
      <c r="N738" s="1">
        <v>3816</v>
      </c>
      <c r="O738" s="1">
        <v>4173231.45</v>
      </c>
      <c r="P738" t="s">
        <v>19</v>
      </c>
    </row>
    <row r="739" spans="1:16" x14ac:dyDescent="0.3">
      <c r="A739" t="str">
        <f t="shared" si="11"/>
        <v>301801010</v>
      </c>
      <c r="B739" t="s">
        <v>15</v>
      </c>
      <c r="C739">
        <v>738</v>
      </c>
      <c r="D739" t="s">
        <v>16</v>
      </c>
      <c r="E739">
        <v>225646</v>
      </c>
      <c r="F739">
        <v>2</v>
      </c>
      <c r="G739" t="s">
        <v>17</v>
      </c>
      <c r="H739" t="s">
        <v>18</v>
      </c>
      <c r="J739" s="2">
        <v>45161</v>
      </c>
      <c r="K739" s="2">
        <v>45161</v>
      </c>
      <c r="M739" s="1">
        <v>0</v>
      </c>
      <c r="N739" s="1">
        <v>2292</v>
      </c>
      <c r="O739" s="1">
        <v>4175523.45</v>
      </c>
      <c r="P739" t="s">
        <v>19</v>
      </c>
    </row>
    <row r="740" spans="1:16" x14ac:dyDescent="0.3">
      <c r="A740" t="str">
        <f t="shared" si="11"/>
        <v>301801010</v>
      </c>
      <c r="B740" t="s">
        <v>15</v>
      </c>
      <c r="C740">
        <v>739</v>
      </c>
      <c r="D740" t="s">
        <v>16</v>
      </c>
      <c r="E740">
        <v>225647</v>
      </c>
      <c r="F740">
        <v>2</v>
      </c>
      <c r="G740" t="s">
        <v>17</v>
      </c>
      <c r="H740" t="s">
        <v>18</v>
      </c>
      <c r="J740" s="2">
        <v>45161</v>
      </c>
      <c r="K740" s="2">
        <v>45161</v>
      </c>
      <c r="M740" s="1">
        <v>0</v>
      </c>
      <c r="N740" s="1">
        <v>6049.6</v>
      </c>
      <c r="O740" s="1">
        <v>4181573.05</v>
      </c>
      <c r="P740" t="s">
        <v>19</v>
      </c>
    </row>
    <row r="741" spans="1:16" x14ac:dyDescent="0.3">
      <c r="A741" t="str">
        <f t="shared" si="11"/>
        <v>301801010</v>
      </c>
      <c r="B741" t="s">
        <v>15</v>
      </c>
      <c r="C741">
        <v>740</v>
      </c>
      <c r="D741" t="s">
        <v>16</v>
      </c>
      <c r="E741">
        <v>225693</v>
      </c>
      <c r="F741">
        <v>2</v>
      </c>
      <c r="G741" t="s">
        <v>17</v>
      </c>
      <c r="H741" t="s">
        <v>18</v>
      </c>
      <c r="J741" s="2">
        <v>45163</v>
      </c>
      <c r="K741" s="2">
        <v>45163</v>
      </c>
      <c r="M741" s="1">
        <v>0</v>
      </c>
      <c r="N741" s="1">
        <v>927</v>
      </c>
      <c r="O741" s="1">
        <v>4182500.05</v>
      </c>
      <c r="P741" t="s">
        <v>19</v>
      </c>
    </row>
    <row r="742" spans="1:16" x14ac:dyDescent="0.3">
      <c r="A742" t="str">
        <f t="shared" si="11"/>
        <v>301801010</v>
      </c>
      <c r="B742" t="s">
        <v>15</v>
      </c>
      <c r="C742">
        <v>741</v>
      </c>
      <c r="D742" t="s">
        <v>16</v>
      </c>
      <c r="E742">
        <v>225694</v>
      </c>
      <c r="F742">
        <v>2</v>
      </c>
      <c r="G742" t="s">
        <v>17</v>
      </c>
      <c r="H742" t="s">
        <v>18</v>
      </c>
      <c r="J742" s="2">
        <v>45163</v>
      </c>
      <c r="K742" s="2">
        <v>45163</v>
      </c>
      <c r="M742" s="1">
        <v>0</v>
      </c>
      <c r="N742" s="1">
        <v>6695</v>
      </c>
      <c r="O742" s="1">
        <v>4189195.05</v>
      </c>
      <c r="P742" t="s">
        <v>19</v>
      </c>
    </row>
    <row r="743" spans="1:16" x14ac:dyDescent="0.3">
      <c r="A743" t="str">
        <f t="shared" si="11"/>
        <v>301801010</v>
      </c>
      <c r="B743" t="s">
        <v>15</v>
      </c>
      <c r="C743">
        <v>742</v>
      </c>
      <c r="D743" t="s">
        <v>16</v>
      </c>
      <c r="E743">
        <v>225695</v>
      </c>
      <c r="F743">
        <v>2</v>
      </c>
      <c r="G743" t="s">
        <v>17</v>
      </c>
      <c r="H743" t="s">
        <v>18</v>
      </c>
      <c r="J743" s="2">
        <v>45163</v>
      </c>
      <c r="K743" s="2">
        <v>45163</v>
      </c>
      <c r="M743" s="1">
        <v>0</v>
      </c>
      <c r="N743" s="1">
        <v>23443</v>
      </c>
      <c r="O743" s="1">
        <v>4212638.05</v>
      </c>
      <c r="P743" t="s">
        <v>19</v>
      </c>
    </row>
    <row r="744" spans="1:16" x14ac:dyDescent="0.3">
      <c r="A744" t="str">
        <f t="shared" si="11"/>
        <v>301801010</v>
      </c>
      <c r="B744" t="s">
        <v>15</v>
      </c>
      <c r="C744">
        <v>743</v>
      </c>
      <c r="D744" t="s">
        <v>16</v>
      </c>
      <c r="E744">
        <v>225696</v>
      </c>
      <c r="F744">
        <v>2</v>
      </c>
      <c r="G744" t="s">
        <v>17</v>
      </c>
      <c r="H744" t="s">
        <v>18</v>
      </c>
      <c r="J744" s="2">
        <v>45163</v>
      </c>
      <c r="K744" s="2">
        <v>45163</v>
      </c>
      <c r="M744" s="1">
        <v>0</v>
      </c>
      <c r="N744" s="1">
        <v>2292</v>
      </c>
      <c r="O744" s="1">
        <v>4214930.05</v>
      </c>
      <c r="P744" t="s">
        <v>19</v>
      </c>
    </row>
    <row r="745" spans="1:16" x14ac:dyDescent="0.3">
      <c r="A745" t="str">
        <f t="shared" si="11"/>
        <v>301801010</v>
      </c>
      <c r="B745" t="s">
        <v>15</v>
      </c>
      <c r="C745">
        <v>744</v>
      </c>
      <c r="D745" t="s">
        <v>16</v>
      </c>
      <c r="E745">
        <v>225697</v>
      </c>
      <c r="F745">
        <v>2</v>
      </c>
      <c r="G745" t="s">
        <v>17</v>
      </c>
      <c r="H745" t="s">
        <v>18</v>
      </c>
      <c r="J745" s="2">
        <v>45163</v>
      </c>
      <c r="K745" s="2">
        <v>45163</v>
      </c>
      <c r="M745" s="1">
        <v>0</v>
      </c>
      <c r="N745" s="1">
        <v>1305.5999999999999</v>
      </c>
      <c r="O745" s="1">
        <v>4216235.6500000004</v>
      </c>
      <c r="P745" t="s">
        <v>19</v>
      </c>
    </row>
    <row r="746" spans="1:16" x14ac:dyDescent="0.3">
      <c r="A746" t="str">
        <f t="shared" si="11"/>
        <v>301801010</v>
      </c>
      <c r="B746" t="s">
        <v>15</v>
      </c>
      <c r="C746">
        <v>745</v>
      </c>
      <c r="D746" t="s">
        <v>16</v>
      </c>
      <c r="E746">
        <v>225698</v>
      </c>
      <c r="F746">
        <v>2</v>
      </c>
      <c r="G746" t="s">
        <v>17</v>
      </c>
      <c r="H746" t="s">
        <v>18</v>
      </c>
      <c r="J746" s="2">
        <v>45163</v>
      </c>
      <c r="K746" s="2">
        <v>45163</v>
      </c>
      <c r="M746" s="1">
        <v>0</v>
      </c>
      <c r="N746" s="1">
        <v>1337</v>
      </c>
      <c r="O746" s="1">
        <v>4217572.6500000004</v>
      </c>
      <c r="P746" t="s">
        <v>19</v>
      </c>
    </row>
    <row r="747" spans="1:16" x14ac:dyDescent="0.3">
      <c r="A747" t="str">
        <f t="shared" si="11"/>
        <v>301801010</v>
      </c>
      <c r="B747" t="s">
        <v>15</v>
      </c>
      <c r="C747">
        <v>746</v>
      </c>
      <c r="D747" t="s">
        <v>16</v>
      </c>
      <c r="E747">
        <v>225699</v>
      </c>
      <c r="F747">
        <v>2</v>
      </c>
      <c r="G747" t="s">
        <v>17</v>
      </c>
      <c r="H747" t="s">
        <v>18</v>
      </c>
      <c r="J747" s="2">
        <v>45163</v>
      </c>
      <c r="K747" s="2">
        <v>45163</v>
      </c>
      <c r="M747" s="1">
        <v>0</v>
      </c>
      <c r="N747" s="1">
        <v>888</v>
      </c>
      <c r="O747" s="1">
        <v>4218460.6500000004</v>
      </c>
      <c r="P747" t="s">
        <v>19</v>
      </c>
    </row>
    <row r="748" spans="1:16" x14ac:dyDescent="0.3">
      <c r="A748" t="str">
        <f t="shared" si="11"/>
        <v>301801010</v>
      </c>
      <c r="B748" t="s">
        <v>15</v>
      </c>
      <c r="C748">
        <v>747</v>
      </c>
      <c r="D748" t="s">
        <v>16</v>
      </c>
      <c r="E748">
        <v>225700</v>
      </c>
      <c r="F748">
        <v>2</v>
      </c>
      <c r="G748" t="s">
        <v>17</v>
      </c>
      <c r="H748" t="s">
        <v>18</v>
      </c>
      <c r="J748" s="2">
        <v>45166</v>
      </c>
      <c r="K748" s="2">
        <v>45166</v>
      </c>
      <c r="M748" s="1">
        <v>0</v>
      </c>
      <c r="N748" s="1">
        <v>450</v>
      </c>
      <c r="O748" s="1">
        <v>4218910.6500000004</v>
      </c>
      <c r="P748" t="s">
        <v>19</v>
      </c>
    </row>
    <row r="749" spans="1:16" x14ac:dyDescent="0.3">
      <c r="A749" t="str">
        <f t="shared" si="11"/>
        <v>301801010</v>
      </c>
      <c r="B749" t="s">
        <v>15</v>
      </c>
      <c r="C749">
        <v>748</v>
      </c>
      <c r="D749" t="s">
        <v>16</v>
      </c>
      <c r="E749">
        <v>225701</v>
      </c>
      <c r="F749">
        <v>2</v>
      </c>
      <c r="G749" t="s">
        <v>17</v>
      </c>
      <c r="H749" t="s">
        <v>18</v>
      </c>
      <c r="J749" s="2">
        <v>45166</v>
      </c>
      <c r="K749" s="2">
        <v>45166</v>
      </c>
      <c r="M749" s="1">
        <v>0</v>
      </c>
      <c r="N749" s="1">
        <v>15329</v>
      </c>
      <c r="O749" s="1">
        <v>4234239.6500000004</v>
      </c>
      <c r="P749" t="s">
        <v>19</v>
      </c>
    </row>
    <row r="750" spans="1:16" x14ac:dyDescent="0.3">
      <c r="A750" t="str">
        <f t="shared" si="11"/>
        <v>301801010</v>
      </c>
      <c r="B750" t="s">
        <v>15</v>
      </c>
      <c r="C750">
        <v>749</v>
      </c>
      <c r="D750" t="s">
        <v>16</v>
      </c>
      <c r="E750">
        <v>225702</v>
      </c>
      <c r="F750">
        <v>2</v>
      </c>
      <c r="G750" t="s">
        <v>17</v>
      </c>
      <c r="H750" t="s">
        <v>18</v>
      </c>
      <c r="J750" s="2">
        <v>45166</v>
      </c>
      <c r="K750" s="2">
        <v>45166</v>
      </c>
      <c r="M750" s="1">
        <v>0</v>
      </c>
      <c r="N750" s="1">
        <v>937.5</v>
      </c>
      <c r="O750" s="1">
        <v>4235177.1500000004</v>
      </c>
      <c r="P750" t="s">
        <v>19</v>
      </c>
    </row>
    <row r="751" spans="1:16" x14ac:dyDescent="0.3">
      <c r="A751" t="str">
        <f t="shared" si="11"/>
        <v>301801010</v>
      </c>
      <c r="B751" t="s">
        <v>15</v>
      </c>
      <c r="C751">
        <v>750</v>
      </c>
      <c r="D751" t="s">
        <v>16</v>
      </c>
      <c r="E751">
        <v>225703</v>
      </c>
      <c r="F751">
        <v>2</v>
      </c>
      <c r="G751" t="s">
        <v>17</v>
      </c>
      <c r="H751" t="s">
        <v>18</v>
      </c>
      <c r="J751" s="2">
        <v>45166</v>
      </c>
      <c r="K751" s="2">
        <v>45166</v>
      </c>
      <c r="M751" s="1">
        <v>0</v>
      </c>
      <c r="N751" s="1">
        <v>2292</v>
      </c>
      <c r="O751" s="1">
        <v>4237469.1500000004</v>
      </c>
      <c r="P751" t="s">
        <v>19</v>
      </c>
    </row>
    <row r="752" spans="1:16" x14ac:dyDescent="0.3">
      <c r="A752" t="str">
        <f t="shared" si="11"/>
        <v>301801010</v>
      </c>
      <c r="B752" t="s">
        <v>15</v>
      </c>
      <c r="C752">
        <v>751</v>
      </c>
      <c r="D752" t="s">
        <v>16</v>
      </c>
      <c r="E752">
        <v>225704</v>
      </c>
      <c r="F752">
        <v>2</v>
      </c>
      <c r="G752" t="s">
        <v>17</v>
      </c>
      <c r="H752" t="s">
        <v>18</v>
      </c>
      <c r="J752" s="2">
        <v>45166</v>
      </c>
      <c r="K752" s="2">
        <v>45166</v>
      </c>
      <c r="M752" s="1">
        <v>0</v>
      </c>
      <c r="N752" s="1">
        <v>979.2</v>
      </c>
      <c r="O752" s="1">
        <v>4238448.3499999996</v>
      </c>
      <c r="P752" t="s">
        <v>19</v>
      </c>
    </row>
    <row r="753" spans="1:16" x14ac:dyDescent="0.3">
      <c r="A753" t="str">
        <f t="shared" si="11"/>
        <v>301801010</v>
      </c>
      <c r="B753" t="s">
        <v>15</v>
      </c>
      <c r="C753">
        <v>752</v>
      </c>
      <c r="D753" t="s">
        <v>16</v>
      </c>
      <c r="E753">
        <v>225705</v>
      </c>
      <c r="F753">
        <v>2</v>
      </c>
      <c r="G753" t="s">
        <v>17</v>
      </c>
      <c r="H753" t="s">
        <v>18</v>
      </c>
      <c r="J753" s="2">
        <v>45166</v>
      </c>
      <c r="K753" s="2">
        <v>45166</v>
      </c>
      <c r="M753" s="1">
        <v>0</v>
      </c>
      <c r="N753" s="1">
        <v>5581.28</v>
      </c>
      <c r="O753" s="1">
        <v>4244029.63</v>
      </c>
      <c r="P753" t="s">
        <v>19</v>
      </c>
    </row>
    <row r="754" spans="1:16" x14ac:dyDescent="0.3">
      <c r="A754" t="str">
        <f t="shared" si="11"/>
        <v>301801010</v>
      </c>
      <c r="B754" t="s">
        <v>15</v>
      </c>
      <c r="C754">
        <v>753</v>
      </c>
      <c r="D754" t="s">
        <v>16</v>
      </c>
      <c r="E754">
        <v>225707</v>
      </c>
      <c r="F754">
        <v>2</v>
      </c>
      <c r="G754" t="s">
        <v>17</v>
      </c>
      <c r="H754" t="s">
        <v>18</v>
      </c>
      <c r="J754" s="2">
        <v>45166</v>
      </c>
      <c r="K754" s="2">
        <v>45166</v>
      </c>
      <c r="M754" s="1">
        <v>0</v>
      </c>
      <c r="N754" s="1">
        <v>2520</v>
      </c>
      <c r="O754" s="1">
        <v>4246549.63</v>
      </c>
      <c r="P754" t="s">
        <v>19</v>
      </c>
    </row>
    <row r="755" spans="1:16" x14ac:dyDescent="0.3">
      <c r="A755" t="str">
        <f t="shared" si="11"/>
        <v>301801010</v>
      </c>
      <c r="B755" t="s">
        <v>15</v>
      </c>
      <c r="C755">
        <v>754</v>
      </c>
      <c r="D755" t="s">
        <v>16</v>
      </c>
      <c r="E755">
        <v>225708</v>
      </c>
      <c r="F755">
        <v>2</v>
      </c>
      <c r="G755" t="s">
        <v>17</v>
      </c>
      <c r="H755" t="s">
        <v>18</v>
      </c>
      <c r="J755" s="2">
        <v>45166</v>
      </c>
      <c r="K755" s="2">
        <v>45166</v>
      </c>
      <c r="M755" s="1">
        <v>0</v>
      </c>
      <c r="N755" s="1">
        <v>1776.4</v>
      </c>
      <c r="O755" s="1">
        <v>4248326.03</v>
      </c>
      <c r="P755" t="s">
        <v>19</v>
      </c>
    </row>
    <row r="756" spans="1:16" x14ac:dyDescent="0.3">
      <c r="A756" t="str">
        <f t="shared" si="11"/>
        <v>301801010</v>
      </c>
      <c r="B756" t="s">
        <v>15</v>
      </c>
      <c r="C756">
        <v>755</v>
      </c>
      <c r="D756" t="s">
        <v>16</v>
      </c>
      <c r="E756">
        <v>225709</v>
      </c>
      <c r="F756">
        <v>2</v>
      </c>
      <c r="G756" t="s">
        <v>17</v>
      </c>
      <c r="H756" t="s">
        <v>18</v>
      </c>
      <c r="J756" s="2">
        <v>45166</v>
      </c>
      <c r="K756" s="2">
        <v>45166</v>
      </c>
      <c r="M756" s="1">
        <v>0</v>
      </c>
      <c r="N756" s="1">
        <v>1536</v>
      </c>
      <c r="O756" s="1">
        <v>4249862.03</v>
      </c>
      <c r="P756" t="s">
        <v>19</v>
      </c>
    </row>
    <row r="757" spans="1:16" x14ac:dyDescent="0.3">
      <c r="A757" t="str">
        <f t="shared" si="11"/>
        <v>301801010</v>
      </c>
      <c r="B757" t="s">
        <v>15</v>
      </c>
      <c r="C757">
        <v>756</v>
      </c>
      <c r="D757" t="s">
        <v>16</v>
      </c>
      <c r="E757">
        <v>225710</v>
      </c>
      <c r="F757">
        <v>2</v>
      </c>
      <c r="G757" t="s">
        <v>17</v>
      </c>
      <c r="H757" t="s">
        <v>18</v>
      </c>
      <c r="J757" s="2">
        <v>45166</v>
      </c>
      <c r="K757" s="2">
        <v>45166</v>
      </c>
      <c r="M757" s="1">
        <v>0</v>
      </c>
      <c r="N757" s="1">
        <v>6415.8</v>
      </c>
      <c r="O757" s="1">
        <v>4256277.83</v>
      </c>
      <c r="P757" t="s">
        <v>19</v>
      </c>
    </row>
    <row r="758" spans="1:16" x14ac:dyDescent="0.3">
      <c r="A758" t="str">
        <f t="shared" si="11"/>
        <v>301801010</v>
      </c>
      <c r="B758" t="s">
        <v>15</v>
      </c>
      <c r="C758">
        <v>757</v>
      </c>
      <c r="D758" t="s">
        <v>16</v>
      </c>
      <c r="E758">
        <v>225711</v>
      </c>
      <c r="F758">
        <v>2</v>
      </c>
      <c r="G758" t="s">
        <v>17</v>
      </c>
      <c r="H758" t="s">
        <v>18</v>
      </c>
      <c r="J758" s="2">
        <v>45166</v>
      </c>
      <c r="K758" s="2">
        <v>45166</v>
      </c>
      <c r="M758" s="1">
        <v>0</v>
      </c>
      <c r="N758" s="1">
        <v>7467.8</v>
      </c>
      <c r="O758" s="1">
        <v>4263745.63</v>
      </c>
      <c r="P758" t="s">
        <v>19</v>
      </c>
    </row>
    <row r="759" spans="1:16" x14ac:dyDescent="0.3">
      <c r="A759" t="str">
        <f t="shared" si="11"/>
        <v>301801010</v>
      </c>
      <c r="B759" t="s">
        <v>15</v>
      </c>
      <c r="C759">
        <v>758</v>
      </c>
      <c r="D759" t="s">
        <v>16</v>
      </c>
      <c r="E759">
        <v>225712</v>
      </c>
      <c r="F759">
        <v>2</v>
      </c>
      <c r="G759" t="s">
        <v>17</v>
      </c>
      <c r="H759" t="s">
        <v>18</v>
      </c>
      <c r="J759" s="2">
        <v>45166</v>
      </c>
      <c r="K759" s="2">
        <v>45166</v>
      </c>
      <c r="M759" s="1">
        <v>0</v>
      </c>
      <c r="N759" s="1">
        <v>3528</v>
      </c>
      <c r="O759" s="1">
        <v>4267273.63</v>
      </c>
      <c r="P759" t="s">
        <v>19</v>
      </c>
    </row>
    <row r="760" spans="1:16" x14ac:dyDescent="0.3">
      <c r="A760" t="str">
        <f t="shared" si="11"/>
        <v>301801010</v>
      </c>
      <c r="B760" t="s">
        <v>15</v>
      </c>
      <c r="C760">
        <v>759</v>
      </c>
      <c r="D760" t="s">
        <v>16</v>
      </c>
      <c r="E760">
        <v>225713</v>
      </c>
      <c r="F760">
        <v>2</v>
      </c>
      <c r="G760" t="s">
        <v>17</v>
      </c>
      <c r="H760" t="s">
        <v>18</v>
      </c>
      <c r="J760" s="2">
        <v>45167</v>
      </c>
      <c r="K760" s="2">
        <v>45167</v>
      </c>
      <c r="M760" s="1">
        <v>0</v>
      </c>
      <c r="N760" s="1">
        <v>2292</v>
      </c>
      <c r="O760" s="1">
        <v>4269565.63</v>
      </c>
      <c r="P760" t="s">
        <v>19</v>
      </c>
    </row>
    <row r="761" spans="1:16" x14ac:dyDescent="0.3">
      <c r="A761" t="str">
        <f t="shared" si="11"/>
        <v>301801010</v>
      </c>
      <c r="B761" t="s">
        <v>15</v>
      </c>
      <c r="C761">
        <v>760</v>
      </c>
      <c r="D761" t="s">
        <v>16</v>
      </c>
      <c r="E761">
        <v>225820</v>
      </c>
      <c r="F761">
        <v>2</v>
      </c>
      <c r="G761" t="s">
        <v>17</v>
      </c>
      <c r="H761" t="s">
        <v>18</v>
      </c>
      <c r="J761" s="2">
        <v>45168</v>
      </c>
      <c r="K761" s="2">
        <v>45168</v>
      </c>
      <c r="M761" s="1">
        <v>0</v>
      </c>
      <c r="N761" s="1">
        <v>888</v>
      </c>
      <c r="O761" s="1">
        <v>4270453.63</v>
      </c>
      <c r="P761" t="s">
        <v>19</v>
      </c>
    </row>
    <row r="762" spans="1:16" x14ac:dyDescent="0.3">
      <c r="A762" t="str">
        <f t="shared" si="11"/>
        <v>301801010</v>
      </c>
      <c r="B762" t="s">
        <v>15</v>
      </c>
      <c r="C762">
        <v>761</v>
      </c>
      <c r="D762" t="s">
        <v>16</v>
      </c>
      <c r="E762">
        <v>225821</v>
      </c>
      <c r="F762">
        <v>2</v>
      </c>
      <c r="G762" t="s">
        <v>17</v>
      </c>
      <c r="H762" t="s">
        <v>18</v>
      </c>
      <c r="J762" s="2">
        <v>45168</v>
      </c>
      <c r="K762" s="2">
        <v>45168</v>
      </c>
      <c r="M762" s="1">
        <v>0</v>
      </c>
      <c r="N762" s="1">
        <v>2101</v>
      </c>
      <c r="O762" s="1">
        <v>4272554.63</v>
      </c>
      <c r="P762" t="s">
        <v>19</v>
      </c>
    </row>
    <row r="763" spans="1:16" x14ac:dyDescent="0.3">
      <c r="A763" t="str">
        <f t="shared" si="11"/>
        <v>301801010</v>
      </c>
      <c r="B763" t="s">
        <v>15</v>
      </c>
      <c r="C763">
        <v>762</v>
      </c>
      <c r="D763" t="s">
        <v>16</v>
      </c>
      <c r="E763">
        <v>225822</v>
      </c>
      <c r="F763">
        <v>2</v>
      </c>
      <c r="G763" t="s">
        <v>17</v>
      </c>
      <c r="H763" t="s">
        <v>18</v>
      </c>
      <c r="J763" s="2">
        <v>45168</v>
      </c>
      <c r="K763" s="2">
        <v>45168</v>
      </c>
      <c r="M763" s="1">
        <v>0</v>
      </c>
      <c r="N763" s="1">
        <v>979.2</v>
      </c>
      <c r="O763" s="1">
        <v>4273533.83</v>
      </c>
      <c r="P763" t="s">
        <v>19</v>
      </c>
    </row>
    <row r="764" spans="1:16" x14ac:dyDescent="0.3">
      <c r="A764" t="str">
        <f t="shared" si="11"/>
        <v>301801010</v>
      </c>
      <c r="B764" t="s">
        <v>15</v>
      </c>
      <c r="C764">
        <v>763</v>
      </c>
      <c r="D764" t="s">
        <v>16</v>
      </c>
      <c r="E764">
        <v>225823</v>
      </c>
      <c r="F764">
        <v>2</v>
      </c>
      <c r="G764" t="s">
        <v>17</v>
      </c>
      <c r="H764" t="s">
        <v>18</v>
      </c>
      <c r="J764" s="2">
        <v>45168</v>
      </c>
      <c r="K764" s="2">
        <v>45168</v>
      </c>
      <c r="M764" s="1">
        <v>0</v>
      </c>
      <c r="N764" s="1">
        <v>9978.0400000000009</v>
      </c>
      <c r="O764" s="1">
        <v>4283511.87</v>
      </c>
      <c r="P764" t="s">
        <v>19</v>
      </c>
    </row>
    <row r="765" spans="1:16" x14ac:dyDescent="0.3">
      <c r="A765" t="str">
        <f t="shared" si="11"/>
        <v>301801010</v>
      </c>
      <c r="B765" t="s">
        <v>15</v>
      </c>
      <c r="C765">
        <v>764</v>
      </c>
      <c r="D765" t="s">
        <v>16</v>
      </c>
      <c r="E765">
        <v>225824</v>
      </c>
      <c r="F765">
        <v>2</v>
      </c>
      <c r="G765" t="s">
        <v>17</v>
      </c>
      <c r="H765" t="s">
        <v>18</v>
      </c>
      <c r="J765" s="2">
        <v>45168</v>
      </c>
      <c r="K765" s="2">
        <v>45168</v>
      </c>
      <c r="M765" s="1">
        <v>0</v>
      </c>
      <c r="N765" s="1">
        <v>6251</v>
      </c>
      <c r="O765" s="1">
        <v>4289762.87</v>
      </c>
      <c r="P765" t="s">
        <v>19</v>
      </c>
    </row>
    <row r="766" spans="1:16" x14ac:dyDescent="0.3">
      <c r="A766" t="str">
        <f t="shared" si="11"/>
        <v>301801010</v>
      </c>
      <c r="B766" t="s">
        <v>15</v>
      </c>
      <c r="C766">
        <v>765</v>
      </c>
      <c r="D766" t="s">
        <v>16</v>
      </c>
      <c r="E766">
        <v>225838</v>
      </c>
      <c r="F766">
        <v>2</v>
      </c>
      <c r="G766" t="s">
        <v>17</v>
      </c>
      <c r="H766" t="s">
        <v>18</v>
      </c>
      <c r="J766" s="2">
        <v>45168</v>
      </c>
      <c r="K766" s="2">
        <v>45168</v>
      </c>
      <c r="M766" s="1">
        <v>0</v>
      </c>
      <c r="N766" s="1">
        <v>5040</v>
      </c>
      <c r="O766" s="1">
        <v>4294802.87</v>
      </c>
      <c r="P766" t="s">
        <v>19</v>
      </c>
    </row>
    <row r="767" spans="1:16" x14ac:dyDescent="0.3">
      <c r="A767" t="str">
        <f t="shared" si="11"/>
        <v>301801010</v>
      </c>
      <c r="B767" t="s">
        <v>15</v>
      </c>
      <c r="C767">
        <v>766</v>
      </c>
      <c r="D767" t="s">
        <v>16</v>
      </c>
      <c r="E767">
        <v>225839</v>
      </c>
      <c r="F767">
        <v>2</v>
      </c>
      <c r="G767" t="s">
        <v>17</v>
      </c>
      <c r="H767" t="s">
        <v>18</v>
      </c>
      <c r="J767" s="2">
        <v>45168</v>
      </c>
      <c r="K767" s="2">
        <v>45168</v>
      </c>
      <c r="M767" s="1">
        <v>0</v>
      </c>
      <c r="N767" s="1">
        <v>3180</v>
      </c>
      <c r="O767" s="1">
        <v>4297982.87</v>
      </c>
      <c r="P767" t="s">
        <v>19</v>
      </c>
    </row>
    <row r="768" spans="1:16" x14ac:dyDescent="0.3">
      <c r="A768" t="str">
        <f t="shared" si="11"/>
        <v>301801010</v>
      </c>
      <c r="B768" t="s">
        <v>15</v>
      </c>
      <c r="C768">
        <v>767</v>
      </c>
      <c r="D768" t="s">
        <v>16</v>
      </c>
      <c r="E768">
        <v>225840</v>
      </c>
      <c r="F768">
        <v>2</v>
      </c>
      <c r="G768" t="s">
        <v>17</v>
      </c>
      <c r="H768" t="s">
        <v>18</v>
      </c>
      <c r="J768" s="2">
        <v>45168</v>
      </c>
      <c r="K768" s="2">
        <v>45168</v>
      </c>
      <c r="M768" s="1">
        <v>0</v>
      </c>
      <c r="N768" s="1">
        <v>4726.3999999999996</v>
      </c>
      <c r="O768" s="1">
        <v>4302709.2699999996</v>
      </c>
      <c r="P768" t="s">
        <v>19</v>
      </c>
    </row>
    <row r="769" spans="1:16" x14ac:dyDescent="0.3">
      <c r="A769" t="str">
        <f t="shared" si="11"/>
        <v>301801010</v>
      </c>
      <c r="B769" t="s">
        <v>15</v>
      </c>
      <c r="C769">
        <v>768</v>
      </c>
      <c r="D769" t="s">
        <v>16</v>
      </c>
      <c r="E769">
        <v>225856</v>
      </c>
      <c r="F769">
        <v>2</v>
      </c>
      <c r="G769" t="s">
        <v>17</v>
      </c>
      <c r="H769" t="s">
        <v>18</v>
      </c>
      <c r="J769" s="2">
        <v>45169</v>
      </c>
      <c r="K769" s="2">
        <v>45169</v>
      </c>
      <c r="M769" s="1">
        <v>0</v>
      </c>
      <c r="N769" s="1">
        <v>6111</v>
      </c>
      <c r="O769" s="1">
        <v>4308820.2699999996</v>
      </c>
      <c r="P769" t="s">
        <v>19</v>
      </c>
    </row>
    <row r="770" spans="1:16" x14ac:dyDescent="0.3">
      <c r="A770" t="str">
        <f t="shared" ref="A770:A833" si="12">"301801010"</f>
        <v>301801010</v>
      </c>
      <c r="B770" t="s">
        <v>15</v>
      </c>
      <c r="C770">
        <v>769</v>
      </c>
      <c r="D770" t="s">
        <v>16</v>
      </c>
      <c r="E770">
        <v>225857</v>
      </c>
      <c r="F770">
        <v>2</v>
      </c>
      <c r="G770" t="s">
        <v>17</v>
      </c>
      <c r="H770" t="s">
        <v>18</v>
      </c>
      <c r="J770" s="2">
        <v>45169</v>
      </c>
      <c r="K770" s="2">
        <v>45169</v>
      </c>
      <c r="M770" s="1">
        <v>0</v>
      </c>
      <c r="N770" s="1">
        <v>9610.6</v>
      </c>
      <c r="O770" s="1">
        <v>4318430.87</v>
      </c>
      <c r="P770" t="s">
        <v>19</v>
      </c>
    </row>
    <row r="771" spans="1:16" x14ac:dyDescent="0.3">
      <c r="A771" t="str">
        <f t="shared" si="12"/>
        <v>301801010</v>
      </c>
      <c r="B771" t="s">
        <v>15</v>
      </c>
      <c r="C771">
        <v>770</v>
      </c>
      <c r="D771" t="s">
        <v>16</v>
      </c>
      <c r="E771">
        <v>225858</v>
      </c>
      <c r="F771">
        <v>2</v>
      </c>
      <c r="G771" t="s">
        <v>17</v>
      </c>
      <c r="H771" t="s">
        <v>18</v>
      </c>
      <c r="J771" s="2">
        <v>45169</v>
      </c>
      <c r="K771" s="2">
        <v>45169</v>
      </c>
      <c r="M771" s="1">
        <v>0</v>
      </c>
      <c r="N771" s="1">
        <v>3533.5</v>
      </c>
      <c r="O771" s="1">
        <v>4321964.37</v>
      </c>
      <c r="P771" t="s">
        <v>19</v>
      </c>
    </row>
    <row r="772" spans="1:16" x14ac:dyDescent="0.3">
      <c r="A772" t="str">
        <f t="shared" si="12"/>
        <v>301801010</v>
      </c>
      <c r="B772" t="s">
        <v>15</v>
      </c>
      <c r="C772">
        <v>771</v>
      </c>
      <c r="D772" t="s">
        <v>16</v>
      </c>
      <c r="E772">
        <v>225859</v>
      </c>
      <c r="F772">
        <v>2</v>
      </c>
      <c r="G772" t="s">
        <v>17</v>
      </c>
      <c r="H772" t="s">
        <v>18</v>
      </c>
      <c r="J772" s="2">
        <v>45169</v>
      </c>
      <c r="K772" s="2">
        <v>45169</v>
      </c>
      <c r="M772" s="1">
        <v>0</v>
      </c>
      <c r="N772" s="1">
        <v>1500</v>
      </c>
      <c r="O772" s="1">
        <v>4323464.37</v>
      </c>
      <c r="P772" t="s">
        <v>19</v>
      </c>
    </row>
    <row r="773" spans="1:16" x14ac:dyDescent="0.3">
      <c r="A773" t="str">
        <f t="shared" si="12"/>
        <v>301801010</v>
      </c>
      <c r="B773" t="s">
        <v>15</v>
      </c>
      <c r="C773">
        <v>772</v>
      </c>
      <c r="D773" t="s">
        <v>16</v>
      </c>
      <c r="E773">
        <v>225860</v>
      </c>
      <c r="F773">
        <v>2</v>
      </c>
      <c r="G773" t="s">
        <v>17</v>
      </c>
      <c r="H773" t="s">
        <v>18</v>
      </c>
      <c r="J773" s="2">
        <v>45169</v>
      </c>
      <c r="K773" s="2">
        <v>45169</v>
      </c>
      <c r="M773" s="1">
        <v>0</v>
      </c>
      <c r="N773" s="1">
        <v>5040</v>
      </c>
      <c r="O773" s="1">
        <v>4328504.37</v>
      </c>
      <c r="P773" t="s">
        <v>19</v>
      </c>
    </row>
    <row r="774" spans="1:16" x14ac:dyDescent="0.3">
      <c r="A774" t="str">
        <f t="shared" si="12"/>
        <v>301801010</v>
      </c>
      <c r="B774" t="s">
        <v>15</v>
      </c>
      <c r="C774">
        <v>773</v>
      </c>
      <c r="D774" t="s">
        <v>16</v>
      </c>
      <c r="E774">
        <v>225861</v>
      </c>
      <c r="F774">
        <v>2</v>
      </c>
      <c r="G774" t="s">
        <v>17</v>
      </c>
      <c r="H774" t="s">
        <v>18</v>
      </c>
      <c r="J774" s="2">
        <v>45169</v>
      </c>
      <c r="K774" s="2">
        <v>45169</v>
      </c>
      <c r="M774" s="1">
        <v>0</v>
      </c>
      <c r="N774" s="1">
        <v>1876.8</v>
      </c>
      <c r="O774" s="1">
        <v>4330381.17</v>
      </c>
      <c r="P774" t="s">
        <v>19</v>
      </c>
    </row>
    <row r="775" spans="1:16" x14ac:dyDescent="0.3">
      <c r="A775" t="str">
        <f t="shared" si="12"/>
        <v>301801010</v>
      </c>
      <c r="B775" t="s">
        <v>15</v>
      </c>
      <c r="C775">
        <v>774</v>
      </c>
      <c r="D775" t="s">
        <v>16</v>
      </c>
      <c r="E775">
        <v>225862</v>
      </c>
      <c r="F775">
        <v>2</v>
      </c>
      <c r="G775" t="s">
        <v>17</v>
      </c>
      <c r="H775" t="s">
        <v>18</v>
      </c>
      <c r="J775" s="2">
        <v>45169</v>
      </c>
      <c r="K775" s="2">
        <v>45169</v>
      </c>
      <c r="M775" s="1">
        <v>0</v>
      </c>
      <c r="N775" s="1">
        <v>13286.4</v>
      </c>
      <c r="O775" s="1">
        <v>4343667.57</v>
      </c>
      <c r="P775" t="s">
        <v>19</v>
      </c>
    </row>
    <row r="776" spans="1:16" x14ac:dyDescent="0.3">
      <c r="A776" t="str">
        <f t="shared" si="12"/>
        <v>301801010</v>
      </c>
      <c r="B776" t="s">
        <v>15</v>
      </c>
      <c r="C776">
        <v>775</v>
      </c>
      <c r="D776" t="s">
        <v>16</v>
      </c>
      <c r="E776">
        <v>225863</v>
      </c>
      <c r="F776">
        <v>2</v>
      </c>
      <c r="G776" t="s">
        <v>17</v>
      </c>
      <c r="H776" t="s">
        <v>18</v>
      </c>
      <c r="J776" s="2">
        <v>45169</v>
      </c>
      <c r="K776" s="2">
        <v>45169</v>
      </c>
      <c r="M776" s="1">
        <v>0</v>
      </c>
      <c r="N776" s="1">
        <v>4300</v>
      </c>
      <c r="O776" s="1">
        <v>4347967.57</v>
      </c>
      <c r="P776" t="s">
        <v>19</v>
      </c>
    </row>
    <row r="777" spans="1:16" x14ac:dyDescent="0.3">
      <c r="A777" t="str">
        <f t="shared" si="12"/>
        <v>301801010</v>
      </c>
      <c r="B777" t="s">
        <v>15</v>
      </c>
      <c r="C777">
        <v>776</v>
      </c>
      <c r="D777" t="s">
        <v>16</v>
      </c>
      <c r="E777">
        <v>225864</v>
      </c>
      <c r="F777">
        <v>2</v>
      </c>
      <c r="G777" t="s">
        <v>17</v>
      </c>
      <c r="H777" t="s">
        <v>18</v>
      </c>
      <c r="J777" s="2">
        <v>45169</v>
      </c>
      <c r="K777" s="2">
        <v>45169</v>
      </c>
      <c r="M777" s="1">
        <v>0</v>
      </c>
      <c r="N777" s="1">
        <v>2577.6</v>
      </c>
      <c r="O777" s="1">
        <v>4350545.17</v>
      </c>
      <c r="P777" t="s">
        <v>19</v>
      </c>
    </row>
    <row r="778" spans="1:16" x14ac:dyDescent="0.3">
      <c r="A778" t="str">
        <f t="shared" si="12"/>
        <v>301801010</v>
      </c>
      <c r="B778" t="s">
        <v>15</v>
      </c>
      <c r="C778">
        <v>777</v>
      </c>
      <c r="D778" t="s">
        <v>16</v>
      </c>
      <c r="E778">
        <v>225865</v>
      </c>
      <c r="F778">
        <v>2</v>
      </c>
      <c r="G778" t="s">
        <v>17</v>
      </c>
      <c r="H778" t="s">
        <v>18</v>
      </c>
      <c r="J778" s="2">
        <v>45169</v>
      </c>
      <c r="K778" s="2">
        <v>45169</v>
      </c>
      <c r="M778" s="1">
        <v>0</v>
      </c>
      <c r="N778" s="1">
        <v>183.7</v>
      </c>
      <c r="O778" s="1">
        <v>4350728.87</v>
      </c>
      <c r="P778" t="s">
        <v>19</v>
      </c>
    </row>
    <row r="779" spans="1:16" x14ac:dyDescent="0.3">
      <c r="A779" t="str">
        <f t="shared" si="12"/>
        <v>301801010</v>
      </c>
      <c r="B779" t="s">
        <v>15</v>
      </c>
      <c r="C779">
        <v>778</v>
      </c>
      <c r="D779" t="s">
        <v>16</v>
      </c>
      <c r="E779">
        <v>225866</v>
      </c>
      <c r="F779">
        <v>2</v>
      </c>
      <c r="G779" t="s">
        <v>17</v>
      </c>
      <c r="H779" t="s">
        <v>18</v>
      </c>
      <c r="J779" s="2">
        <v>45169</v>
      </c>
      <c r="K779" s="2">
        <v>45169</v>
      </c>
      <c r="M779" s="1">
        <v>0</v>
      </c>
      <c r="N779" s="1">
        <v>3099.94</v>
      </c>
      <c r="O779" s="1">
        <v>4353828.8099999996</v>
      </c>
      <c r="P779" t="s">
        <v>19</v>
      </c>
    </row>
    <row r="780" spans="1:16" x14ac:dyDescent="0.3">
      <c r="A780" t="str">
        <f t="shared" si="12"/>
        <v>301801010</v>
      </c>
      <c r="B780" t="s">
        <v>15</v>
      </c>
      <c r="C780">
        <v>779</v>
      </c>
      <c r="D780" t="s">
        <v>16</v>
      </c>
      <c r="E780">
        <v>225867</v>
      </c>
      <c r="F780">
        <v>2</v>
      </c>
      <c r="G780" t="s">
        <v>17</v>
      </c>
      <c r="H780" t="s">
        <v>18</v>
      </c>
      <c r="J780" s="2">
        <v>45169</v>
      </c>
      <c r="K780" s="2">
        <v>45169</v>
      </c>
      <c r="M780" s="1">
        <v>0</v>
      </c>
      <c r="N780" s="1">
        <v>2338</v>
      </c>
      <c r="O780" s="1">
        <v>4356166.8099999996</v>
      </c>
      <c r="P780" t="s">
        <v>19</v>
      </c>
    </row>
    <row r="781" spans="1:16" x14ac:dyDescent="0.3">
      <c r="A781" t="str">
        <f t="shared" si="12"/>
        <v>301801010</v>
      </c>
      <c r="B781" t="s">
        <v>15</v>
      </c>
      <c r="C781">
        <v>780</v>
      </c>
      <c r="D781" t="s">
        <v>16</v>
      </c>
      <c r="E781">
        <v>225868</v>
      </c>
      <c r="F781">
        <v>2</v>
      </c>
      <c r="G781" t="s">
        <v>17</v>
      </c>
      <c r="H781" t="s">
        <v>18</v>
      </c>
      <c r="J781" s="2">
        <v>45169</v>
      </c>
      <c r="K781" s="2">
        <v>45169</v>
      </c>
      <c r="M781" s="1">
        <v>0</v>
      </c>
      <c r="N781" s="1">
        <v>46.5</v>
      </c>
      <c r="O781" s="1">
        <v>4356213.3099999996</v>
      </c>
      <c r="P781" t="s">
        <v>19</v>
      </c>
    </row>
    <row r="782" spans="1:16" x14ac:dyDescent="0.3">
      <c r="A782" t="str">
        <f t="shared" si="12"/>
        <v>301801010</v>
      </c>
      <c r="B782" t="s">
        <v>15</v>
      </c>
      <c r="C782">
        <v>781</v>
      </c>
      <c r="D782" t="s">
        <v>16</v>
      </c>
      <c r="E782">
        <v>225869</v>
      </c>
      <c r="F782">
        <v>2</v>
      </c>
      <c r="G782" t="s">
        <v>17</v>
      </c>
      <c r="H782" t="s">
        <v>18</v>
      </c>
      <c r="J782" s="2">
        <v>45169</v>
      </c>
      <c r="K782" s="2">
        <v>45169</v>
      </c>
      <c r="M782" s="1">
        <v>0</v>
      </c>
      <c r="N782" s="1">
        <v>27446.6</v>
      </c>
      <c r="O782" s="1">
        <v>4383659.91</v>
      </c>
      <c r="P782" t="s">
        <v>19</v>
      </c>
    </row>
    <row r="783" spans="1:16" x14ac:dyDescent="0.3">
      <c r="A783" t="str">
        <f t="shared" si="12"/>
        <v>301801010</v>
      </c>
      <c r="B783" t="s">
        <v>15</v>
      </c>
      <c r="C783">
        <v>782</v>
      </c>
      <c r="D783" t="s">
        <v>16</v>
      </c>
      <c r="E783">
        <v>225870</v>
      </c>
      <c r="F783">
        <v>2</v>
      </c>
      <c r="G783" t="s">
        <v>17</v>
      </c>
      <c r="H783" t="s">
        <v>18</v>
      </c>
      <c r="J783" s="2">
        <v>45169</v>
      </c>
      <c r="K783" s="2">
        <v>45169</v>
      </c>
      <c r="M783" s="1">
        <v>0</v>
      </c>
      <c r="N783" s="1">
        <v>979.2</v>
      </c>
      <c r="O783" s="1">
        <v>4384639.1100000003</v>
      </c>
      <c r="P783" t="s">
        <v>19</v>
      </c>
    </row>
    <row r="784" spans="1:16" x14ac:dyDescent="0.3">
      <c r="A784" t="str">
        <f t="shared" si="12"/>
        <v>301801010</v>
      </c>
      <c r="B784" t="s">
        <v>15</v>
      </c>
      <c r="C784">
        <v>783</v>
      </c>
      <c r="D784" t="s">
        <v>16</v>
      </c>
      <c r="E784">
        <v>225871</v>
      </c>
      <c r="F784">
        <v>2</v>
      </c>
      <c r="G784" t="s">
        <v>17</v>
      </c>
      <c r="H784" t="s">
        <v>18</v>
      </c>
      <c r="J784" s="2">
        <v>45169</v>
      </c>
      <c r="K784" s="2">
        <v>45169</v>
      </c>
      <c r="M784" s="1">
        <v>0</v>
      </c>
      <c r="N784" s="1">
        <v>1305.5999999999999</v>
      </c>
      <c r="O784" s="1">
        <v>4385944.71</v>
      </c>
      <c r="P784" t="s">
        <v>19</v>
      </c>
    </row>
    <row r="785" spans="1:16" x14ac:dyDescent="0.3">
      <c r="A785" t="str">
        <f t="shared" si="12"/>
        <v>301801010</v>
      </c>
      <c r="B785" t="s">
        <v>15</v>
      </c>
      <c r="C785">
        <v>784</v>
      </c>
      <c r="D785" t="s">
        <v>16</v>
      </c>
      <c r="E785">
        <v>225876</v>
      </c>
      <c r="F785">
        <v>2</v>
      </c>
      <c r="G785" t="s">
        <v>17</v>
      </c>
      <c r="H785" t="s">
        <v>18</v>
      </c>
      <c r="J785" s="2">
        <v>45169</v>
      </c>
      <c r="K785" s="2">
        <v>45169</v>
      </c>
      <c r="M785" s="1">
        <v>0</v>
      </c>
      <c r="N785" s="1">
        <v>1875</v>
      </c>
      <c r="O785" s="1">
        <v>4387819.71</v>
      </c>
      <c r="P785" t="s">
        <v>19</v>
      </c>
    </row>
    <row r="786" spans="1:16" x14ac:dyDescent="0.3">
      <c r="A786" t="str">
        <f t="shared" si="12"/>
        <v>301801010</v>
      </c>
      <c r="B786" t="s">
        <v>15</v>
      </c>
      <c r="C786">
        <v>785</v>
      </c>
      <c r="D786" t="s">
        <v>16</v>
      </c>
      <c r="E786">
        <v>225877</v>
      </c>
      <c r="F786">
        <v>2</v>
      </c>
      <c r="G786" t="s">
        <v>17</v>
      </c>
      <c r="H786" t="s">
        <v>18</v>
      </c>
      <c r="J786" s="2">
        <v>45169</v>
      </c>
      <c r="K786" s="2">
        <v>45169</v>
      </c>
      <c r="M786" s="1">
        <v>0</v>
      </c>
      <c r="N786" s="1">
        <v>2005.5</v>
      </c>
      <c r="O786" s="1">
        <v>4389825.21</v>
      </c>
      <c r="P786" t="s">
        <v>19</v>
      </c>
    </row>
    <row r="787" spans="1:16" x14ac:dyDescent="0.3">
      <c r="A787" t="str">
        <f t="shared" si="12"/>
        <v>301801010</v>
      </c>
      <c r="B787" t="s">
        <v>15</v>
      </c>
      <c r="C787">
        <v>786</v>
      </c>
      <c r="D787" t="s">
        <v>16</v>
      </c>
      <c r="E787">
        <v>225878</v>
      </c>
      <c r="F787">
        <v>2</v>
      </c>
      <c r="G787" t="s">
        <v>17</v>
      </c>
      <c r="H787" t="s">
        <v>18</v>
      </c>
      <c r="J787" s="2">
        <v>45169</v>
      </c>
      <c r="K787" s="2">
        <v>45169</v>
      </c>
      <c r="M787" s="1">
        <v>0</v>
      </c>
      <c r="N787" s="1">
        <v>7329.6</v>
      </c>
      <c r="O787" s="1">
        <v>4397154.8099999996</v>
      </c>
      <c r="P787" t="s">
        <v>19</v>
      </c>
    </row>
    <row r="788" spans="1:16" x14ac:dyDescent="0.3">
      <c r="A788" t="str">
        <f t="shared" si="12"/>
        <v>301801010</v>
      </c>
      <c r="B788" t="s">
        <v>15</v>
      </c>
      <c r="C788">
        <v>787</v>
      </c>
      <c r="D788" t="s">
        <v>16</v>
      </c>
      <c r="E788">
        <v>225879</v>
      </c>
      <c r="F788">
        <v>2</v>
      </c>
      <c r="G788" t="s">
        <v>17</v>
      </c>
      <c r="H788" t="s">
        <v>18</v>
      </c>
      <c r="J788" s="2">
        <v>45169</v>
      </c>
      <c r="K788" s="2">
        <v>45169</v>
      </c>
      <c r="M788" s="1">
        <v>0</v>
      </c>
      <c r="N788" s="1">
        <v>3296</v>
      </c>
      <c r="O788" s="1">
        <v>4400450.8099999996</v>
      </c>
      <c r="P788" t="s">
        <v>19</v>
      </c>
    </row>
    <row r="789" spans="1:16" x14ac:dyDescent="0.3">
      <c r="A789" t="str">
        <f t="shared" si="12"/>
        <v>301801010</v>
      </c>
      <c r="B789" t="s">
        <v>15</v>
      </c>
      <c r="C789">
        <v>788</v>
      </c>
      <c r="D789" t="s">
        <v>16</v>
      </c>
      <c r="E789">
        <v>225881</v>
      </c>
      <c r="F789">
        <v>2</v>
      </c>
      <c r="G789" t="s">
        <v>17</v>
      </c>
      <c r="H789" t="s">
        <v>18</v>
      </c>
      <c r="J789" s="2">
        <v>45169</v>
      </c>
      <c r="K789" s="2">
        <v>45169</v>
      </c>
      <c r="M789" s="1">
        <v>0</v>
      </c>
      <c r="N789" s="1">
        <v>3528</v>
      </c>
      <c r="O789" s="1">
        <v>4403978.8099999996</v>
      </c>
      <c r="P789" t="s">
        <v>19</v>
      </c>
    </row>
    <row r="790" spans="1:16" x14ac:dyDescent="0.3">
      <c r="A790" t="str">
        <f t="shared" si="12"/>
        <v>301801010</v>
      </c>
      <c r="B790" t="s">
        <v>15</v>
      </c>
      <c r="C790">
        <v>789</v>
      </c>
      <c r="D790" t="s">
        <v>16</v>
      </c>
      <c r="E790">
        <v>225938</v>
      </c>
      <c r="F790">
        <v>2</v>
      </c>
      <c r="G790" t="s">
        <v>17</v>
      </c>
      <c r="H790" t="s">
        <v>18</v>
      </c>
      <c r="J790" s="2">
        <v>45173</v>
      </c>
      <c r="K790" s="2">
        <v>45173</v>
      </c>
      <c r="M790" s="1">
        <v>0</v>
      </c>
      <c r="N790" s="1">
        <v>2005.5</v>
      </c>
      <c r="O790" s="1">
        <v>4405984.3099999996</v>
      </c>
      <c r="P790" t="s">
        <v>19</v>
      </c>
    </row>
    <row r="791" spans="1:16" x14ac:dyDescent="0.3">
      <c r="A791" t="str">
        <f t="shared" si="12"/>
        <v>301801010</v>
      </c>
      <c r="B791" t="s">
        <v>15</v>
      </c>
      <c r="C791">
        <v>790</v>
      </c>
      <c r="D791" t="s">
        <v>16</v>
      </c>
      <c r="E791">
        <v>225939</v>
      </c>
      <c r="F791">
        <v>2</v>
      </c>
      <c r="G791" t="s">
        <v>17</v>
      </c>
      <c r="H791" t="s">
        <v>18</v>
      </c>
      <c r="J791" s="2">
        <v>45173</v>
      </c>
      <c r="K791" s="2">
        <v>45173</v>
      </c>
      <c r="M791" s="1">
        <v>0</v>
      </c>
      <c r="N791" s="1">
        <v>979.2</v>
      </c>
      <c r="O791" s="1">
        <v>4406963.51</v>
      </c>
      <c r="P791" t="s">
        <v>19</v>
      </c>
    </row>
    <row r="792" spans="1:16" x14ac:dyDescent="0.3">
      <c r="A792" t="str">
        <f t="shared" si="12"/>
        <v>301801010</v>
      </c>
      <c r="B792" t="s">
        <v>15</v>
      </c>
      <c r="C792">
        <v>791</v>
      </c>
      <c r="D792" t="s">
        <v>16</v>
      </c>
      <c r="E792">
        <v>225940</v>
      </c>
      <c r="F792">
        <v>2</v>
      </c>
      <c r="G792" t="s">
        <v>17</v>
      </c>
      <c r="H792" t="s">
        <v>18</v>
      </c>
      <c r="J792" s="2">
        <v>45173</v>
      </c>
      <c r="K792" s="2">
        <v>45173</v>
      </c>
      <c r="M792" s="1">
        <v>0</v>
      </c>
      <c r="N792" s="1">
        <v>5333.24</v>
      </c>
      <c r="O792" s="1">
        <v>4412296.75</v>
      </c>
      <c r="P792" t="s">
        <v>19</v>
      </c>
    </row>
    <row r="793" spans="1:16" x14ac:dyDescent="0.3">
      <c r="A793" t="str">
        <f t="shared" si="12"/>
        <v>301801010</v>
      </c>
      <c r="B793" t="s">
        <v>15</v>
      </c>
      <c r="C793">
        <v>792</v>
      </c>
      <c r="D793" t="s">
        <v>16</v>
      </c>
      <c r="E793">
        <v>225941</v>
      </c>
      <c r="F793">
        <v>2</v>
      </c>
      <c r="G793" t="s">
        <v>17</v>
      </c>
      <c r="H793" t="s">
        <v>18</v>
      </c>
      <c r="J793" s="2">
        <v>45173</v>
      </c>
      <c r="K793" s="2">
        <v>45173</v>
      </c>
      <c r="M793" s="1">
        <v>0</v>
      </c>
      <c r="N793" s="1">
        <v>2600</v>
      </c>
      <c r="O793" s="1">
        <v>4414896.75</v>
      </c>
      <c r="P793" t="s">
        <v>19</v>
      </c>
    </row>
    <row r="794" spans="1:16" x14ac:dyDescent="0.3">
      <c r="A794" t="str">
        <f t="shared" si="12"/>
        <v>301801010</v>
      </c>
      <c r="B794" t="s">
        <v>15</v>
      </c>
      <c r="C794">
        <v>793</v>
      </c>
      <c r="D794" t="s">
        <v>16</v>
      </c>
      <c r="E794">
        <v>225942</v>
      </c>
      <c r="F794">
        <v>2</v>
      </c>
      <c r="G794" t="s">
        <v>17</v>
      </c>
      <c r="H794" t="s">
        <v>18</v>
      </c>
      <c r="J794" s="2">
        <v>45173</v>
      </c>
      <c r="K794" s="2">
        <v>45173</v>
      </c>
      <c r="M794" s="1">
        <v>0</v>
      </c>
      <c r="N794" s="1">
        <v>1250</v>
      </c>
      <c r="O794" s="1">
        <v>4416146.75</v>
      </c>
      <c r="P794" t="s">
        <v>19</v>
      </c>
    </row>
    <row r="795" spans="1:16" x14ac:dyDescent="0.3">
      <c r="A795" t="str">
        <f t="shared" si="12"/>
        <v>301801010</v>
      </c>
      <c r="B795" t="s">
        <v>15</v>
      </c>
      <c r="C795">
        <v>794</v>
      </c>
      <c r="D795" t="s">
        <v>16</v>
      </c>
      <c r="E795">
        <v>225943</v>
      </c>
      <c r="F795">
        <v>2</v>
      </c>
      <c r="G795" t="s">
        <v>17</v>
      </c>
      <c r="H795" t="s">
        <v>18</v>
      </c>
      <c r="J795" s="2">
        <v>45173</v>
      </c>
      <c r="K795" s="2">
        <v>45173</v>
      </c>
      <c r="M795" s="1">
        <v>0</v>
      </c>
      <c r="N795" s="1">
        <v>6650</v>
      </c>
      <c r="O795" s="1">
        <v>4422796.75</v>
      </c>
      <c r="P795" t="s">
        <v>19</v>
      </c>
    </row>
    <row r="796" spans="1:16" x14ac:dyDescent="0.3">
      <c r="A796" t="str">
        <f t="shared" si="12"/>
        <v>301801010</v>
      </c>
      <c r="B796" t="s">
        <v>15</v>
      </c>
      <c r="C796">
        <v>795</v>
      </c>
      <c r="D796" t="s">
        <v>16</v>
      </c>
      <c r="E796">
        <v>225944</v>
      </c>
      <c r="F796">
        <v>2</v>
      </c>
      <c r="G796" t="s">
        <v>17</v>
      </c>
      <c r="H796" t="s">
        <v>18</v>
      </c>
      <c r="J796" s="2">
        <v>45173</v>
      </c>
      <c r="K796" s="2">
        <v>45173</v>
      </c>
      <c r="M796" s="1">
        <v>0</v>
      </c>
      <c r="N796" s="1">
        <v>550</v>
      </c>
      <c r="O796" s="1">
        <v>4423346.75</v>
      </c>
      <c r="P796" t="s">
        <v>19</v>
      </c>
    </row>
    <row r="797" spans="1:16" x14ac:dyDescent="0.3">
      <c r="A797" t="str">
        <f t="shared" si="12"/>
        <v>301801010</v>
      </c>
      <c r="B797" t="s">
        <v>15</v>
      </c>
      <c r="C797">
        <v>796</v>
      </c>
      <c r="D797" t="s">
        <v>16</v>
      </c>
      <c r="E797">
        <v>225945</v>
      </c>
      <c r="F797">
        <v>2</v>
      </c>
      <c r="G797" t="s">
        <v>17</v>
      </c>
      <c r="H797" t="s">
        <v>18</v>
      </c>
      <c r="J797" s="2">
        <v>45173</v>
      </c>
      <c r="K797" s="2">
        <v>45173</v>
      </c>
      <c r="M797" s="1">
        <v>0</v>
      </c>
      <c r="N797" s="1">
        <v>7056</v>
      </c>
      <c r="O797" s="1">
        <v>4430402.75</v>
      </c>
      <c r="P797" t="s">
        <v>19</v>
      </c>
    </row>
    <row r="798" spans="1:16" x14ac:dyDescent="0.3">
      <c r="A798" t="str">
        <f t="shared" si="12"/>
        <v>301801010</v>
      </c>
      <c r="B798" t="s">
        <v>15</v>
      </c>
      <c r="C798">
        <v>797</v>
      </c>
      <c r="D798" t="s">
        <v>16</v>
      </c>
      <c r="E798">
        <v>225946</v>
      </c>
      <c r="F798">
        <v>2</v>
      </c>
      <c r="G798" t="s">
        <v>17</v>
      </c>
      <c r="H798" t="s">
        <v>18</v>
      </c>
      <c r="J798" s="2">
        <v>45173</v>
      </c>
      <c r="K798" s="2">
        <v>45173</v>
      </c>
      <c r="M798" s="1">
        <v>0</v>
      </c>
      <c r="N798" s="1">
        <v>1152</v>
      </c>
      <c r="O798" s="1">
        <v>4431554.75</v>
      </c>
      <c r="P798" t="s">
        <v>19</v>
      </c>
    </row>
    <row r="799" spans="1:16" x14ac:dyDescent="0.3">
      <c r="A799" t="str">
        <f t="shared" si="12"/>
        <v>301801010</v>
      </c>
      <c r="B799" t="s">
        <v>15</v>
      </c>
      <c r="C799">
        <v>798</v>
      </c>
      <c r="D799" t="s">
        <v>16</v>
      </c>
      <c r="E799">
        <v>225947</v>
      </c>
      <c r="F799">
        <v>2</v>
      </c>
      <c r="G799" t="s">
        <v>17</v>
      </c>
      <c r="H799" t="s">
        <v>18</v>
      </c>
      <c r="J799" s="2">
        <v>45174</v>
      </c>
      <c r="K799" s="2">
        <v>45174</v>
      </c>
      <c r="M799" s="1">
        <v>0</v>
      </c>
      <c r="N799" s="1">
        <v>3056</v>
      </c>
      <c r="O799" s="1">
        <v>4434610.75</v>
      </c>
      <c r="P799" t="s">
        <v>19</v>
      </c>
    </row>
    <row r="800" spans="1:16" x14ac:dyDescent="0.3">
      <c r="A800" t="str">
        <f t="shared" si="12"/>
        <v>301801010</v>
      </c>
      <c r="B800" t="s">
        <v>15</v>
      </c>
      <c r="C800">
        <v>799</v>
      </c>
      <c r="D800" t="s">
        <v>16</v>
      </c>
      <c r="E800">
        <v>225948</v>
      </c>
      <c r="F800">
        <v>2</v>
      </c>
      <c r="G800" t="s">
        <v>17</v>
      </c>
      <c r="H800" t="s">
        <v>18</v>
      </c>
      <c r="J800" s="2">
        <v>45174</v>
      </c>
      <c r="K800" s="2">
        <v>45174</v>
      </c>
      <c r="M800" s="1">
        <v>0</v>
      </c>
      <c r="N800" s="1">
        <v>589.67999999999995</v>
      </c>
      <c r="O800" s="1">
        <v>4435200.43</v>
      </c>
      <c r="P800" t="s">
        <v>19</v>
      </c>
    </row>
    <row r="801" spans="1:16" x14ac:dyDescent="0.3">
      <c r="A801" t="str">
        <f t="shared" si="12"/>
        <v>301801010</v>
      </c>
      <c r="B801" t="s">
        <v>15</v>
      </c>
      <c r="C801">
        <v>800</v>
      </c>
      <c r="D801" t="s">
        <v>16</v>
      </c>
      <c r="E801">
        <v>225949</v>
      </c>
      <c r="F801">
        <v>2</v>
      </c>
      <c r="G801" t="s">
        <v>17</v>
      </c>
      <c r="H801" t="s">
        <v>18</v>
      </c>
      <c r="J801" s="2">
        <v>45174</v>
      </c>
      <c r="K801" s="2">
        <v>45174</v>
      </c>
      <c r="M801" s="1">
        <v>0</v>
      </c>
      <c r="N801" s="1">
        <v>20.52</v>
      </c>
      <c r="O801" s="1">
        <v>4435220.95</v>
      </c>
      <c r="P801" t="s">
        <v>19</v>
      </c>
    </row>
    <row r="802" spans="1:16" x14ac:dyDescent="0.3">
      <c r="A802" t="str">
        <f t="shared" si="12"/>
        <v>301801010</v>
      </c>
      <c r="B802" t="s">
        <v>15</v>
      </c>
      <c r="C802">
        <v>801</v>
      </c>
      <c r="D802" t="s">
        <v>16</v>
      </c>
      <c r="E802">
        <v>225950</v>
      </c>
      <c r="F802">
        <v>2</v>
      </c>
      <c r="G802" t="s">
        <v>17</v>
      </c>
      <c r="H802" t="s">
        <v>18</v>
      </c>
      <c r="J802" s="2">
        <v>45174</v>
      </c>
      <c r="K802" s="2">
        <v>45174</v>
      </c>
      <c r="M802" s="1">
        <v>0</v>
      </c>
      <c r="N802" s="1">
        <v>10.26</v>
      </c>
      <c r="O802" s="1">
        <v>4435231.21</v>
      </c>
      <c r="P802" t="s">
        <v>19</v>
      </c>
    </row>
    <row r="803" spans="1:16" x14ac:dyDescent="0.3">
      <c r="A803" t="str">
        <f t="shared" si="12"/>
        <v>301801010</v>
      </c>
      <c r="B803" t="s">
        <v>15</v>
      </c>
      <c r="C803">
        <v>802</v>
      </c>
      <c r="D803" t="s">
        <v>16</v>
      </c>
      <c r="E803">
        <v>225951</v>
      </c>
      <c r="F803">
        <v>2</v>
      </c>
      <c r="G803" t="s">
        <v>17</v>
      </c>
      <c r="H803" t="s">
        <v>18</v>
      </c>
      <c r="J803" s="2">
        <v>45174</v>
      </c>
      <c r="K803" s="2">
        <v>45174</v>
      </c>
      <c r="M803" s="1">
        <v>0</v>
      </c>
      <c r="N803" s="1">
        <v>92.34</v>
      </c>
      <c r="O803" s="1">
        <v>4435323.55</v>
      </c>
      <c r="P803" t="s">
        <v>19</v>
      </c>
    </row>
    <row r="804" spans="1:16" x14ac:dyDescent="0.3">
      <c r="A804" t="str">
        <f t="shared" si="12"/>
        <v>301801010</v>
      </c>
      <c r="B804" t="s">
        <v>15</v>
      </c>
      <c r="C804">
        <v>803</v>
      </c>
      <c r="D804" t="s">
        <v>16</v>
      </c>
      <c r="E804">
        <v>225952</v>
      </c>
      <c r="F804">
        <v>2</v>
      </c>
      <c r="G804" t="s">
        <v>17</v>
      </c>
      <c r="H804" t="s">
        <v>18</v>
      </c>
      <c r="J804" s="2">
        <v>45174</v>
      </c>
      <c r="K804" s="2">
        <v>45174</v>
      </c>
      <c r="M804" s="1">
        <v>0</v>
      </c>
      <c r="N804" s="1">
        <v>4224</v>
      </c>
      <c r="O804" s="1">
        <v>4439547.55</v>
      </c>
      <c r="P804" t="s">
        <v>19</v>
      </c>
    </row>
    <row r="805" spans="1:16" x14ac:dyDescent="0.3">
      <c r="A805" t="str">
        <f t="shared" si="12"/>
        <v>301801010</v>
      </c>
      <c r="B805" t="s">
        <v>15</v>
      </c>
      <c r="C805">
        <v>804</v>
      </c>
      <c r="D805" t="s">
        <v>16</v>
      </c>
      <c r="E805">
        <v>225953</v>
      </c>
      <c r="F805">
        <v>2</v>
      </c>
      <c r="G805" t="s">
        <v>17</v>
      </c>
      <c r="H805" t="s">
        <v>18</v>
      </c>
      <c r="J805" s="2">
        <v>45174</v>
      </c>
      <c r="K805" s="2">
        <v>45174</v>
      </c>
      <c r="M805" s="1">
        <v>0</v>
      </c>
      <c r="N805" s="1">
        <v>36.299999999999997</v>
      </c>
      <c r="O805" s="1">
        <v>4439583.8499999996</v>
      </c>
      <c r="P805" t="s">
        <v>19</v>
      </c>
    </row>
    <row r="806" spans="1:16" x14ac:dyDescent="0.3">
      <c r="A806" t="str">
        <f t="shared" si="12"/>
        <v>301801010</v>
      </c>
      <c r="B806" t="s">
        <v>15</v>
      </c>
      <c r="C806">
        <v>805</v>
      </c>
      <c r="D806" t="s">
        <v>16</v>
      </c>
      <c r="E806">
        <v>225954</v>
      </c>
      <c r="F806">
        <v>2</v>
      </c>
      <c r="G806" t="s">
        <v>17</v>
      </c>
      <c r="H806" t="s">
        <v>18</v>
      </c>
      <c r="J806" s="2">
        <v>45174</v>
      </c>
      <c r="K806" s="2">
        <v>45174</v>
      </c>
      <c r="M806" s="1">
        <v>0</v>
      </c>
      <c r="N806" s="1">
        <v>1500</v>
      </c>
      <c r="O806" s="1">
        <v>4441083.8499999996</v>
      </c>
      <c r="P806" t="s">
        <v>19</v>
      </c>
    </row>
    <row r="807" spans="1:16" x14ac:dyDescent="0.3">
      <c r="A807" t="str">
        <f t="shared" si="12"/>
        <v>301801010</v>
      </c>
      <c r="B807" t="s">
        <v>15</v>
      </c>
      <c r="C807">
        <v>806</v>
      </c>
      <c r="D807" t="s">
        <v>16</v>
      </c>
      <c r="E807">
        <v>225955</v>
      </c>
      <c r="F807">
        <v>2</v>
      </c>
      <c r="G807" t="s">
        <v>17</v>
      </c>
      <c r="H807" t="s">
        <v>18</v>
      </c>
      <c r="J807" s="2">
        <v>45174</v>
      </c>
      <c r="K807" s="2">
        <v>45174</v>
      </c>
      <c r="M807" s="1">
        <v>0</v>
      </c>
      <c r="N807" s="1">
        <v>4692</v>
      </c>
      <c r="O807" s="1">
        <v>4445775.8499999996</v>
      </c>
      <c r="P807" t="s">
        <v>19</v>
      </c>
    </row>
    <row r="808" spans="1:16" x14ac:dyDescent="0.3">
      <c r="A808" t="str">
        <f t="shared" si="12"/>
        <v>301801010</v>
      </c>
      <c r="B808" t="s">
        <v>15</v>
      </c>
      <c r="C808">
        <v>807</v>
      </c>
      <c r="D808" t="s">
        <v>16</v>
      </c>
      <c r="E808">
        <v>225956</v>
      </c>
      <c r="F808">
        <v>2</v>
      </c>
      <c r="G808" t="s">
        <v>17</v>
      </c>
      <c r="H808" t="s">
        <v>18</v>
      </c>
      <c r="J808" s="2">
        <v>45174</v>
      </c>
      <c r="K808" s="2">
        <v>45174</v>
      </c>
      <c r="M808" s="1">
        <v>0</v>
      </c>
      <c r="N808" s="1">
        <v>5540.64</v>
      </c>
      <c r="O808" s="1">
        <v>4451316.49</v>
      </c>
      <c r="P808" t="s">
        <v>19</v>
      </c>
    </row>
    <row r="809" spans="1:16" x14ac:dyDescent="0.3">
      <c r="A809" t="str">
        <f t="shared" si="12"/>
        <v>301801010</v>
      </c>
      <c r="B809" t="s">
        <v>15</v>
      </c>
      <c r="C809">
        <v>808</v>
      </c>
      <c r="D809" t="s">
        <v>16</v>
      </c>
      <c r="E809">
        <v>225957</v>
      </c>
      <c r="F809">
        <v>2</v>
      </c>
      <c r="G809" t="s">
        <v>17</v>
      </c>
      <c r="H809" t="s">
        <v>18</v>
      </c>
      <c r="J809" s="2">
        <v>45174</v>
      </c>
      <c r="K809" s="2">
        <v>45174</v>
      </c>
      <c r="M809" s="1">
        <v>0</v>
      </c>
      <c r="N809" s="1">
        <v>2050.1999999999998</v>
      </c>
      <c r="O809" s="1">
        <v>4453366.6900000004</v>
      </c>
      <c r="P809" t="s">
        <v>19</v>
      </c>
    </row>
    <row r="810" spans="1:16" x14ac:dyDescent="0.3">
      <c r="A810" t="str">
        <f t="shared" si="12"/>
        <v>301801010</v>
      </c>
      <c r="B810" t="s">
        <v>15</v>
      </c>
      <c r="C810">
        <v>809</v>
      </c>
      <c r="D810" t="s">
        <v>16</v>
      </c>
      <c r="E810">
        <v>225958</v>
      </c>
      <c r="F810">
        <v>2</v>
      </c>
      <c r="G810" t="s">
        <v>17</v>
      </c>
      <c r="H810" t="s">
        <v>18</v>
      </c>
      <c r="J810" s="2">
        <v>45174</v>
      </c>
      <c r="K810" s="2">
        <v>45174</v>
      </c>
      <c r="M810" s="1">
        <v>0</v>
      </c>
      <c r="N810" s="1">
        <v>3056</v>
      </c>
      <c r="O810" s="1">
        <v>4456422.6900000004</v>
      </c>
      <c r="P810" t="s">
        <v>19</v>
      </c>
    </row>
    <row r="811" spans="1:16" x14ac:dyDescent="0.3">
      <c r="A811" t="str">
        <f t="shared" si="12"/>
        <v>301801010</v>
      </c>
      <c r="B811" t="s">
        <v>15</v>
      </c>
      <c r="C811">
        <v>810</v>
      </c>
      <c r="D811" t="s">
        <v>16</v>
      </c>
      <c r="E811">
        <v>225959</v>
      </c>
      <c r="F811">
        <v>2</v>
      </c>
      <c r="G811" t="s">
        <v>17</v>
      </c>
      <c r="H811" t="s">
        <v>18</v>
      </c>
      <c r="J811" s="2">
        <v>45174</v>
      </c>
      <c r="K811" s="2">
        <v>45174</v>
      </c>
      <c r="M811" s="1">
        <v>0</v>
      </c>
      <c r="N811" s="1">
        <v>979.2</v>
      </c>
      <c r="O811" s="1">
        <v>4457401.8899999997</v>
      </c>
      <c r="P811" t="s">
        <v>19</v>
      </c>
    </row>
    <row r="812" spans="1:16" x14ac:dyDescent="0.3">
      <c r="A812" t="str">
        <f t="shared" si="12"/>
        <v>301801010</v>
      </c>
      <c r="B812" t="s">
        <v>15</v>
      </c>
      <c r="C812">
        <v>811</v>
      </c>
      <c r="D812" t="s">
        <v>16</v>
      </c>
      <c r="E812">
        <v>225961</v>
      </c>
      <c r="F812">
        <v>2</v>
      </c>
      <c r="G812" t="s">
        <v>17</v>
      </c>
      <c r="H812" t="s">
        <v>18</v>
      </c>
      <c r="J812" s="2">
        <v>45176</v>
      </c>
      <c r="K812" s="2">
        <v>45176</v>
      </c>
      <c r="M812" s="1">
        <v>0</v>
      </c>
      <c r="N812" s="1">
        <v>3840</v>
      </c>
      <c r="O812" s="1">
        <v>4461241.8899999997</v>
      </c>
      <c r="P812" t="s">
        <v>19</v>
      </c>
    </row>
    <row r="813" spans="1:16" x14ac:dyDescent="0.3">
      <c r="A813" t="str">
        <f t="shared" si="12"/>
        <v>301801010</v>
      </c>
      <c r="B813" t="s">
        <v>15</v>
      </c>
      <c r="C813">
        <v>812</v>
      </c>
      <c r="D813" t="s">
        <v>16</v>
      </c>
      <c r="E813">
        <v>225962</v>
      </c>
      <c r="F813">
        <v>2</v>
      </c>
      <c r="G813" t="s">
        <v>17</v>
      </c>
      <c r="H813" t="s">
        <v>18</v>
      </c>
      <c r="J813" s="2">
        <v>45176</v>
      </c>
      <c r="K813" s="2">
        <v>45176</v>
      </c>
      <c r="M813" s="1">
        <v>0</v>
      </c>
      <c r="N813" s="1">
        <v>1568.2</v>
      </c>
      <c r="O813" s="1">
        <v>4462810.09</v>
      </c>
      <c r="P813" t="s">
        <v>19</v>
      </c>
    </row>
    <row r="814" spans="1:16" x14ac:dyDescent="0.3">
      <c r="A814" t="str">
        <f t="shared" si="12"/>
        <v>301801010</v>
      </c>
      <c r="B814" t="s">
        <v>15</v>
      </c>
      <c r="C814">
        <v>813</v>
      </c>
      <c r="D814" t="s">
        <v>16</v>
      </c>
      <c r="E814">
        <v>225963</v>
      </c>
      <c r="F814">
        <v>2</v>
      </c>
      <c r="G814" t="s">
        <v>17</v>
      </c>
      <c r="H814" t="s">
        <v>18</v>
      </c>
      <c r="J814" s="2">
        <v>45176</v>
      </c>
      <c r="K814" s="2">
        <v>45176</v>
      </c>
      <c r="M814" s="1">
        <v>0</v>
      </c>
      <c r="N814" s="1">
        <v>4531.04</v>
      </c>
      <c r="O814" s="1">
        <v>4467341.13</v>
      </c>
      <c r="P814" t="s">
        <v>19</v>
      </c>
    </row>
    <row r="815" spans="1:16" x14ac:dyDescent="0.3">
      <c r="A815" t="str">
        <f t="shared" si="12"/>
        <v>301801010</v>
      </c>
      <c r="B815" t="s">
        <v>15</v>
      </c>
      <c r="C815">
        <v>814</v>
      </c>
      <c r="D815" t="s">
        <v>16</v>
      </c>
      <c r="E815">
        <v>225964</v>
      </c>
      <c r="F815">
        <v>2</v>
      </c>
      <c r="G815" t="s">
        <v>17</v>
      </c>
      <c r="H815" t="s">
        <v>18</v>
      </c>
      <c r="J815" s="2">
        <v>45176</v>
      </c>
      <c r="K815" s="2">
        <v>45176</v>
      </c>
      <c r="M815" s="1">
        <v>0</v>
      </c>
      <c r="N815" s="1">
        <v>6884.92</v>
      </c>
      <c r="O815" s="1">
        <v>4474226.05</v>
      </c>
      <c r="P815" t="s">
        <v>19</v>
      </c>
    </row>
    <row r="816" spans="1:16" x14ac:dyDescent="0.3">
      <c r="A816" t="str">
        <f t="shared" si="12"/>
        <v>301801010</v>
      </c>
      <c r="B816" t="s">
        <v>15</v>
      </c>
      <c r="C816">
        <v>815</v>
      </c>
      <c r="D816" t="s">
        <v>16</v>
      </c>
      <c r="E816">
        <v>225965</v>
      </c>
      <c r="F816">
        <v>2</v>
      </c>
      <c r="G816" t="s">
        <v>17</v>
      </c>
      <c r="H816" t="s">
        <v>18</v>
      </c>
      <c r="J816" s="2">
        <v>45176</v>
      </c>
      <c r="K816" s="2">
        <v>45176</v>
      </c>
      <c r="M816" s="1">
        <v>0</v>
      </c>
      <c r="N816" s="1">
        <v>5739.2</v>
      </c>
      <c r="O816" s="1">
        <v>4479965.25</v>
      </c>
      <c r="P816" t="s">
        <v>19</v>
      </c>
    </row>
    <row r="817" spans="1:16" x14ac:dyDescent="0.3">
      <c r="A817" t="str">
        <f t="shared" si="12"/>
        <v>301801010</v>
      </c>
      <c r="B817" t="s">
        <v>15</v>
      </c>
      <c r="C817">
        <v>816</v>
      </c>
      <c r="D817" t="s">
        <v>16</v>
      </c>
      <c r="E817">
        <v>225966</v>
      </c>
      <c r="F817">
        <v>2</v>
      </c>
      <c r="G817" t="s">
        <v>17</v>
      </c>
      <c r="H817" t="s">
        <v>18</v>
      </c>
      <c r="J817" s="2">
        <v>45176</v>
      </c>
      <c r="K817" s="2">
        <v>45176</v>
      </c>
      <c r="M817" s="1">
        <v>0</v>
      </c>
      <c r="N817" s="1">
        <v>26944.2</v>
      </c>
      <c r="O817" s="1">
        <v>4506909.45</v>
      </c>
      <c r="P817" t="s">
        <v>19</v>
      </c>
    </row>
    <row r="818" spans="1:16" x14ac:dyDescent="0.3">
      <c r="A818" t="str">
        <f t="shared" si="12"/>
        <v>301801010</v>
      </c>
      <c r="B818" t="s">
        <v>15</v>
      </c>
      <c r="C818">
        <v>817</v>
      </c>
      <c r="D818" t="s">
        <v>16</v>
      </c>
      <c r="E818">
        <v>225967</v>
      </c>
      <c r="F818">
        <v>2</v>
      </c>
      <c r="G818" t="s">
        <v>17</v>
      </c>
      <c r="H818" t="s">
        <v>18</v>
      </c>
      <c r="J818" s="2">
        <v>45176</v>
      </c>
      <c r="K818" s="2">
        <v>45176</v>
      </c>
      <c r="M818" s="1">
        <v>0</v>
      </c>
      <c r="N818" s="1">
        <v>2652</v>
      </c>
      <c r="O818" s="1">
        <v>4509561.45</v>
      </c>
      <c r="P818" t="s">
        <v>19</v>
      </c>
    </row>
    <row r="819" spans="1:16" x14ac:dyDescent="0.3">
      <c r="A819" t="str">
        <f t="shared" si="12"/>
        <v>301801010</v>
      </c>
      <c r="B819" t="s">
        <v>15</v>
      </c>
      <c r="C819">
        <v>818</v>
      </c>
      <c r="D819" t="s">
        <v>16</v>
      </c>
      <c r="E819">
        <v>225968</v>
      </c>
      <c r="F819">
        <v>2</v>
      </c>
      <c r="G819" t="s">
        <v>17</v>
      </c>
      <c r="H819" t="s">
        <v>18</v>
      </c>
      <c r="J819" s="2">
        <v>45176</v>
      </c>
      <c r="K819" s="2">
        <v>45176</v>
      </c>
      <c r="M819" s="1">
        <v>0</v>
      </c>
      <c r="N819" s="1">
        <v>2769.5</v>
      </c>
      <c r="O819" s="1">
        <v>4512330.95</v>
      </c>
      <c r="P819" t="s">
        <v>19</v>
      </c>
    </row>
    <row r="820" spans="1:16" x14ac:dyDescent="0.3">
      <c r="A820" t="str">
        <f t="shared" si="12"/>
        <v>301801010</v>
      </c>
      <c r="B820" t="s">
        <v>15</v>
      </c>
      <c r="C820">
        <v>819</v>
      </c>
      <c r="D820" t="s">
        <v>16</v>
      </c>
      <c r="E820">
        <v>225969</v>
      </c>
      <c r="F820">
        <v>2</v>
      </c>
      <c r="G820" t="s">
        <v>17</v>
      </c>
      <c r="H820" t="s">
        <v>18</v>
      </c>
      <c r="J820" s="2">
        <v>45176</v>
      </c>
      <c r="K820" s="2">
        <v>45176</v>
      </c>
      <c r="M820" s="1">
        <v>0</v>
      </c>
      <c r="N820" s="1">
        <v>5451.04</v>
      </c>
      <c r="O820" s="1">
        <v>4517781.99</v>
      </c>
      <c r="P820" t="s">
        <v>19</v>
      </c>
    </row>
    <row r="821" spans="1:16" x14ac:dyDescent="0.3">
      <c r="A821" t="str">
        <f t="shared" si="12"/>
        <v>301801010</v>
      </c>
      <c r="B821" t="s">
        <v>15</v>
      </c>
      <c r="C821">
        <v>820</v>
      </c>
      <c r="D821" t="s">
        <v>16</v>
      </c>
      <c r="E821">
        <v>225970</v>
      </c>
      <c r="F821">
        <v>2</v>
      </c>
      <c r="G821" t="s">
        <v>17</v>
      </c>
      <c r="H821" t="s">
        <v>18</v>
      </c>
      <c r="J821" s="2">
        <v>45176</v>
      </c>
      <c r="K821" s="2">
        <v>45176</v>
      </c>
      <c r="M821" s="1">
        <v>0</v>
      </c>
      <c r="N821" s="1">
        <v>1795.2</v>
      </c>
      <c r="O821" s="1">
        <v>4519577.1900000004</v>
      </c>
      <c r="P821" t="s">
        <v>19</v>
      </c>
    </row>
    <row r="822" spans="1:16" x14ac:dyDescent="0.3">
      <c r="A822" t="str">
        <f t="shared" si="12"/>
        <v>301801010</v>
      </c>
      <c r="B822" t="s">
        <v>15</v>
      </c>
      <c r="C822">
        <v>821</v>
      </c>
      <c r="D822" t="s">
        <v>16</v>
      </c>
      <c r="E822">
        <v>225971</v>
      </c>
      <c r="F822">
        <v>2</v>
      </c>
      <c r="G822" t="s">
        <v>17</v>
      </c>
      <c r="H822" t="s">
        <v>18</v>
      </c>
      <c r="J822" s="2">
        <v>45176</v>
      </c>
      <c r="K822" s="2">
        <v>45176</v>
      </c>
      <c r="M822" s="1">
        <v>0</v>
      </c>
      <c r="N822" s="1">
        <v>4947</v>
      </c>
      <c r="O822" s="1">
        <v>4524524.1900000004</v>
      </c>
      <c r="P822" t="s">
        <v>19</v>
      </c>
    </row>
    <row r="823" spans="1:16" x14ac:dyDescent="0.3">
      <c r="A823" t="str">
        <f t="shared" si="12"/>
        <v>301801010</v>
      </c>
      <c r="B823" t="s">
        <v>15</v>
      </c>
      <c r="C823">
        <v>822</v>
      </c>
      <c r="D823" t="s">
        <v>16</v>
      </c>
      <c r="E823">
        <v>225972</v>
      </c>
      <c r="F823">
        <v>2</v>
      </c>
      <c r="G823" t="s">
        <v>17</v>
      </c>
      <c r="H823" t="s">
        <v>18</v>
      </c>
      <c r="J823" s="2">
        <v>45176</v>
      </c>
      <c r="K823" s="2">
        <v>45176</v>
      </c>
      <c r="M823" s="1">
        <v>0</v>
      </c>
      <c r="N823" s="1">
        <v>8298</v>
      </c>
      <c r="O823" s="1">
        <v>4532822.1900000004</v>
      </c>
      <c r="P823" t="s">
        <v>19</v>
      </c>
    </row>
    <row r="824" spans="1:16" x14ac:dyDescent="0.3">
      <c r="A824" t="str">
        <f t="shared" si="12"/>
        <v>301801010</v>
      </c>
      <c r="B824" t="s">
        <v>15</v>
      </c>
      <c r="C824">
        <v>823</v>
      </c>
      <c r="D824" t="s">
        <v>16</v>
      </c>
      <c r="E824">
        <v>225973</v>
      </c>
      <c r="F824">
        <v>2</v>
      </c>
      <c r="G824" t="s">
        <v>17</v>
      </c>
      <c r="H824" t="s">
        <v>18</v>
      </c>
      <c r="J824" s="2">
        <v>45176</v>
      </c>
      <c r="K824" s="2">
        <v>45176</v>
      </c>
      <c r="M824" s="1">
        <v>0</v>
      </c>
      <c r="N824" s="1">
        <v>400</v>
      </c>
      <c r="O824" s="1">
        <v>4533222.1900000004</v>
      </c>
      <c r="P824" t="s">
        <v>19</v>
      </c>
    </row>
    <row r="825" spans="1:16" x14ac:dyDescent="0.3">
      <c r="A825" t="str">
        <f t="shared" si="12"/>
        <v>301801010</v>
      </c>
      <c r="B825" t="s">
        <v>15</v>
      </c>
      <c r="C825">
        <v>824</v>
      </c>
      <c r="D825" t="s">
        <v>16</v>
      </c>
      <c r="E825">
        <v>225974</v>
      </c>
      <c r="F825">
        <v>2</v>
      </c>
      <c r="G825" t="s">
        <v>17</v>
      </c>
      <c r="H825" t="s">
        <v>18</v>
      </c>
      <c r="J825" s="2">
        <v>45176</v>
      </c>
      <c r="K825" s="2">
        <v>45176</v>
      </c>
      <c r="M825" s="1">
        <v>0</v>
      </c>
      <c r="N825" s="1">
        <v>5527.55</v>
      </c>
      <c r="O825" s="1">
        <v>4538749.74</v>
      </c>
      <c r="P825" t="s">
        <v>19</v>
      </c>
    </row>
    <row r="826" spans="1:16" x14ac:dyDescent="0.3">
      <c r="A826" t="str">
        <f t="shared" si="12"/>
        <v>301801010</v>
      </c>
      <c r="B826" t="s">
        <v>15</v>
      </c>
      <c r="C826">
        <v>825</v>
      </c>
      <c r="D826" t="s">
        <v>16</v>
      </c>
      <c r="E826">
        <v>225975</v>
      </c>
      <c r="F826">
        <v>2</v>
      </c>
      <c r="G826" t="s">
        <v>17</v>
      </c>
      <c r="H826" t="s">
        <v>18</v>
      </c>
      <c r="J826" s="2">
        <v>45176</v>
      </c>
      <c r="K826" s="2">
        <v>45176</v>
      </c>
      <c r="M826" s="1">
        <v>0</v>
      </c>
      <c r="N826" s="1">
        <v>6122.21</v>
      </c>
      <c r="O826" s="1">
        <v>4544871.95</v>
      </c>
      <c r="P826" t="s">
        <v>19</v>
      </c>
    </row>
    <row r="827" spans="1:16" x14ac:dyDescent="0.3">
      <c r="A827" t="str">
        <f t="shared" si="12"/>
        <v>301801010</v>
      </c>
      <c r="B827" t="s">
        <v>15</v>
      </c>
      <c r="C827">
        <v>826</v>
      </c>
      <c r="D827" t="s">
        <v>16</v>
      </c>
      <c r="E827">
        <v>225976</v>
      </c>
      <c r="F827">
        <v>2</v>
      </c>
      <c r="G827" t="s">
        <v>17</v>
      </c>
      <c r="H827" t="s">
        <v>18</v>
      </c>
      <c r="J827" s="2">
        <v>45176</v>
      </c>
      <c r="K827" s="2">
        <v>45176</v>
      </c>
      <c r="M827" s="1">
        <v>0</v>
      </c>
      <c r="N827" s="1">
        <v>13184</v>
      </c>
      <c r="O827" s="1">
        <v>4558055.95</v>
      </c>
      <c r="P827" t="s">
        <v>19</v>
      </c>
    </row>
    <row r="828" spans="1:16" x14ac:dyDescent="0.3">
      <c r="A828" t="str">
        <f t="shared" si="12"/>
        <v>301801010</v>
      </c>
      <c r="B828" t="s">
        <v>15</v>
      </c>
      <c r="C828">
        <v>827</v>
      </c>
      <c r="D828" t="s">
        <v>16</v>
      </c>
      <c r="E828">
        <v>225977</v>
      </c>
      <c r="F828">
        <v>2</v>
      </c>
      <c r="G828" t="s">
        <v>17</v>
      </c>
      <c r="H828" t="s">
        <v>18</v>
      </c>
      <c r="J828" s="2">
        <v>45176</v>
      </c>
      <c r="K828" s="2">
        <v>45176</v>
      </c>
      <c r="M828" s="1">
        <v>0</v>
      </c>
      <c r="N828" s="1">
        <v>1305.5999999999999</v>
      </c>
      <c r="O828" s="1">
        <v>4559361.55</v>
      </c>
      <c r="P828" t="s">
        <v>19</v>
      </c>
    </row>
    <row r="829" spans="1:16" x14ac:dyDescent="0.3">
      <c r="A829" t="str">
        <f t="shared" si="12"/>
        <v>301801010</v>
      </c>
      <c r="B829" t="s">
        <v>15</v>
      </c>
      <c r="C829">
        <v>828</v>
      </c>
      <c r="D829" t="s">
        <v>16</v>
      </c>
      <c r="E829">
        <v>225978</v>
      </c>
      <c r="F829">
        <v>2</v>
      </c>
      <c r="G829" t="s">
        <v>17</v>
      </c>
      <c r="H829" t="s">
        <v>18</v>
      </c>
      <c r="J829" s="2">
        <v>45176</v>
      </c>
      <c r="K829" s="2">
        <v>45176</v>
      </c>
      <c r="M829" s="1">
        <v>0</v>
      </c>
      <c r="N829" s="1">
        <v>5746.6</v>
      </c>
      <c r="O829" s="1">
        <v>4565108.1500000004</v>
      </c>
      <c r="P829" t="s">
        <v>19</v>
      </c>
    </row>
    <row r="830" spans="1:16" x14ac:dyDescent="0.3">
      <c r="A830" t="str">
        <f t="shared" si="12"/>
        <v>301801010</v>
      </c>
      <c r="B830" t="s">
        <v>15</v>
      </c>
      <c r="C830">
        <v>829</v>
      </c>
      <c r="D830" t="s">
        <v>16</v>
      </c>
      <c r="E830">
        <v>225979</v>
      </c>
      <c r="F830">
        <v>2</v>
      </c>
      <c r="G830" t="s">
        <v>17</v>
      </c>
      <c r="H830" t="s">
        <v>18</v>
      </c>
      <c r="J830" s="2">
        <v>45176</v>
      </c>
      <c r="K830" s="2">
        <v>45176</v>
      </c>
      <c r="M830" s="1">
        <v>0</v>
      </c>
      <c r="N830" s="1">
        <v>573</v>
      </c>
      <c r="O830" s="1">
        <v>4565681.1500000004</v>
      </c>
      <c r="P830" t="s">
        <v>19</v>
      </c>
    </row>
    <row r="831" spans="1:16" x14ac:dyDescent="0.3">
      <c r="A831" t="str">
        <f t="shared" si="12"/>
        <v>301801010</v>
      </c>
      <c r="B831" t="s">
        <v>15</v>
      </c>
      <c r="C831">
        <v>830</v>
      </c>
      <c r="D831" t="s">
        <v>16</v>
      </c>
      <c r="E831">
        <v>226116</v>
      </c>
      <c r="F831">
        <v>2</v>
      </c>
      <c r="G831" t="s">
        <v>17</v>
      </c>
      <c r="H831" t="s">
        <v>18</v>
      </c>
      <c r="J831" s="2">
        <v>45177</v>
      </c>
      <c r="K831" s="2">
        <v>45177</v>
      </c>
      <c r="M831" s="1">
        <v>0</v>
      </c>
      <c r="N831" s="1">
        <v>4850</v>
      </c>
      <c r="O831" s="1">
        <v>4570531.1500000004</v>
      </c>
      <c r="P831" t="s">
        <v>19</v>
      </c>
    </row>
    <row r="832" spans="1:16" x14ac:dyDescent="0.3">
      <c r="A832" t="str">
        <f t="shared" si="12"/>
        <v>301801010</v>
      </c>
      <c r="B832" t="s">
        <v>15</v>
      </c>
      <c r="C832">
        <v>831</v>
      </c>
      <c r="D832" t="s">
        <v>16</v>
      </c>
      <c r="E832">
        <v>226117</v>
      </c>
      <c r="F832">
        <v>2</v>
      </c>
      <c r="G832" t="s">
        <v>17</v>
      </c>
      <c r="H832" t="s">
        <v>18</v>
      </c>
      <c r="J832" s="2">
        <v>45177</v>
      </c>
      <c r="K832" s="2">
        <v>45177</v>
      </c>
      <c r="M832" s="1">
        <v>0</v>
      </c>
      <c r="N832" s="1">
        <v>9888</v>
      </c>
      <c r="O832" s="1">
        <v>4580419.1500000004</v>
      </c>
      <c r="P832" t="s">
        <v>19</v>
      </c>
    </row>
    <row r="833" spans="1:16" x14ac:dyDescent="0.3">
      <c r="A833" t="str">
        <f t="shared" si="12"/>
        <v>301801010</v>
      </c>
      <c r="B833" t="s">
        <v>15</v>
      </c>
      <c r="C833">
        <v>832</v>
      </c>
      <c r="D833" t="s">
        <v>16</v>
      </c>
      <c r="E833">
        <v>226118</v>
      </c>
      <c r="F833">
        <v>2</v>
      </c>
      <c r="G833" t="s">
        <v>17</v>
      </c>
      <c r="H833" t="s">
        <v>18</v>
      </c>
      <c r="J833" s="2">
        <v>45177</v>
      </c>
      <c r="K833" s="2">
        <v>45177</v>
      </c>
      <c r="M833" s="1">
        <v>0</v>
      </c>
      <c r="N833" s="1">
        <v>3951</v>
      </c>
      <c r="O833" s="1">
        <v>4584370.1500000004</v>
      </c>
      <c r="P833" t="s">
        <v>19</v>
      </c>
    </row>
    <row r="834" spans="1:16" x14ac:dyDescent="0.3">
      <c r="A834" t="str">
        <f t="shared" ref="A834:A897" si="13">"301801010"</f>
        <v>301801010</v>
      </c>
      <c r="B834" t="s">
        <v>15</v>
      </c>
      <c r="C834">
        <v>833</v>
      </c>
      <c r="D834" t="s">
        <v>16</v>
      </c>
      <c r="E834">
        <v>226119</v>
      </c>
      <c r="F834">
        <v>2</v>
      </c>
      <c r="G834" t="s">
        <v>17</v>
      </c>
      <c r="H834" t="s">
        <v>18</v>
      </c>
      <c r="J834" s="2">
        <v>45177</v>
      </c>
      <c r="K834" s="2">
        <v>45177</v>
      </c>
      <c r="M834" s="1">
        <v>0</v>
      </c>
      <c r="N834" s="1">
        <v>678</v>
      </c>
      <c r="O834" s="1">
        <v>4585048.1500000004</v>
      </c>
      <c r="P834" t="s">
        <v>19</v>
      </c>
    </row>
    <row r="835" spans="1:16" x14ac:dyDescent="0.3">
      <c r="A835" t="str">
        <f t="shared" si="13"/>
        <v>301801010</v>
      </c>
      <c r="B835" t="s">
        <v>15</v>
      </c>
      <c r="C835">
        <v>834</v>
      </c>
      <c r="D835" t="s">
        <v>16</v>
      </c>
      <c r="E835">
        <v>226120</v>
      </c>
      <c r="F835">
        <v>2</v>
      </c>
      <c r="G835" t="s">
        <v>17</v>
      </c>
      <c r="H835" t="s">
        <v>18</v>
      </c>
      <c r="J835" s="2">
        <v>45177</v>
      </c>
      <c r="K835" s="2">
        <v>45177</v>
      </c>
      <c r="M835" s="1">
        <v>0</v>
      </c>
      <c r="N835" s="1">
        <v>27935</v>
      </c>
      <c r="O835" s="1">
        <v>4612983.1500000004</v>
      </c>
      <c r="P835" t="s">
        <v>19</v>
      </c>
    </row>
    <row r="836" spans="1:16" x14ac:dyDescent="0.3">
      <c r="A836" t="str">
        <f t="shared" si="13"/>
        <v>301801010</v>
      </c>
      <c r="B836" t="s">
        <v>15</v>
      </c>
      <c r="C836">
        <v>835</v>
      </c>
      <c r="D836" t="s">
        <v>16</v>
      </c>
      <c r="E836">
        <v>226121</v>
      </c>
      <c r="F836">
        <v>2</v>
      </c>
      <c r="G836" t="s">
        <v>17</v>
      </c>
      <c r="H836" t="s">
        <v>18</v>
      </c>
      <c r="J836" s="2">
        <v>45177</v>
      </c>
      <c r="K836" s="2">
        <v>45177</v>
      </c>
      <c r="M836" s="1">
        <v>0</v>
      </c>
      <c r="N836" s="1">
        <v>6422.94</v>
      </c>
      <c r="O836" s="1">
        <v>4619406.09</v>
      </c>
      <c r="P836" t="s">
        <v>19</v>
      </c>
    </row>
    <row r="837" spans="1:16" x14ac:dyDescent="0.3">
      <c r="A837" t="str">
        <f t="shared" si="13"/>
        <v>301801010</v>
      </c>
      <c r="B837" t="s">
        <v>15</v>
      </c>
      <c r="C837">
        <v>836</v>
      </c>
      <c r="D837" t="s">
        <v>16</v>
      </c>
      <c r="E837">
        <v>226122</v>
      </c>
      <c r="F837">
        <v>2</v>
      </c>
      <c r="G837" t="s">
        <v>17</v>
      </c>
      <c r="H837" t="s">
        <v>18</v>
      </c>
      <c r="J837" s="2">
        <v>45177</v>
      </c>
      <c r="K837" s="2">
        <v>45177</v>
      </c>
      <c r="M837" s="1">
        <v>0</v>
      </c>
      <c r="N837" s="1">
        <v>1804</v>
      </c>
      <c r="O837" s="1">
        <v>4621210.09</v>
      </c>
      <c r="P837" t="s">
        <v>19</v>
      </c>
    </row>
    <row r="838" spans="1:16" x14ac:dyDescent="0.3">
      <c r="A838" t="str">
        <f t="shared" si="13"/>
        <v>301801010</v>
      </c>
      <c r="B838" t="s">
        <v>15</v>
      </c>
      <c r="C838">
        <v>837</v>
      </c>
      <c r="D838" t="s">
        <v>16</v>
      </c>
      <c r="E838">
        <v>226123</v>
      </c>
      <c r="F838">
        <v>2</v>
      </c>
      <c r="G838" t="s">
        <v>17</v>
      </c>
      <c r="H838" t="s">
        <v>18</v>
      </c>
      <c r="J838" s="2">
        <v>45177</v>
      </c>
      <c r="K838" s="2">
        <v>45177</v>
      </c>
      <c r="M838" s="1">
        <v>0</v>
      </c>
      <c r="N838" s="1">
        <v>2005.5</v>
      </c>
      <c r="O838" s="1">
        <v>4623215.59</v>
      </c>
      <c r="P838" t="s">
        <v>19</v>
      </c>
    </row>
    <row r="839" spans="1:16" x14ac:dyDescent="0.3">
      <c r="A839" t="str">
        <f t="shared" si="13"/>
        <v>301801010</v>
      </c>
      <c r="B839" t="s">
        <v>15</v>
      </c>
      <c r="C839">
        <v>838</v>
      </c>
      <c r="D839" t="s">
        <v>16</v>
      </c>
      <c r="E839">
        <v>226124</v>
      </c>
      <c r="F839">
        <v>2</v>
      </c>
      <c r="G839" t="s">
        <v>17</v>
      </c>
      <c r="H839" t="s">
        <v>18</v>
      </c>
      <c r="J839" s="2">
        <v>45177</v>
      </c>
      <c r="K839" s="2">
        <v>45177</v>
      </c>
      <c r="M839" s="1">
        <v>0</v>
      </c>
      <c r="N839" s="1">
        <v>6984</v>
      </c>
      <c r="O839" s="1">
        <v>4630199.59</v>
      </c>
      <c r="P839" t="s">
        <v>19</v>
      </c>
    </row>
    <row r="840" spans="1:16" x14ac:dyDescent="0.3">
      <c r="A840" t="str">
        <f t="shared" si="13"/>
        <v>301801010</v>
      </c>
      <c r="B840" t="s">
        <v>15</v>
      </c>
      <c r="C840">
        <v>839</v>
      </c>
      <c r="D840" t="s">
        <v>16</v>
      </c>
      <c r="E840">
        <v>226129</v>
      </c>
      <c r="F840">
        <v>2</v>
      </c>
      <c r="G840" t="s">
        <v>17</v>
      </c>
      <c r="H840" t="s">
        <v>18</v>
      </c>
      <c r="J840" s="2">
        <v>45180</v>
      </c>
      <c r="K840" s="2">
        <v>45180</v>
      </c>
      <c r="M840" s="1">
        <v>0</v>
      </c>
      <c r="N840" s="1">
        <v>2603.13</v>
      </c>
      <c r="O840" s="1">
        <v>4632802.72</v>
      </c>
      <c r="P840" t="s">
        <v>19</v>
      </c>
    </row>
    <row r="841" spans="1:16" x14ac:dyDescent="0.3">
      <c r="A841" t="str">
        <f t="shared" si="13"/>
        <v>301801010</v>
      </c>
      <c r="B841" t="s">
        <v>15</v>
      </c>
      <c r="C841">
        <v>840</v>
      </c>
      <c r="D841" t="s">
        <v>16</v>
      </c>
      <c r="E841">
        <v>226136</v>
      </c>
      <c r="F841">
        <v>2</v>
      </c>
      <c r="G841" t="s">
        <v>17</v>
      </c>
      <c r="H841" t="s">
        <v>18</v>
      </c>
      <c r="J841" s="2">
        <v>45180</v>
      </c>
      <c r="K841" s="2">
        <v>45180</v>
      </c>
      <c r="M841" s="1">
        <v>0</v>
      </c>
      <c r="N841" s="1">
        <v>1536</v>
      </c>
      <c r="O841" s="1">
        <v>4634338.72</v>
      </c>
      <c r="P841" t="s">
        <v>19</v>
      </c>
    </row>
    <row r="842" spans="1:16" x14ac:dyDescent="0.3">
      <c r="A842" t="str">
        <f t="shared" si="13"/>
        <v>301801010</v>
      </c>
      <c r="B842" t="s">
        <v>15</v>
      </c>
      <c r="C842">
        <v>841</v>
      </c>
      <c r="D842" t="s">
        <v>16</v>
      </c>
      <c r="E842">
        <v>226137</v>
      </c>
      <c r="F842">
        <v>2</v>
      </c>
      <c r="G842" t="s">
        <v>17</v>
      </c>
      <c r="H842" t="s">
        <v>18</v>
      </c>
      <c r="J842" s="2">
        <v>45180</v>
      </c>
      <c r="K842" s="2">
        <v>45180</v>
      </c>
      <c r="M842" s="1">
        <v>0</v>
      </c>
      <c r="N842" s="1">
        <v>2292</v>
      </c>
      <c r="O842" s="1">
        <v>4636630.72</v>
      </c>
      <c r="P842" t="s">
        <v>19</v>
      </c>
    </row>
    <row r="843" spans="1:16" x14ac:dyDescent="0.3">
      <c r="A843" t="str">
        <f t="shared" si="13"/>
        <v>301801010</v>
      </c>
      <c r="B843" t="s">
        <v>15</v>
      </c>
      <c r="C843">
        <v>842</v>
      </c>
      <c r="D843" t="s">
        <v>16</v>
      </c>
      <c r="E843">
        <v>226138</v>
      </c>
      <c r="F843">
        <v>2</v>
      </c>
      <c r="G843" t="s">
        <v>17</v>
      </c>
      <c r="H843" t="s">
        <v>18</v>
      </c>
      <c r="J843" s="2">
        <v>45180</v>
      </c>
      <c r="K843" s="2">
        <v>45180</v>
      </c>
      <c r="M843" s="1">
        <v>0</v>
      </c>
      <c r="N843" s="1">
        <v>16461.8</v>
      </c>
      <c r="O843" s="1">
        <v>4653092.5199999996</v>
      </c>
      <c r="P843" t="s">
        <v>19</v>
      </c>
    </row>
    <row r="844" spans="1:16" x14ac:dyDescent="0.3">
      <c r="A844" t="str">
        <f t="shared" si="13"/>
        <v>301801010</v>
      </c>
      <c r="B844" t="s">
        <v>15</v>
      </c>
      <c r="C844">
        <v>843</v>
      </c>
      <c r="D844" t="s">
        <v>16</v>
      </c>
      <c r="E844">
        <v>226139</v>
      </c>
      <c r="F844">
        <v>2</v>
      </c>
      <c r="G844" t="s">
        <v>17</v>
      </c>
      <c r="H844" t="s">
        <v>18</v>
      </c>
      <c r="J844" s="2">
        <v>45181</v>
      </c>
      <c r="K844" s="2">
        <v>45181</v>
      </c>
      <c r="M844" s="1">
        <v>0</v>
      </c>
      <c r="N844" s="1">
        <v>5324.8</v>
      </c>
      <c r="O844" s="1">
        <v>4658417.32</v>
      </c>
      <c r="P844" t="s">
        <v>19</v>
      </c>
    </row>
    <row r="845" spans="1:16" x14ac:dyDescent="0.3">
      <c r="A845" t="str">
        <f t="shared" si="13"/>
        <v>301801010</v>
      </c>
      <c r="B845" t="s">
        <v>15</v>
      </c>
      <c r="C845">
        <v>844</v>
      </c>
      <c r="D845" t="s">
        <v>16</v>
      </c>
      <c r="E845">
        <v>226140</v>
      </c>
      <c r="F845">
        <v>2</v>
      </c>
      <c r="G845" t="s">
        <v>17</v>
      </c>
      <c r="H845" t="s">
        <v>18</v>
      </c>
      <c r="J845" s="2">
        <v>45181</v>
      </c>
      <c r="K845" s="2">
        <v>45181</v>
      </c>
      <c r="M845" s="1">
        <v>0</v>
      </c>
      <c r="N845" s="1">
        <v>7452.8</v>
      </c>
      <c r="O845" s="1">
        <v>4665870.12</v>
      </c>
      <c r="P845" t="s">
        <v>19</v>
      </c>
    </row>
    <row r="846" spans="1:16" x14ac:dyDescent="0.3">
      <c r="A846" t="str">
        <f t="shared" si="13"/>
        <v>301801010</v>
      </c>
      <c r="B846" t="s">
        <v>15</v>
      </c>
      <c r="C846">
        <v>845</v>
      </c>
      <c r="D846" t="s">
        <v>16</v>
      </c>
      <c r="E846">
        <v>226141</v>
      </c>
      <c r="F846">
        <v>2</v>
      </c>
      <c r="G846" t="s">
        <v>17</v>
      </c>
      <c r="H846" t="s">
        <v>18</v>
      </c>
      <c r="J846" s="2">
        <v>45181</v>
      </c>
      <c r="K846" s="2">
        <v>45181</v>
      </c>
      <c r="M846" s="1">
        <v>0</v>
      </c>
      <c r="N846" s="1">
        <v>5292</v>
      </c>
      <c r="O846" s="1">
        <v>4671162.12</v>
      </c>
      <c r="P846" t="s">
        <v>19</v>
      </c>
    </row>
    <row r="847" spans="1:16" x14ac:dyDescent="0.3">
      <c r="A847" t="str">
        <f t="shared" si="13"/>
        <v>301801010</v>
      </c>
      <c r="B847" t="s">
        <v>15</v>
      </c>
      <c r="C847">
        <v>846</v>
      </c>
      <c r="D847" t="s">
        <v>16</v>
      </c>
      <c r="E847">
        <v>226142</v>
      </c>
      <c r="F847">
        <v>2</v>
      </c>
      <c r="G847" t="s">
        <v>17</v>
      </c>
      <c r="H847" t="s">
        <v>18</v>
      </c>
      <c r="J847" s="2">
        <v>45181</v>
      </c>
      <c r="K847" s="2">
        <v>45181</v>
      </c>
      <c r="M847" s="1">
        <v>0</v>
      </c>
      <c r="N847" s="1">
        <v>1305.5999999999999</v>
      </c>
      <c r="O847" s="1">
        <v>4672467.72</v>
      </c>
      <c r="P847" t="s">
        <v>19</v>
      </c>
    </row>
    <row r="848" spans="1:16" x14ac:dyDescent="0.3">
      <c r="A848" t="str">
        <f t="shared" si="13"/>
        <v>301801010</v>
      </c>
      <c r="B848" t="s">
        <v>15</v>
      </c>
      <c r="C848">
        <v>847</v>
      </c>
      <c r="D848" t="s">
        <v>16</v>
      </c>
      <c r="E848">
        <v>226147</v>
      </c>
      <c r="F848">
        <v>2</v>
      </c>
      <c r="G848" t="s">
        <v>17</v>
      </c>
      <c r="H848" t="s">
        <v>18</v>
      </c>
      <c r="J848" s="2">
        <v>45182</v>
      </c>
      <c r="K848" s="2">
        <v>45182</v>
      </c>
      <c r="M848" s="1">
        <v>0</v>
      </c>
      <c r="N848" s="1">
        <v>3056</v>
      </c>
      <c r="O848" s="1">
        <v>4675523.72</v>
      </c>
      <c r="P848" t="s">
        <v>19</v>
      </c>
    </row>
    <row r="849" spans="1:16" x14ac:dyDescent="0.3">
      <c r="A849" t="str">
        <f t="shared" si="13"/>
        <v>301801010</v>
      </c>
      <c r="B849" t="s">
        <v>15</v>
      </c>
      <c r="C849">
        <v>848</v>
      </c>
      <c r="D849" t="s">
        <v>16</v>
      </c>
      <c r="E849">
        <v>226148</v>
      </c>
      <c r="F849">
        <v>2</v>
      </c>
      <c r="G849" t="s">
        <v>17</v>
      </c>
      <c r="H849" t="s">
        <v>18</v>
      </c>
      <c r="J849" s="2">
        <v>45182</v>
      </c>
      <c r="K849" s="2">
        <v>45182</v>
      </c>
      <c r="M849" s="1">
        <v>0</v>
      </c>
      <c r="N849" s="1">
        <v>1305.5999999999999</v>
      </c>
      <c r="O849" s="1">
        <v>4676829.32</v>
      </c>
      <c r="P849" t="s">
        <v>19</v>
      </c>
    </row>
    <row r="850" spans="1:16" x14ac:dyDescent="0.3">
      <c r="A850" t="str">
        <f t="shared" si="13"/>
        <v>301801010</v>
      </c>
      <c r="B850" t="s">
        <v>15</v>
      </c>
      <c r="C850">
        <v>849</v>
      </c>
      <c r="D850" t="s">
        <v>16</v>
      </c>
      <c r="E850">
        <v>226149</v>
      </c>
      <c r="F850">
        <v>2</v>
      </c>
      <c r="G850" t="s">
        <v>17</v>
      </c>
      <c r="H850" t="s">
        <v>18</v>
      </c>
      <c r="J850" s="2">
        <v>45182</v>
      </c>
      <c r="K850" s="2">
        <v>45182</v>
      </c>
      <c r="M850" s="1">
        <v>0</v>
      </c>
      <c r="N850" s="1">
        <v>6984</v>
      </c>
      <c r="O850" s="1">
        <v>4683813.32</v>
      </c>
      <c r="P850" t="s">
        <v>19</v>
      </c>
    </row>
    <row r="851" spans="1:16" x14ac:dyDescent="0.3">
      <c r="A851" t="str">
        <f t="shared" si="13"/>
        <v>301801010</v>
      </c>
      <c r="B851" t="s">
        <v>15</v>
      </c>
      <c r="C851">
        <v>850</v>
      </c>
      <c r="D851" t="s">
        <v>16</v>
      </c>
      <c r="E851">
        <v>226150</v>
      </c>
      <c r="F851">
        <v>2</v>
      </c>
      <c r="G851" t="s">
        <v>17</v>
      </c>
      <c r="H851" t="s">
        <v>18</v>
      </c>
      <c r="J851" s="2">
        <v>45182</v>
      </c>
      <c r="K851" s="2">
        <v>45182</v>
      </c>
      <c r="M851" s="1">
        <v>0</v>
      </c>
      <c r="N851" s="1">
        <v>9563.36</v>
      </c>
      <c r="O851" s="1">
        <v>4693376.68</v>
      </c>
      <c r="P851" t="s">
        <v>19</v>
      </c>
    </row>
    <row r="852" spans="1:16" x14ac:dyDescent="0.3">
      <c r="A852" t="str">
        <f t="shared" si="13"/>
        <v>301801010</v>
      </c>
      <c r="B852" t="s">
        <v>15</v>
      </c>
      <c r="C852">
        <v>851</v>
      </c>
      <c r="D852" t="s">
        <v>16</v>
      </c>
      <c r="E852">
        <v>226151</v>
      </c>
      <c r="F852">
        <v>2</v>
      </c>
      <c r="G852" t="s">
        <v>17</v>
      </c>
      <c r="H852" t="s">
        <v>18</v>
      </c>
      <c r="J852" s="2">
        <v>45182</v>
      </c>
      <c r="K852" s="2">
        <v>45182</v>
      </c>
      <c r="M852" s="1">
        <v>0</v>
      </c>
      <c r="N852" s="1">
        <v>1382.94</v>
      </c>
      <c r="O852" s="1">
        <v>4694759.62</v>
      </c>
      <c r="P852" t="s">
        <v>19</v>
      </c>
    </row>
    <row r="853" spans="1:16" x14ac:dyDescent="0.3">
      <c r="A853" t="str">
        <f t="shared" si="13"/>
        <v>301801010</v>
      </c>
      <c r="B853" t="s">
        <v>15</v>
      </c>
      <c r="C853">
        <v>852</v>
      </c>
      <c r="D853" t="s">
        <v>16</v>
      </c>
      <c r="E853">
        <v>226152</v>
      </c>
      <c r="F853">
        <v>2</v>
      </c>
      <c r="G853" t="s">
        <v>17</v>
      </c>
      <c r="H853" t="s">
        <v>18</v>
      </c>
      <c r="J853" s="2">
        <v>45182</v>
      </c>
      <c r="K853" s="2">
        <v>45182</v>
      </c>
      <c r="M853" s="1">
        <v>0</v>
      </c>
      <c r="N853" s="1">
        <v>13549.2</v>
      </c>
      <c r="O853" s="1">
        <v>4708308.82</v>
      </c>
      <c r="P853" t="s">
        <v>19</v>
      </c>
    </row>
    <row r="854" spans="1:16" x14ac:dyDescent="0.3">
      <c r="A854" t="str">
        <f t="shared" si="13"/>
        <v>301801010</v>
      </c>
      <c r="B854" t="s">
        <v>15</v>
      </c>
      <c r="C854">
        <v>853</v>
      </c>
      <c r="D854" t="s">
        <v>16</v>
      </c>
      <c r="E854">
        <v>226153</v>
      </c>
      <c r="F854">
        <v>2</v>
      </c>
      <c r="G854" t="s">
        <v>17</v>
      </c>
      <c r="H854" t="s">
        <v>18</v>
      </c>
      <c r="J854" s="2">
        <v>45182</v>
      </c>
      <c r="K854" s="2">
        <v>45182</v>
      </c>
      <c r="M854" s="1">
        <v>0</v>
      </c>
      <c r="N854" s="1">
        <v>4146</v>
      </c>
      <c r="O854" s="1">
        <v>4712454.82</v>
      </c>
      <c r="P854" t="s">
        <v>19</v>
      </c>
    </row>
    <row r="855" spans="1:16" x14ac:dyDescent="0.3">
      <c r="A855" t="str">
        <f t="shared" si="13"/>
        <v>301801010</v>
      </c>
      <c r="B855" t="s">
        <v>15</v>
      </c>
      <c r="C855">
        <v>854</v>
      </c>
      <c r="D855" t="s">
        <v>16</v>
      </c>
      <c r="E855">
        <v>226154</v>
      </c>
      <c r="F855">
        <v>2</v>
      </c>
      <c r="G855" t="s">
        <v>17</v>
      </c>
      <c r="H855" t="s">
        <v>18</v>
      </c>
      <c r="J855" s="2">
        <v>45182</v>
      </c>
      <c r="K855" s="2">
        <v>45182</v>
      </c>
      <c r="M855" s="1">
        <v>0</v>
      </c>
      <c r="N855" s="1">
        <v>3207.2</v>
      </c>
      <c r="O855" s="1">
        <v>4715662.0199999996</v>
      </c>
      <c r="P855" t="s">
        <v>19</v>
      </c>
    </row>
    <row r="856" spans="1:16" x14ac:dyDescent="0.3">
      <c r="A856" t="str">
        <f t="shared" si="13"/>
        <v>301801010</v>
      </c>
      <c r="B856" t="s">
        <v>15</v>
      </c>
      <c r="C856">
        <v>855</v>
      </c>
      <c r="D856" t="s">
        <v>16</v>
      </c>
      <c r="E856">
        <v>226155</v>
      </c>
      <c r="F856">
        <v>2</v>
      </c>
      <c r="G856" t="s">
        <v>17</v>
      </c>
      <c r="H856" t="s">
        <v>18</v>
      </c>
      <c r="J856" s="2">
        <v>45182</v>
      </c>
      <c r="K856" s="2">
        <v>45182</v>
      </c>
      <c r="M856" s="1">
        <v>0</v>
      </c>
      <c r="N856" s="1">
        <v>3296</v>
      </c>
      <c r="O856" s="1">
        <v>4718958.0199999996</v>
      </c>
      <c r="P856" t="s">
        <v>19</v>
      </c>
    </row>
    <row r="857" spans="1:16" x14ac:dyDescent="0.3">
      <c r="A857" t="str">
        <f t="shared" si="13"/>
        <v>301801010</v>
      </c>
      <c r="B857" t="s">
        <v>15</v>
      </c>
      <c r="C857">
        <v>856</v>
      </c>
      <c r="D857" t="s">
        <v>16</v>
      </c>
      <c r="E857">
        <v>226156</v>
      </c>
      <c r="F857">
        <v>2</v>
      </c>
      <c r="G857" t="s">
        <v>17</v>
      </c>
      <c r="H857" t="s">
        <v>18</v>
      </c>
      <c r="J857" s="2">
        <v>45182</v>
      </c>
      <c r="K857" s="2">
        <v>45182</v>
      </c>
      <c r="M857" s="1">
        <v>0</v>
      </c>
      <c r="N857" s="1">
        <v>6592</v>
      </c>
      <c r="O857" s="1">
        <v>4725550.0199999996</v>
      </c>
      <c r="P857" t="s">
        <v>19</v>
      </c>
    </row>
    <row r="858" spans="1:16" x14ac:dyDescent="0.3">
      <c r="A858" t="str">
        <f t="shared" si="13"/>
        <v>301801010</v>
      </c>
      <c r="B858" t="s">
        <v>15</v>
      </c>
      <c r="C858">
        <v>857</v>
      </c>
      <c r="D858" t="s">
        <v>16</v>
      </c>
      <c r="E858">
        <v>226157</v>
      </c>
      <c r="F858">
        <v>2</v>
      </c>
      <c r="G858" t="s">
        <v>17</v>
      </c>
      <c r="H858" t="s">
        <v>18</v>
      </c>
      <c r="J858" s="2">
        <v>45182</v>
      </c>
      <c r="K858" s="2">
        <v>45182</v>
      </c>
      <c r="M858" s="1">
        <v>0</v>
      </c>
      <c r="N858" s="1">
        <v>25851.200000000001</v>
      </c>
      <c r="O858" s="1">
        <v>4751401.22</v>
      </c>
      <c r="P858" t="s">
        <v>19</v>
      </c>
    </row>
    <row r="859" spans="1:16" x14ac:dyDescent="0.3">
      <c r="A859" t="str">
        <f t="shared" si="13"/>
        <v>301801010</v>
      </c>
      <c r="B859" t="s">
        <v>15</v>
      </c>
      <c r="C859">
        <v>858</v>
      </c>
      <c r="D859" t="s">
        <v>16</v>
      </c>
      <c r="E859">
        <v>226158</v>
      </c>
      <c r="F859">
        <v>2</v>
      </c>
      <c r="G859" t="s">
        <v>17</v>
      </c>
      <c r="H859" t="s">
        <v>18</v>
      </c>
      <c r="J859" s="2">
        <v>45183</v>
      </c>
      <c r="K859" s="2">
        <v>45183</v>
      </c>
      <c r="M859" s="1">
        <v>0</v>
      </c>
      <c r="N859" s="1">
        <v>21312.959999999999</v>
      </c>
      <c r="O859" s="1">
        <v>4772714.18</v>
      </c>
      <c r="P859" t="s">
        <v>19</v>
      </c>
    </row>
    <row r="860" spans="1:16" x14ac:dyDescent="0.3">
      <c r="A860" t="str">
        <f t="shared" si="13"/>
        <v>301801010</v>
      </c>
      <c r="B860" t="s">
        <v>15</v>
      </c>
      <c r="C860">
        <v>859</v>
      </c>
      <c r="D860" t="s">
        <v>16</v>
      </c>
      <c r="E860">
        <v>226159</v>
      </c>
      <c r="F860">
        <v>2</v>
      </c>
      <c r="G860" t="s">
        <v>17</v>
      </c>
      <c r="H860" t="s">
        <v>18</v>
      </c>
      <c r="J860" s="2">
        <v>45183</v>
      </c>
      <c r="K860" s="2">
        <v>45183</v>
      </c>
      <c r="M860" s="1">
        <v>0</v>
      </c>
      <c r="N860" s="1">
        <v>3533.5</v>
      </c>
      <c r="O860" s="1">
        <v>4776247.68</v>
      </c>
      <c r="P860" t="s">
        <v>19</v>
      </c>
    </row>
    <row r="861" spans="1:16" x14ac:dyDescent="0.3">
      <c r="A861" t="str">
        <f t="shared" si="13"/>
        <v>301801010</v>
      </c>
      <c r="B861" t="s">
        <v>15</v>
      </c>
      <c r="C861">
        <v>860</v>
      </c>
      <c r="D861" t="s">
        <v>16</v>
      </c>
      <c r="E861">
        <v>226160</v>
      </c>
      <c r="F861">
        <v>2</v>
      </c>
      <c r="G861" t="s">
        <v>17</v>
      </c>
      <c r="H861" t="s">
        <v>18</v>
      </c>
      <c r="J861" s="2">
        <v>45183</v>
      </c>
      <c r="K861" s="2">
        <v>45183</v>
      </c>
      <c r="M861" s="1">
        <v>0</v>
      </c>
      <c r="N861" s="1">
        <v>1876.8</v>
      </c>
      <c r="O861" s="1">
        <v>4778124.4800000004</v>
      </c>
      <c r="P861" t="s">
        <v>19</v>
      </c>
    </row>
    <row r="862" spans="1:16" x14ac:dyDescent="0.3">
      <c r="A862" t="str">
        <f t="shared" si="13"/>
        <v>301801010</v>
      </c>
      <c r="B862" t="s">
        <v>15</v>
      </c>
      <c r="C862">
        <v>861</v>
      </c>
      <c r="D862" t="s">
        <v>16</v>
      </c>
      <c r="E862">
        <v>226161</v>
      </c>
      <c r="F862">
        <v>2</v>
      </c>
      <c r="G862" t="s">
        <v>17</v>
      </c>
      <c r="H862" t="s">
        <v>18</v>
      </c>
      <c r="J862" s="2">
        <v>45183</v>
      </c>
      <c r="K862" s="2">
        <v>45183</v>
      </c>
      <c r="M862" s="1">
        <v>0</v>
      </c>
      <c r="N862" s="1">
        <v>4074</v>
      </c>
      <c r="O862" s="1">
        <v>4782198.4800000004</v>
      </c>
      <c r="P862" t="s">
        <v>19</v>
      </c>
    </row>
    <row r="863" spans="1:16" x14ac:dyDescent="0.3">
      <c r="A863" t="str">
        <f t="shared" si="13"/>
        <v>301801010</v>
      </c>
      <c r="B863" t="s">
        <v>15</v>
      </c>
      <c r="C863">
        <v>862</v>
      </c>
      <c r="D863" t="s">
        <v>16</v>
      </c>
      <c r="E863">
        <v>226162</v>
      </c>
      <c r="F863">
        <v>2</v>
      </c>
      <c r="G863" t="s">
        <v>17</v>
      </c>
      <c r="H863" t="s">
        <v>18</v>
      </c>
      <c r="J863" s="2">
        <v>45183</v>
      </c>
      <c r="K863" s="2">
        <v>45183</v>
      </c>
      <c r="M863" s="1">
        <v>0</v>
      </c>
      <c r="N863" s="1">
        <v>3324</v>
      </c>
      <c r="O863" s="1">
        <v>4785522.4800000004</v>
      </c>
      <c r="P863" t="s">
        <v>19</v>
      </c>
    </row>
    <row r="864" spans="1:16" x14ac:dyDescent="0.3">
      <c r="A864" t="str">
        <f t="shared" si="13"/>
        <v>301801010</v>
      </c>
      <c r="B864" t="s">
        <v>15</v>
      </c>
      <c r="C864">
        <v>863</v>
      </c>
      <c r="D864" t="s">
        <v>16</v>
      </c>
      <c r="E864">
        <v>226163</v>
      </c>
      <c r="F864">
        <v>2</v>
      </c>
      <c r="G864" t="s">
        <v>17</v>
      </c>
      <c r="H864" t="s">
        <v>18</v>
      </c>
      <c r="J864" s="2">
        <v>45183</v>
      </c>
      <c r="K864" s="2">
        <v>45183</v>
      </c>
      <c r="M864" s="1">
        <v>0</v>
      </c>
      <c r="N864" s="1">
        <v>2172.1</v>
      </c>
      <c r="O864" s="1">
        <v>4787694.58</v>
      </c>
      <c r="P864" t="s">
        <v>19</v>
      </c>
    </row>
    <row r="865" spans="1:16" x14ac:dyDescent="0.3">
      <c r="A865" t="str">
        <f t="shared" si="13"/>
        <v>301801010</v>
      </c>
      <c r="B865" t="s">
        <v>15</v>
      </c>
      <c r="C865">
        <v>864</v>
      </c>
      <c r="D865" t="s">
        <v>16</v>
      </c>
      <c r="E865">
        <v>226164</v>
      </c>
      <c r="F865">
        <v>2</v>
      </c>
      <c r="G865" t="s">
        <v>17</v>
      </c>
      <c r="H865" t="s">
        <v>18</v>
      </c>
      <c r="J865" s="2">
        <v>45183</v>
      </c>
      <c r="K865" s="2">
        <v>45183</v>
      </c>
      <c r="M865" s="1">
        <v>0</v>
      </c>
      <c r="N865" s="1">
        <v>7727.6</v>
      </c>
      <c r="O865" s="1">
        <v>4795422.18</v>
      </c>
      <c r="P865" t="s">
        <v>19</v>
      </c>
    </row>
    <row r="866" spans="1:16" x14ac:dyDescent="0.3">
      <c r="A866" t="str">
        <f t="shared" si="13"/>
        <v>301801010</v>
      </c>
      <c r="B866" t="s">
        <v>15</v>
      </c>
      <c r="C866">
        <v>865</v>
      </c>
      <c r="D866" t="s">
        <v>16</v>
      </c>
      <c r="E866">
        <v>226166</v>
      </c>
      <c r="F866">
        <v>2</v>
      </c>
      <c r="G866" t="s">
        <v>17</v>
      </c>
      <c r="H866" t="s">
        <v>18</v>
      </c>
      <c r="J866" s="2">
        <v>45183</v>
      </c>
      <c r="K866" s="2">
        <v>45183</v>
      </c>
      <c r="M866" s="1">
        <v>0</v>
      </c>
      <c r="N866" s="1">
        <v>6592</v>
      </c>
      <c r="O866" s="1">
        <v>4802014.18</v>
      </c>
      <c r="P866" t="s">
        <v>19</v>
      </c>
    </row>
    <row r="867" spans="1:16" x14ac:dyDescent="0.3">
      <c r="A867" t="str">
        <f t="shared" si="13"/>
        <v>301801010</v>
      </c>
      <c r="B867" t="s">
        <v>15</v>
      </c>
      <c r="C867">
        <v>866</v>
      </c>
      <c r="D867" t="s">
        <v>16</v>
      </c>
      <c r="E867">
        <v>226167</v>
      </c>
      <c r="F867">
        <v>2</v>
      </c>
      <c r="G867" t="s">
        <v>17</v>
      </c>
      <c r="H867" t="s">
        <v>18</v>
      </c>
      <c r="J867" s="2">
        <v>45183</v>
      </c>
      <c r="K867" s="2">
        <v>45183</v>
      </c>
      <c r="M867" s="1">
        <v>0</v>
      </c>
      <c r="N867" s="1">
        <v>15.4</v>
      </c>
      <c r="O867" s="1">
        <v>4802029.58</v>
      </c>
      <c r="P867" t="s">
        <v>19</v>
      </c>
    </row>
    <row r="868" spans="1:16" x14ac:dyDescent="0.3">
      <c r="A868" t="str">
        <f t="shared" si="13"/>
        <v>301801010</v>
      </c>
      <c r="B868" t="s">
        <v>15</v>
      </c>
      <c r="C868">
        <v>867</v>
      </c>
      <c r="D868" t="s">
        <v>16</v>
      </c>
      <c r="E868">
        <v>226174</v>
      </c>
      <c r="F868">
        <v>2</v>
      </c>
      <c r="G868" t="s">
        <v>17</v>
      </c>
      <c r="H868" t="s">
        <v>18</v>
      </c>
      <c r="J868" s="2">
        <v>45183</v>
      </c>
      <c r="K868" s="2">
        <v>45183</v>
      </c>
      <c r="M868" s="1">
        <v>0</v>
      </c>
      <c r="N868" s="1">
        <v>1136.8</v>
      </c>
      <c r="O868" s="1">
        <v>4803166.38</v>
      </c>
      <c r="P868" t="s">
        <v>19</v>
      </c>
    </row>
    <row r="869" spans="1:16" x14ac:dyDescent="0.3">
      <c r="A869" t="str">
        <f t="shared" si="13"/>
        <v>301801010</v>
      </c>
      <c r="B869" t="s">
        <v>15</v>
      </c>
      <c r="C869">
        <v>868</v>
      </c>
      <c r="D869" t="s">
        <v>16</v>
      </c>
      <c r="E869">
        <v>226175</v>
      </c>
      <c r="F869">
        <v>2</v>
      </c>
      <c r="G869" t="s">
        <v>17</v>
      </c>
      <c r="H869" t="s">
        <v>18</v>
      </c>
      <c r="J869" s="2">
        <v>45183</v>
      </c>
      <c r="K869" s="2">
        <v>45183</v>
      </c>
      <c r="M869" s="1">
        <v>0</v>
      </c>
      <c r="N869" s="1">
        <v>979.2</v>
      </c>
      <c r="O869" s="1">
        <v>4804145.58</v>
      </c>
      <c r="P869" t="s">
        <v>19</v>
      </c>
    </row>
    <row r="870" spans="1:16" x14ac:dyDescent="0.3">
      <c r="A870" t="str">
        <f t="shared" si="13"/>
        <v>301801010</v>
      </c>
      <c r="B870" t="s">
        <v>15</v>
      </c>
      <c r="C870">
        <v>869</v>
      </c>
      <c r="D870" t="s">
        <v>16</v>
      </c>
      <c r="E870">
        <v>226176</v>
      </c>
      <c r="F870">
        <v>2</v>
      </c>
      <c r="G870" t="s">
        <v>17</v>
      </c>
      <c r="H870" t="s">
        <v>18</v>
      </c>
      <c r="J870" s="2">
        <v>45183</v>
      </c>
      <c r="K870" s="2">
        <v>45183</v>
      </c>
      <c r="M870" s="1">
        <v>0</v>
      </c>
      <c r="N870" s="1">
        <v>3092</v>
      </c>
      <c r="O870" s="1">
        <v>4807237.58</v>
      </c>
      <c r="P870" t="s">
        <v>19</v>
      </c>
    </row>
    <row r="871" spans="1:16" x14ac:dyDescent="0.3">
      <c r="A871" t="str">
        <f t="shared" si="13"/>
        <v>301801010</v>
      </c>
      <c r="B871" t="s">
        <v>15</v>
      </c>
      <c r="C871">
        <v>870</v>
      </c>
      <c r="D871" t="s">
        <v>16</v>
      </c>
      <c r="E871">
        <v>226177</v>
      </c>
      <c r="F871">
        <v>2</v>
      </c>
      <c r="G871" t="s">
        <v>17</v>
      </c>
      <c r="H871" t="s">
        <v>18</v>
      </c>
      <c r="J871" s="2">
        <v>45183</v>
      </c>
      <c r="K871" s="2">
        <v>45183</v>
      </c>
      <c r="M871" s="1">
        <v>0</v>
      </c>
      <c r="N871" s="1">
        <v>424</v>
      </c>
      <c r="O871" s="1">
        <v>4807661.58</v>
      </c>
      <c r="P871" t="s">
        <v>19</v>
      </c>
    </row>
    <row r="872" spans="1:16" x14ac:dyDescent="0.3">
      <c r="A872" t="str">
        <f t="shared" si="13"/>
        <v>301801010</v>
      </c>
      <c r="B872" t="s">
        <v>15</v>
      </c>
      <c r="C872">
        <v>871</v>
      </c>
      <c r="D872" t="s">
        <v>16</v>
      </c>
      <c r="E872">
        <v>226178</v>
      </c>
      <c r="F872">
        <v>2</v>
      </c>
      <c r="G872" t="s">
        <v>17</v>
      </c>
      <c r="H872" t="s">
        <v>18</v>
      </c>
      <c r="J872" s="2">
        <v>45183</v>
      </c>
      <c r="K872" s="2">
        <v>45183</v>
      </c>
      <c r="M872" s="1">
        <v>0</v>
      </c>
      <c r="N872" s="1">
        <v>10.26</v>
      </c>
      <c r="O872" s="1">
        <v>4807671.84</v>
      </c>
      <c r="P872" t="s">
        <v>19</v>
      </c>
    </row>
    <row r="873" spans="1:16" x14ac:dyDescent="0.3">
      <c r="A873" t="str">
        <f t="shared" si="13"/>
        <v>301801010</v>
      </c>
      <c r="B873" t="s">
        <v>15</v>
      </c>
      <c r="C873">
        <v>872</v>
      </c>
      <c r="D873" t="s">
        <v>16</v>
      </c>
      <c r="E873">
        <v>226179</v>
      </c>
      <c r="F873">
        <v>2</v>
      </c>
      <c r="G873" t="s">
        <v>17</v>
      </c>
      <c r="H873" t="s">
        <v>18</v>
      </c>
      <c r="J873" s="2">
        <v>45183</v>
      </c>
      <c r="K873" s="2">
        <v>45183</v>
      </c>
      <c r="M873" s="1">
        <v>0</v>
      </c>
      <c r="N873" s="1">
        <v>25062.799999999999</v>
      </c>
      <c r="O873" s="1">
        <v>4832734.6399999997</v>
      </c>
      <c r="P873" t="s">
        <v>19</v>
      </c>
    </row>
    <row r="874" spans="1:16" x14ac:dyDescent="0.3">
      <c r="A874" t="str">
        <f t="shared" si="13"/>
        <v>301801010</v>
      </c>
      <c r="B874" t="s">
        <v>15</v>
      </c>
      <c r="C874">
        <v>873</v>
      </c>
      <c r="D874" t="s">
        <v>16</v>
      </c>
      <c r="E874">
        <v>226180</v>
      </c>
      <c r="F874">
        <v>2</v>
      </c>
      <c r="G874" t="s">
        <v>17</v>
      </c>
      <c r="H874" t="s">
        <v>18</v>
      </c>
      <c r="J874" s="2">
        <v>45183</v>
      </c>
      <c r="K874" s="2">
        <v>45183</v>
      </c>
      <c r="M874" s="1">
        <v>0</v>
      </c>
      <c r="N874" s="1">
        <v>888</v>
      </c>
      <c r="O874" s="1">
        <v>4833622.6399999997</v>
      </c>
      <c r="P874" t="s">
        <v>19</v>
      </c>
    </row>
    <row r="875" spans="1:16" x14ac:dyDescent="0.3">
      <c r="A875" t="str">
        <f t="shared" si="13"/>
        <v>301801010</v>
      </c>
      <c r="B875" t="s">
        <v>15</v>
      </c>
      <c r="C875">
        <v>874</v>
      </c>
      <c r="D875" t="s">
        <v>16</v>
      </c>
      <c r="E875">
        <v>226190</v>
      </c>
      <c r="F875">
        <v>2</v>
      </c>
      <c r="G875" t="s">
        <v>17</v>
      </c>
      <c r="H875" t="s">
        <v>18</v>
      </c>
      <c r="J875" s="2">
        <v>45183</v>
      </c>
      <c r="K875" s="2">
        <v>45183</v>
      </c>
      <c r="M875" s="1">
        <v>0</v>
      </c>
      <c r="N875" s="1">
        <v>1650</v>
      </c>
      <c r="O875" s="1">
        <v>4835272.6399999997</v>
      </c>
      <c r="P875" t="s">
        <v>19</v>
      </c>
    </row>
    <row r="876" spans="1:16" x14ac:dyDescent="0.3">
      <c r="A876" t="str">
        <f t="shared" si="13"/>
        <v>301801010</v>
      </c>
      <c r="B876" t="s">
        <v>15</v>
      </c>
      <c r="C876">
        <v>875</v>
      </c>
      <c r="D876" t="s">
        <v>16</v>
      </c>
      <c r="E876">
        <v>226339</v>
      </c>
      <c r="F876">
        <v>2</v>
      </c>
      <c r="G876" t="s">
        <v>17</v>
      </c>
      <c r="H876" t="s">
        <v>18</v>
      </c>
      <c r="J876" s="2">
        <v>45187</v>
      </c>
      <c r="K876" s="2">
        <v>45187</v>
      </c>
      <c r="M876" s="1">
        <v>0</v>
      </c>
      <c r="N876" s="1">
        <v>979.2</v>
      </c>
      <c r="O876" s="1">
        <v>4836251.84</v>
      </c>
      <c r="P876" t="s">
        <v>19</v>
      </c>
    </row>
    <row r="877" spans="1:16" x14ac:dyDescent="0.3">
      <c r="A877" t="str">
        <f t="shared" si="13"/>
        <v>301801010</v>
      </c>
      <c r="B877" t="s">
        <v>15</v>
      </c>
      <c r="C877">
        <v>876</v>
      </c>
      <c r="D877" t="s">
        <v>16</v>
      </c>
      <c r="E877">
        <v>226340</v>
      </c>
      <c r="F877">
        <v>2</v>
      </c>
      <c r="G877" t="s">
        <v>17</v>
      </c>
      <c r="H877" t="s">
        <v>18</v>
      </c>
      <c r="J877" s="2">
        <v>45187</v>
      </c>
      <c r="K877" s="2">
        <v>45187</v>
      </c>
      <c r="M877" s="1">
        <v>0</v>
      </c>
      <c r="N877" s="1">
        <v>817.2</v>
      </c>
      <c r="O877" s="1">
        <v>4837069.04</v>
      </c>
      <c r="P877" t="s">
        <v>19</v>
      </c>
    </row>
    <row r="878" spans="1:16" x14ac:dyDescent="0.3">
      <c r="A878" t="str">
        <f t="shared" si="13"/>
        <v>301801010</v>
      </c>
      <c r="B878" t="s">
        <v>15</v>
      </c>
      <c r="C878">
        <v>877</v>
      </c>
      <c r="D878" t="s">
        <v>16</v>
      </c>
      <c r="E878">
        <v>226341</v>
      </c>
      <c r="F878">
        <v>2</v>
      </c>
      <c r="G878" t="s">
        <v>17</v>
      </c>
      <c r="H878" t="s">
        <v>18</v>
      </c>
      <c r="J878" s="2">
        <v>45187</v>
      </c>
      <c r="K878" s="2">
        <v>45187</v>
      </c>
      <c r="M878" s="1">
        <v>0</v>
      </c>
      <c r="N878" s="1">
        <v>1528</v>
      </c>
      <c r="O878" s="1">
        <v>4838597.04</v>
      </c>
      <c r="P878" t="s">
        <v>19</v>
      </c>
    </row>
    <row r="879" spans="1:16" x14ac:dyDescent="0.3">
      <c r="A879" t="str">
        <f t="shared" si="13"/>
        <v>301801010</v>
      </c>
      <c r="B879" t="s">
        <v>15</v>
      </c>
      <c r="C879">
        <v>878</v>
      </c>
      <c r="D879" t="s">
        <v>16</v>
      </c>
      <c r="E879">
        <v>226342</v>
      </c>
      <c r="F879">
        <v>2</v>
      </c>
      <c r="G879" t="s">
        <v>17</v>
      </c>
      <c r="H879" t="s">
        <v>18</v>
      </c>
      <c r="J879" s="2">
        <v>45188</v>
      </c>
      <c r="K879" s="2">
        <v>45188</v>
      </c>
      <c r="M879" s="1">
        <v>0</v>
      </c>
      <c r="N879" s="1">
        <v>17878.599999999999</v>
      </c>
      <c r="O879" s="1">
        <v>4856475.6399999997</v>
      </c>
      <c r="P879" t="s">
        <v>19</v>
      </c>
    </row>
    <row r="880" spans="1:16" x14ac:dyDescent="0.3">
      <c r="A880" t="str">
        <f t="shared" si="13"/>
        <v>301801010</v>
      </c>
      <c r="B880" t="s">
        <v>15</v>
      </c>
      <c r="C880">
        <v>879</v>
      </c>
      <c r="D880" t="s">
        <v>16</v>
      </c>
      <c r="E880">
        <v>226343</v>
      </c>
      <c r="F880">
        <v>2</v>
      </c>
      <c r="G880" t="s">
        <v>17</v>
      </c>
      <c r="H880" t="s">
        <v>18</v>
      </c>
      <c r="J880" s="2">
        <v>45188</v>
      </c>
      <c r="K880" s="2">
        <v>45188</v>
      </c>
      <c r="M880" s="1">
        <v>0</v>
      </c>
      <c r="N880" s="1">
        <v>817.2</v>
      </c>
      <c r="O880" s="1">
        <v>4857292.84</v>
      </c>
      <c r="P880" t="s">
        <v>19</v>
      </c>
    </row>
    <row r="881" spans="1:16" x14ac:dyDescent="0.3">
      <c r="A881" t="str">
        <f t="shared" si="13"/>
        <v>301801010</v>
      </c>
      <c r="B881" t="s">
        <v>15</v>
      </c>
      <c r="C881">
        <v>880</v>
      </c>
      <c r="D881" t="s">
        <v>16</v>
      </c>
      <c r="E881">
        <v>226344</v>
      </c>
      <c r="F881">
        <v>2</v>
      </c>
      <c r="G881" t="s">
        <v>17</v>
      </c>
      <c r="H881" t="s">
        <v>18</v>
      </c>
      <c r="J881" s="2">
        <v>45188</v>
      </c>
      <c r="K881" s="2">
        <v>45188</v>
      </c>
      <c r="M881" s="1">
        <v>0</v>
      </c>
      <c r="N881" s="1">
        <v>7969.6</v>
      </c>
      <c r="O881" s="1">
        <v>4865262.4400000004</v>
      </c>
      <c r="P881" t="s">
        <v>19</v>
      </c>
    </row>
    <row r="882" spans="1:16" x14ac:dyDescent="0.3">
      <c r="A882" t="str">
        <f t="shared" si="13"/>
        <v>301801010</v>
      </c>
      <c r="B882" t="s">
        <v>15</v>
      </c>
      <c r="C882">
        <v>881</v>
      </c>
      <c r="D882" t="s">
        <v>16</v>
      </c>
      <c r="E882">
        <v>226345</v>
      </c>
      <c r="F882">
        <v>2</v>
      </c>
      <c r="G882" t="s">
        <v>17</v>
      </c>
      <c r="H882" t="s">
        <v>18</v>
      </c>
      <c r="J882" s="2">
        <v>45188</v>
      </c>
      <c r="K882" s="2">
        <v>45188</v>
      </c>
      <c r="M882" s="1">
        <v>0</v>
      </c>
      <c r="N882" s="1">
        <v>10818.08</v>
      </c>
      <c r="O882" s="1">
        <v>4876080.5199999996</v>
      </c>
      <c r="P882" t="s">
        <v>19</v>
      </c>
    </row>
    <row r="883" spans="1:16" x14ac:dyDescent="0.3">
      <c r="A883" t="str">
        <f t="shared" si="13"/>
        <v>301801010</v>
      </c>
      <c r="B883" t="s">
        <v>15</v>
      </c>
      <c r="C883">
        <v>882</v>
      </c>
      <c r="D883" t="s">
        <v>16</v>
      </c>
      <c r="E883">
        <v>226346</v>
      </c>
      <c r="F883">
        <v>2</v>
      </c>
      <c r="G883" t="s">
        <v>17</v>
      </c>
      <c r="H883" t="s">
        <v>18</v>
      </c>
      <c r="J883" s="2">
        <v>45188</v>
      </c>
      <c r="K883" s="2">
        <v>45188</v>
      </c>
      <c r="M883" s="1">
        <v>0</v>
      </c>
      <c r="N883" s="1">
        <v>979.2</v>
      </c>
      <c r="O883" s="1">
        <v>4877059.72</v>
      </c>
      <c r="P883" t="s">
        <v>19</v>
      </c>
    </row>
    <row r="884" spans="1:16" x14ac:dyDescent="0.3">
      <c r="A884" t="str">
        <f t="shared" si="13"/>
        <v>301801010</v>
      </c>
      <c r="B884" t="s">
        <v>15</v>
      </c>
      <c r="C884">
        <v>883</v>
      </c>
      <c r="D884" t="s">
        <v>16</v>
      </c>
      <c r="E884">
        <v>226347</v>
      </c>
      <c r="F884">
        <v>2</v>
      </c>
      <c r="G884" t="s">
        <v>17</v>
      </c>
      <c r="H884" t="s">
        <v>18</v>
      </c>
      <c r="J884" s="2">
        <v>45188</v>
      </c>
      <c r="K884" s="2">
        <v>45188</v>
      </c>
      <c r="M884" s="1">
        <v>0</v>
      </c>
      <c r="N884" s="1">
        <v>1599.2</v>
      </c>
      <c r="O884" s="1">
        <v>4878658.92</v>
      </c>
      <c r="P884" t="s">
        <v>19</v>
      </c>
    </row>
    <row r="885" spans="1:16" x14ac:dyDescent="0.3">
      <c r="A885" t="str">
        <f t="shared" si="13"/>
        <v>301801010</v>
      </c>
      <c r="B885" t="s">
        <v>15</v>
      </c>
      <c r="C885">
        <v>884</v>
      </c>
      <c r="D885" t="s">
        <v>16</v>
      </c>
      <c r="E885">
        <v>226348</v>
      </c>
      <c r="F885">
        <v>2</v>
      </c>
      <c r="G885" t="s">
        <v>17</v>
      </c>
      <c r="H885" t="s">
        <v>18</v>
      </c>
      <c r="J885" s="2">
        <v>45188</v>
      </c>
      <c r="K885" s="2">
        <v>45188</v>
      </c>
      <c r="M885" s="1">
        <v>0</v>
      </c>
      <c r="N885" s="1">
        <v>10176</v>
      </c>
      <c r="O885" s="1">
        <v>4888834.92</v>
      </c>
      <c r="P885" t="s">
        <v>19</v>
      </c>
    </row>
    <row r="886" spans="1:16" x14ac:dyDescent="0.3">
      <c r="A886" t="str">
        <f t="shared" si="13"/>
        <v>301801010</v>
      </c>
      <c r="B886" t="s">
        <v>15</v>
      </c>
      <c r="C886">
        <v>885</v>
      </c>
      <c r="D886" t="s">
        <v>16</v>
      </c>
      <c r="E886">
        <v>226349</v>
      </c>
      <c r="F886">
        <v>2</v>
      </c>
      <c r="G886" t="s">
        <v>17</v>
      </c>
      <c r="H886" t="s">
        <v>18</v>
      </c>
      <c r="J886" s="2">
        <v>45188</v>
      </c>
      <c r="K886" s="2">
        <v>45188</v>
      </c>
      <c r="M886" s="1">
        <v>0</v>
      </c>
      <c r="N886" s="1">
        <v>2869.6</v>
      </c>
      <c r="O886" s="1">
        <v>4891704.5199999996</v>
      </c>
      <c r="P886" t="s">
        <v>19</v>
      </c>
    </row>
    <row r="887" spans="1:16" x14ac:dyDescent="0.3">
      <c r="A887" t="str">
        <f t="shared" si="13"/>
        <v>301801010</v>
      </c>
      <c r="B887" t="s">
        <v>15</v>
      </c>
      <c r="C887">
        <v>886</v>
      </c>
      <c r="D887" t="s">
        <v>16</v>
      </c>
      <c r="E887">
        <v>226350</v>
      </c>
      <c r="F887">
        <v>2</v>
      </c>
      <c r="G887" t="s">
        <v>17</v>
      </c>
      <c r="H887" t="s">
        <v>18</v>
      </c>
      <c r="J887" s="2">
        <v>45188</v>
      </c>
      <c r="K887" s="2">
        <v>45188</v>
      </c>
      <c r="M887" s="1">
        <v>0</v>
      </c>
      <c r="N887" s="1">
        <v>9888</v>
      </c>
      <c r="O887" s="1">
        <v>4901592.5199999996</v>
      </c>
      <c r="P887" t="s">
        <v>19</v>
      </c>
    </row>
    <row r="888" spans="1:16" x14ac:dyDescent="0.3">
      <c r="A888" t="str">
        <f t="shared" si="13"/>
        <v>301801010</v>
      </c>
      <c r="B888" t="s">
        <v>15</v>
      </c>
      <c r="C888">
        <v>887</v>
      </c>
      <c r="D888" t="s">
        <v>16</v>
      </c>
      <c r="E888">
        <v>226351</v>
      </c>
      <c r="F888">
        <v>2</v>
      </c>
      <c r="G888" t="s">
        <v>17</v>
      </c>
      <c r="H888" t="s">
        <v>18</v>
      </c>
      <c r="J888" s="2">
        <v>45188</v>
      </c>
      <c r="K888" s="2">
        <v>45188</v>
      </c>
      <c r="M888" s="1">
        <v>0</v>
      </c>
      <c r="N888" s="1">
        <v>2292</v>
      </c>
      <c r="O888" s="1">
        <v>4903884.5199999996</v>
      </c>
      <c r="P888" t="s">
        <v>19</v>
      </c>
    </row>
    <row r="889" spans="1:16" x14ac:dyDescent="0.3">
      <c r="A889" t="str">
        <f t="shared" si="13"/>
        <v>301801010</v>
      </c>
      <c r="B889" t="s">
        <v>15</v>
      </c>
      <c r="C889">
        <v>888</v>
      </c>
      <c r="D889" t="s">
        <v>16</v>
      </c>
      <c r="E889">
        <v>226352</v>
      </c>
      <c r="F889">
        <v>2</v>
      </c>
      <c r="G889" t="s">
        <v>17</v>
      </c>
      <c r="H889" t="s">
        <v>18</v>
      </c>
      <c r="J889" s="2">
        <v>45188</v>
      </c>
      <c r="K889" s="2">
        <v>45188</v>
      </c>
      <c r="M889" s="1">
        <v>0</v>
      </c>
      <c r="N889" s="1">
        <v>3528</v>
      </c>
      <c r="O889" s="1">
        <v>4907412.5199999996</v>
      </c>
      <c r="P889" t="s">
        <v>19</v>
      </c>
    </row>
    <row r="890" spans="1:16" x14ac:dyDescent="0.3">
      <c r="A890" t="str">
        <f t="shared" si="13"/>
        <v>301801010</v>
      </c>
      <c r="B890" t="s">
        <v>15</v>
      </c>
      <c r="C890">
        <v>889</v>
      </c>
      <c r="D890" t="s">
        <v>16</v>
      </c>
      <c r="E890">
        <v>226353</v>
      </c>
      <c r="F890">
        <v>2</v>
      </c>
      <c r="G890" t="s">
        <v>17</v>
      </c>
      <c r="H890" t="s">
        <v>18</v>
      </c>
      <c r="J890" s="2">
        <v>45188</v>
      </c>
      <c r="K890" s="2">
        <v>45188</v>
      </c>
      <c r="M890" s="1">
        <v>0</v>
      </c>
      <c r="N890" s="1">
        <v>1705.2</v>
      </c>
      <c r="O890" s="1">
        <v>4909117.72</v>
      </c>
      <c r="P890" t="s">
        <v>19</v>
      </c>
    </row>
    <row r="891" spans="1:16" x14ac:dyDescent="0.3">
      <c r="A891" t="str">
        <f t="shared" si="13"/>
        <v>301801010</v>
      </c>
      <c r="B891" t="s">
        <v>15</v>
      </c>
      <c r="C891">
        <v>890</v>
      </c>
      <c r="D891" t="s">
        <v>16</v>
      </c>
      <c r="E891">
        <v>226354</v>
      </c>
      <c r="F891">
        <v>2</v>
      </c>
      <c r="G891" t="s">
        <v>17</v>
      </c>
      <c r="H891" t="s">
        <v>18</v>
      </c>
      <c r="J891" s="2">
        <v>45188</v>
      </c>
      <c r="K891" s="2">
        <v>45188</v>
      </c>
      <c r="M891" s="1">
        <v>0</v>
      </c>
      <c r="N891" s="1">
        <v>3255</v>
      </c>
      <c r="O891" s="1">
        <v>4912372.72</v>
      </c>
      <c r="P891" t="s">
        <v>19</v>
      </c>
    </row>
    <row r="892" spans="1:16" x14ac:dyDescent="0.3">
      <c r="A892" t="str">
        <f t="shared" si="13"/>
        <v>301801010</v>
      </c>
      <c r="B892" t="s">
        <v>15</v>
      </c>
      <c r="C892">
        <v>891</v>
      </c>
      <c r="D892" t="s">
        <v>16</v>
      </c>
      <c r="E892">
        <v>226355</v>
      </c>
      <c r="F892">
        <v>2</v>
      </c>
      <c r="G892" t="s">
        <v>17</v>
      </c>
      <c r="H892" t="s">
        <v>18</v>
      </c>
      <c r="J892" s="2">
        <v>45188</v>
      </c>
      <c r="K892" s="2">
        <v>45188</v>
      </c>
      <c r="M892" s="1">
        <v>0</v>
      </c>
      <c r="N892" s="1">
        <v>820</v>
      </c>
      <c r="O892" s="1">
        <v>4913192.72</v>
      </c>
      <c r="P892" t="s">
        <v>19</v>
      </c>
    </row>
    <row r="893" spans="1:16" x14ac:dyDescent="0.3">
      <c r="A893" t="str">
        <f t="shared" si="13"/>
        <v>301801010</v>
      </c>
      <c r="B893" t="s">
        <v>15</v>
      </c>
      <c r="C893">
        <v>892</v>
      </c>
      <c r="D893" t="s">
        <v>16</v>
      </c>
      <c r="E893">
        <v>226356</v>
      </c>
      <c r="F893">
        <v>2</v>
      </c>
      <c r="G893" t="s">
        <v>17</v>
      </c>
      <c r="H893" t="s">
        <v>18</v>
      </c>
      <c r="J893" s="2">
        <v>45188</v>
      </c>
      <c r="K893" s="2">
        <v>45188</v>
      </c>
      <c r="M893" s="1">
        <v>0</v>
      </c>
      <c r="N893" s="1">
        <v>3002</v>
      </c>
      <c r="O893" s="1">
        <v>4916194.72</v>
      </c>
      <c r="P893" t="s">
        <v>19</v>
      </c>
    </row>
    <row r="894" spans="1:16" x14ac:dyDescent="0.3">
      <c r="A894" t="str">
        <f t="shared" si="13"/>
        <v>301801010</v>
      </c>
      <c r="B894" t="s">
        <v>15</v>
      </c>
      <c r="C894">
        <v>893</v>
      </c>
      <c r="D894" t="s">
        <v>16</v>
      </c>
      <c r="E894">
        <v>226357</v>
      </c>
      <c r="F894">
        <v>2</v>
      </c>
      <c r="G894" t="s">
        <v>17</v>
      </c>
      <c r="H894" t="s">
        <v>18</v>
      </c>
      <c r="J894" s="2">
        <v>45188</v>
      </c>
      <c r="K894" s="2">
        <v>45188</v>
      </c>
      <c r="M894" s="1">
        <v>0</v>
      </c>
      <c r="N894" s="1">
        <v>9319.2000000000007</v>
      </c>
      <c r="O894" s="1">
        <v>4925513.92</v>
      </c>
      <c r="P894" t="s">
        <v>19</v>
      </c>
    </row>
    <row r="895" spans="1:16" x14ac:dyDescent="0.3">
      <c r="A895" t="str">
        <f t="shared" si="13"/>
        <v>301801010</v>
      </c>
      <c r="B895" t="s">
        <v>15</v>
      </c>
      <c r="C895">
        <v>894</v>
      </c>
      <c r="D895" t="s">
        <v>16</v>
      </c>
      <c r="E895">
        <v>226462</v>
      </c>
      <c r="F895">
        <v>2</v>
      </c>
      <c r="G895" t="s">
        <v>17</v>
      </c>
      <c r="H895" t="s">
        <v>18</v>
      </c>
      <c r="J895" s="2">
        <v>45190</v>
      </c>
      <c r="K895" s="2">
        <v>45190</v>
      </c>
      <c r="M895" s="1">
        <v>0</v>
      </c>
      <c r="N895" s="1">
        <v>2737</v>
      </c>
      <c r="O895" s="1">
        <v>4928250.92</v>
      </c>
      <c r="P895" t="s">
        <v>19</v>
      </c>
    </row>
    <row r="896" spans="1:16" x14ac:dyDescent="0.3">
      <c r="A896" t="str">
        <f t="shared" si="13"/>
        <v>301801010</v>
      </c>
      <c r="B896" t="s">
        <v>15</v>
      </c>
      <c r="C896">
        <v>895</v>
      </c>
      <c r="D896" t="s">
        <v>16</v>
      </c>
      <c r="E896">
        <v>226463</v>
      </c>
      <c r="F896">
        <v>2</v>
      </c>
      <c r="G896" t="s">
        <v>17</v>
      </c>
      <c r="H896" t="s">
        <v>18</v>
      </c>
      <c r="J896" s="2">
        <v>45190</v>
      </c>
      <c r="K896" s="2">
        <v>45190</v>
      </c>
      <c r="M896" s="1">
        <v>0</v>
      </c>
      <c r="N896" s="1">
        <v>850</v>
      </c>
      <c r="O896" s="1">
        <v>4929100.92</v>
      </c>
      <c r="P896" t="s">
        <v>19</v>
      </c>
    </row>
    <row r="897" spans="1:16" x14ac:dyDescent="0.3">
      <c r="A897" t="str">
        <f t="shared" si="13"/>
        <v>301801010</v>
      </c>
      <c r="B897" t="s">
        <v>15</v>
      </c>
      <c r="C897">
        <v>896</v>
      </c>
      <c r="D897" t="s">
        <v>16</v>
      </c>
      <c r="E897">
        <v>226472</v>
      </c>
      <c r="F897">
        <v>2</v>
      </c>
      <c r="G897" t="s">
        <v>17</v>
      </c>
      <c r="H897" t="s">
        <v>18</v>
      </c>
      <c r="J897" s="2">
        <v>45190</v>
      </c>
      <c r="K897" s="2">
        <v>45190</v>
      </c>
      <c r="M897" s="1">
        <v>0</v>
      </c>
      <c r="N897" s="1">
        <v>2292</v>
      </c>
      <c r="O897" s="1">
        <v>4931392.92</v>
      </c>
      <c r="P897" t="s">
        <v>19</v>
      </c>
    </row>
    <row r="898" spans="1:16" x14ac:dyDescent="0.3">
      <c r="A898" t="str">
        <f t="shared" ref="A898:A961" si="14">"301801010"</f>
        <v>301801010</v>
      </c>
      <c r="B898" t="s">
        <v>15</v>
      </c>
      <c r="C898">
        <v>897</v>
      </c>
      <c r="D898" t="s">
        <v>16</v>
      </c>
      <c r="E898">
        <v>226475</v>
      </c>
      <c r="F898">
        <v>2</v>
      </c>
      <c r="G898" t="s">
        <v>17</v>
      </c>
      <c r="H898" t="s">
        <v>18</v>
      </c>
      <c r="J898" s="2">
        <v>45190</v>
      </c>
      <c r="K898" s="2">
        <v>45190</v>
      </c>
      <c r="M898" s="1">
        <v>0</v>
      </c>
      <c r="N898" s="1">
        <v>4202</v>
      </c>
      <c r="O898" s="1">
        <v>4935594.92</v>
      </c>
      <c r="P898" t="s">
        <v>19</v>
      </c>
    </row>
    <row r="899" spans="1:16" x14ac:dyDescent="0.3">
      <c r="A899" t="str">
        <f t="shared" si="14"/>
        <v>301801010</v>
      </c>
      <c r="B899" t="s">
        <v>15</v>
      </c>
      <c r="C899">
        <v>898</v>
      </c>
      <c r="D899" t="s">
        <v>16</v>
      </c>
      <c r="E899">
        <v>226476</v>
      </c>
      <c r="F899">
        <v>2</v>
      </c>
      <c r="G899" t="s">
        <v>17</v>
      </c>
      <c r="H899" t="s">
        <v>18</v>
      </c>
      <c r="J899" s="2">
        <v>45190</v>
      </c>
      <c r="K899" s="2">
        <v>45190</v>
      </c>
      <c r="M899" s="1">
        <v>0</v>
      </c>
      <c r="N899" s="1">
        <v>1876.8</v>
      </c>
      <c r="O899" s="1">
        <v>4937471.72</v>
      </c>
      <c r="P899" t="s">
        <v>19</v>
      </c>
    </row>
    <row r="900" spans="1:16" x14ac:dyDescent="0.3">
      <c r="A900" t="str">
        <f t="shared" si="14"/>
        <v>301801010</v>
      </c>
      <c r="B900" t="s">
        <v>15</v>
      </c>
      <c r="C900">
        <v>899</v>
      </c>
      <c r="D900" t="s">
        <v>16</v>
      </c>
      <c r="E900">
        <v>226477</v>
      </c>
      <c r="F900">
        <v>2</v>
      </c>
      <c r="G900" t="s">
        <v>17</v>
      </c>
      <c r="H900" t="s">
        <v>18</v>
      </c>
      <c r="J900" s="2">
        <v>45190</v>
      </c>
      <c r="K900" s="2">
        <v>45190</v>
      </c>
      <c r="M900" s="1">
        <v>0</v>
      </c>
      <c r="N900" s="1">
        <v>217.6</v>
      </c>
      <c r="O900" s="1">
        <v>4937689.32</v>
      </c>
      <c r="P900" t="s">
        <v>19</v>
      </c>
    </row>
    <row r="901" spans="1:16" x14ac:dyDescent="0.3">
      <c r="A901" t="str">
        <f t="shared" si="14"/>
        <v>301801010</v>
      </c>
      <c r="B901" t="s">
        <v>15</v>
      </c>
      <c r="C901">
        <v>900</v>
      </c>
      <c r="D901" t="s">
        <v>16</v>
      </c>
      <c r="E901">
        <v>226478</v>
      </c>
      <c r="F901">
        <v>2</v>
      </c>
      <c r="G901" t="s">
        <v>17</v>
      </c>
      <c r="H901" t="s">
        <v>18</v>
      </c>
      <c r="J901" s="2">
        <v>45190</v>
      </c>
      <c r="K901" s="2">
        <v>45190</v>
      </c>
      <c r="M901" s="1">
        <v>0</v>
      </c>
      <c r="N901" s="1">
        <v>6286.72</v>
      </c>
      <c r="O901" s="1">
        <v>4943976.04</v>
      </c>
      <c r="P901" t="s">
        <v>19</v>
      </c>
    </row>
    <row r="902" spans="1:16" x14ac:dyDescent="0.3">
      <c r="A902" t="str">
        <f t="shared" si="14"/>
        <v>301801010</v>
      </c>
      <c r="B902" t="s">
        <v>15</v>
      </c>
      <c r="C902">
        <v>901</v>
      </c>
      <c r="D902" t="s">
        <v>16</v>
      </c>
      <c r="E902">
        <v>226479</v>
      </c>
      <c r="F902">
        <v>2</v>
      </c>
      <c r="G902" t="s">
        <v>17</v>
      </c>
      <c r="H902" t="s">
        <v>18</v>
      </c>
      <c r="J902" s="2">
        <v>45190</v>
      </c>
      <c r="K902" s="2">
        <v>45190</v>
      </c>
      <c r="M902" s="1">
        <v>0</v>
      </c>
      <c r="N902" s="1">
        <v>902</v>
      </c>
      <c r="O902" s="1">
        <v>4944878.04</v>
      </c>
      <c r="P902" t="s">
        <v>19</v>
      </c>
    </row>
    <row r="903" spans="1:16" x14ac:dyDescent="0.3">
      <c r="A903" t="str">
        <f t="shared" si="14"/>
        <v>301801010</v>
      </c>
      <c r="B903" t="s">
        <v>15</v>
      </c>
      <c r="C903">
        <v>902</v>
      </c>
      <c r="D903" t="s">
        <v>16</v>
      </c>
      <c r="E903">
        <v>226480</v>
      </c>
      <c r="F903">
        <v>2</v>
      </c>
      <c r="G903" t="s">
        <v>17</v>
      </c>
      <c r="H903" t="s">
        <v>18</v>
      </c>
      <c r="J903" s="2">
        <v>45190</v>
      </c>
      <c r="K903" s="2">
        <v>45190</v>
      </c>
      <c r="M903" s="1">
        <v>0</v>
      </c>
      <c r="N903" s="1">
        <v>2005.5</v>
      </c>
      <c r="O903" s="1">
        <v>4946883.54</v>
      </c>
      <c r="P903" t="s">
        <v>19</v>
      </c>
    </row>
    <row r="904" spans="1:16" x14ac:dyDescent="0.3">
      <c r="A904" t="str">
        <f t="shared" si="14"/>
        <v>301801010</v>
      </c>
      <c r="B904" t="s">
        <v>15</v>
      </c>
      <c r="C904">
        <v>903</v>
      </c>
      <c r="D904" t="s">
        <v>16</v>
      </c>
      <c r="E904">
        <v>226481</v>
      </c>
      <c r="F904">
        <v>2</v>
      </c>
      <c r="G904" t="s">
        <v>17</v>
      </c>
      <c r="H904" t="s">
        <v>18</v>
      </c>
      <c r="J904" s="2">
        <v>45190</v>
      </c>
      <c r="K904" s="2">
        <v>45190</v>
      </c>
      <c r="M904" s="1">
        <v>0</v>
      </c>
      <c r="N904" s="1">
        <v>979.2</v>
      </c>
      <c r="O904" s="1">
        <v>4947862.74</v>
      </c>
      <c r="P904" t="s">
        <v>19</v>
      </c>
    </row>
    <row r="905" spans="1:16" x14ac:dyDescent="0.3">
      <c r="A905" t="str">
        <f t="shared" si="14"/>
        <v>301801010</v>
      </c>
      <c r="B905" t="s">
        <v>15</v>
      </c>
      <c r="C905">
        <v>904</v>
      </c>
      <c r="D905" t="s">
        <v>16</v>
      </c>
      <c r="E905">
        <v>226482</v>
      </c>
      <c r="F905">
        <v>2</v>
      </c>
      <c r="G905" t="s">
        <v>17</v>
      </c>
      <c r="H905" t="s">
        <v>18</v>
      </c>
      <c r="J905" s="2">
        <v>45190</v>
      </c>
      <c r="K905" s="2">
        <v>45190</v>
      </c>
      <c r="M905" s="1">
        <v>0</v>
      </c>
      <c r="N905" s="1">
        <v>764</v>
      </c>
      <c r="O905" s="1">
        <v>4948626.74</v>
      </c>
      <c r="P905" t="s">
        <v>19</v>
      </c>
    </row>
    <row r="906" spans="1:16" x14ac:dyDescent="0.3">
      <c r="A906" t="str">
        <f t="shared" si="14"/>
        <v>301801010</v>
      </c>
      <c r="B906" t="s">
        <v>15</v>
      </c>
      <c r="C906">
        <v>905</v>
      </c>
      <c r="D906" t="s">
        <v>16</v>
      </c>
      <c r="E906">
        <v>226483</v>
      </c>
      <c r="F906">
        <v>2</v>
      </c>
      <c r="G906" t="s">
        <v>17</v>
      </c>
      <c r="H906" t="s">
        <v>18</v>
      </c>
      <c r="J906" s="2">
        <v>45190</v>
      </c>
      <c r="K906" s="2">
        <v>45190</v>
      </c>
      <c r="M906" s="1">
        <v>0</v>
      </c>
      <c r="N906" s="1">
        <v>20.52</v>
      </c>
      <c r="O906" s="1">
        <v>4948647.26</v>
      </c>
      <c r="P906" t="s">
        <v>19</v>
      </c>
    </row>
    <row r="907" spans="1:16" x14ac:dyDescent="0.3">
      <c r="A907" t="str">
        <f t="shared" si="14"/>
        <v>301801010</v>
      </c>
      <c r="B907" t="s">
        <v>15</v>
      </c>
      <c r="C907">
        <v>906</v>
      </c>
      <c r="D907" t="s">
        <v>16</v>
      </c>
      <c r="E907">
        <v>226484</v>
      </c>
      <c r="F907">
        <v>2</v>
      </c>
      <c r="G907" t="s">
        <v>17</v>
      </c>
      <c r="H907" t="s">
        <v>18</v>
      </c>
      <c r="J907" s="2">
        <v>45190</v>
      </c>
      <c r="K907" s="2">
        <v>45190</v>
      </c>
      <c r="M907" s="1">
        <v>0</v>
      </c>
      <c r="N907" s="1">
        <v>17050.099999999999</v>
      </c>
      <c r="O907" s="1">
        <v>4965697.3600000003</v>
      </c>
      <c r="P907" t="s">
        <v>19</v>
      </c>
    </row>
    <row r="908" spans="1:16" x14ac:dyDescent="0.3">
      <c r="A908" t="str">
        <f t="shared" si="14"/>
        <v>301801010</v>
      </c>
      <c r="B908" t="s">
        <v>15</v>
      </c>
      <c r="C908">
        <v>907</v>
      </c>
      <c r="D908" t="s">
        <v>16</v>
      </c>
      <c r="E908">
        <v>226486</v>
      </c>
      <c r="F908">
        <v>2</v>
      </c>
      <c r="G908" t="s">
        <v>17</v>
      </c>
      <c r="H908" t="s">
        <v>18</v>
      </c>
      <c r="J908" s="2">
        <v>45191</v>
      </c>
      <c r="K908" s="2">
        <v>45191</v>
      </c>
      <c r="M908" s="1">
        <v>0</v>
      </c>
      <c r="N908" s="1">
        <v>30212.799999999999</v>
      </c>
      <c r="O908" s="1">
        <v>4995910.16</v>
      </c>
      <c r="P908" t="s">
        <v>19</v>
      </c>
    </row>
    <row r="909" spans="1:16" x14ac:dyDescent="0.3">
      <c r="A909" t="str">
        <f t="shared" si="14"/>
        <v>301801010</v>
      </c>
      <c r="B909" t="s">
        <v>15</v>
      </c>
      <c r="C909">
        <v>908</v>
      </c>
      <c r="D909" t="s">
        <v>16</v>
      </c>
      <c r="E909">
        <v>226487</v>
      </c>
      <c r="F909">
        <v>2</v>
      </c>
      <c r="G909" t="s">
        <v>17</v>
      </c>
      <c r="H909" t="s">
        <v>18</v>
      </c>
      <c r="J909" s="2">
        <v>45191</v>
      </c>
      <c r="K909" s="2">
        <v>45191</v>
      </c>
      <c r="M909" s="1">
        <v>0</v>
      </c>
      <c r="N909" s="1">
        <v>3922</v>
      </c>
      <c r="O909" s="1">
        <v>4999832.16</v>
      </c>
      <c r="P909" t="s">
        <v>19</v>
      </c>
    </row>
    <row r="910" spans="1:16" x14ac:dyDescent="0.3">
      <c r="A910" t="str">
        <f t="shared" si="14"/>
        <v>301801010</v>
      </c>
      <c r="B910" t="s">
        <v>15</v>
      </c>
      <c r="C910">
        <v>909</v>
      </c>
      <c r="D910" t="s">
        <v>16</v>
      </c>
      <c r="E910">
        <v>226488</v>
      </c>
      <c r="F910">
        <v>2</v>
      </c>
      <c r="G910" t="s">
        <v>17</v>
      </c>
      <c r="H910" t="s">
        <v>18</v>
      </c>
      <c r="J910" s="2">
        <v>45191</v>
      </c>
      <c r="K910" s="2">
        <v>45191</v>
      </c>
      <c r="M910" s="1">
        <v>0</v>
      </c>
      <c r="N910" s="1">
        <v>8476.24</v>
      </c>
      <c r="O910" s="1">
        <v>5008308.4000000004</v>
      </c>
      <c r="P910" t="s">
        <v>19</v>
      </c>
    </row>
    <row r="911" spans="1:16" x14ac:dyDescent="0.3">
      <c r="A911" t="str">
        <f t="shared" si="14"/>
        <v>301801010</v>
      </c>
      <c r="B911" t="s">
        <v>15</v>
      </c>
      <c r="C911">
        <v>910</v>
      </c>
      <c r="D911" t="s">
        <v>16</v>
      </c>
      <c r="E911">
        <v>226489</v>
      </c>
      <c r="F911">
        <v>2</v>
      </c>
      <c r="G911" t="s">
        <v>17</v>
      </c>
      <c r="H911" t="s">
        <v>18</v>
      </c>
      <c r="J911" s="2">
        <v>45191</v>
      </c>
      <c r="K911" s="2">
        <v>45191</v>
      </c>
      <c r="M911" s="1">
        <v>0</v>
      </c>
      <c r="N911" s="1">
        <v>26758.799999999999</v>
      </c>
      <c r="O911" s="1">
        <v>5035067.2</v>
      </c>
      <c r="P911" t="s">
        <v>19</v>
      </c>
    </row>
    <row r="912" spans="1:16" x14ac:dyDescent="0.3">
      <c r="A912" t="str">
        <f t="shared" si="14"/>
        <v>301801010</v>
      </c>
      <c r="B912" t="s">
        <v>15</v>
      </c>
      <c r="C912">
        <v>911</v>
      </c>
      <c r="D912" t="s">
        <v>16</v>
      </c>
      <c r="E912">
        <v>226491</v>
      </c>
      <c r="F912">
        <v>2</v>
      </c>
      <c r="G912" t="s">
        <v>17</v>
      </c>
      <c r="H912" t="s">
        <v>18</v>
      </c>
      <c r="J912" s="2">
        <v>45191</v>
      </c>
      <c r="K912" s="2">
        <v>45191</v>
      </c>
      <c r="M912" s="1">
        <v>0</v>
      </c>
      <c r="N912" s="1">
        <v>3162.4</v>
      </c>
      <c r="O912" s="1">
        <v>5038229.5999999996</v>
      </c>
      <c r="P912" t="s">
        <v>19</v>
      </c>
    </row>
    <row r="913" spans="1:16" x14ac:dyDescent="0.3">
      <c r="A913" t="str">
        <f t="shared" si="14"/>
        <v>301801010</v>
      </c>
      <c r="B913" t="s">
        <v>15</v>
      </c>
      <c r="C913">
        <v>912</v>
      </c>
      <c r="D913" t="s">
        <v>16</v>
      </c>
      <c r="E913">
        <v>226492</v>
      </c>
      <c r="F913">
        <v>2</v>
      </c>
      <c r="G913" t="s">
        <v>17</v>
      </c>
      <c r="H913" t="s">
        <v>18</v>
      </c>
      <c r="J913" s="2">
        <v>45191</v>
      </c>
      <c r="K913" s="2">
        <v>45191</v>
      </c>
      <c r="M913" s="1">
        <v>0</v>
      </c>
      <c r="N913" s="1">
        <v>4480</v>
      </c>
      <c r="O913" s="1">
        <v>5042709.5999999996</v>
      </c>
      <c r="P913" t="s">
        <v>19</v>
      </c>
    </row>
    <row r="914" spans="1:16" x14ac:dyDescent="0.3">
      <c r="A914" t="str">
        <f t="shared" si="14"/>
        <v>301801010</v>
      </c>
      <c r="B914" t="s">
        <v>15</v>
      </c>
      <c r="C914">
        <v>913</v>
      </c>
      <c r="D914" t="s">
        <v>16</v>
      </c>
      <c r="E914">
        <v>226501</v>
      </c>
      <c r="F914">
        <v>2</v>
      </c>
      <c r="G914" t="s">
        <v>17</v>
      </c>
      <c r="H914" t="s">
        <v>18</v>
      </c>
      <c r="J914" s="2">
        <v>45191</v>
      </c>
      <c r="K914" s="2">
        <v>45191</v>
      </c>
      <c r="M914" s="1">
        <v>0</v>
      </c>
      <c r="N914" s="1">
        <v>979.2</v>
      </c>
      <c r="O914" s="1">
        <v>5043688.8</v>
      </c>
      <c r="P914" t="s">
        <v>19</v>
      </c>
    </row>
    <row r="915" spans="1:16" x14ac:dyDescent="0.3">
      <c r="A915" t="str">
        <f t="shared" si="14"/>
        <v>301801010</v>
      </c>
      <c r="B915" t="s">
        <v>15</v>
      </c>
      <c r="C915">
        <v>914</v>
      </c>
      <c r="D915" t="s">
        <v>16</v>
      </c>
      <c r="E915">
        <v>226502</v>
      </c>
      <c r="F915">
        <v>2</v>
      </c>
      <c r="G915" t="s">
        <v>17</v>
      </c>
      <c r="H915" t="s">
        <v>18</v>
      </c>
      <c r="J915" s="2">
        <v>45191</v>
      </c>
      <c r="K915" s="2">
        <v>45191</v>
      </c>
      <c r="M915" s="1">
        <v>0</v>
      </c>
      <c r="N915" s="1">
        <v>3674</v>
      </c>
      <c r="O915" s="1">
        <v>5047362.8</v>
      </c>
      <c r="P915" t="s">
        <v>19</v>
      </c>
    </row>
    <row r="916" spans="1:16" x14ac:dyDescent="0.3">
      <c r="A916" t="str">
        <f t="shared" si="14"/>
        <v>301801010</v>
      </c>
      <c r="B916" t="s">
        <v>15</v>
      </c>
      <c r="C916">
        <v>915</v>
      </c>
      <c r="D916" t="s">
        <v>16</v>
      </c>
      <c r="E916">
        <v>226507</v>
      </c>
      <c r="F916">
        <v>2</v>
      </c>
      <c r="G916" t="s">
        <v>17</v>
      </c>
      <c r="H916" t="s">
        <v>18</v>
      </c>
      <c r="J916" s="2">
        <v>45194</v>
      </c>
      <c r="K916" s="2">
        <v>45194</v>
      </c>
      <c r="M916" s="1">
        <v>0</v>
      </c>
      <c r="N916" s="1">
        <v>2292</v>
      </c>
      <c r="O916" s="1">
        <v>5049654.8</v>
      </c>
      <c r="P916" t="s">
        <v>19</v>
      </c>
    </row>
    <row r="917" spans="1:16" x14ac:dyDescent="0.3">
      <c r="A917" t="str">
        <f t="shared" si="14"/>
        <v>301801010</v>
      </c>
      <c r="B917" t="s">
        <v>15</v>
      </c>
      <c r="C917">
        <v>916</v>
      </c>
      <c r="D917" t="s">
        <v>16</v>
      </c>
      <c r="E917">
        <v>226510</v>
      </c>
      <c r="F917">
        <v>2</v>
      </c>
      <c r="G917" t="s">
        <v>17</v>
      </c>
      <c r="H917" t="s">
        <v>18</v>
      </c>
      <c r="J917" s="2">
        <v>45194</v>
      </c>
      <c r="K917" s="2">
        <v>45194</v>
      </c>
      <c r="M917" s="1">
        <v>0</v>
      </c>
      <c r="N917" s="1">
        <v>1731.6</v>
      </c>
      <c r="O917" s="1">
        <v>5051386.4000000004</v>
      </c>
      <c r="P917" t="s">
        <v>19</v>
      </c>
    </row>
    <row r="918" spans="1:16" x14ac:dyDescent="0.3">
      <c r="A918" t="str">
        <f t="shared" si="14"/>
        <v>301801010</v>
      </c>
      <c r="B918" t="s">
        <v>15</v>
      </c>
      <c r="C918">
        <v>917</v>
      </c>
      <c r="D918" t="s">
        <v>16</v>
      </c>
      <c r="E918">
        <v>226511</v>
      </c>
      <c r="F918">
        <v>2</v>
      </c>
      <c r="G918" t="s">
        <v>17</v>
      </c>
      <c r="H918" t="s">
        <v>18</v>
      </c>
      <c r="J918" s="2">
        <v>45194</v>
      </c>
      <c r="K918" s="2">
        <v>45194</v>
      </c>
      <c r="M918" s="1">
        <v>0</v>
      </c>
      <c r="N918" s="1">
        <v>876.4</v>
      </c>
      <c r="O918" s="1">
        <v>5052262.8</v>
      </c>
      <c r="P918" t="s">
        <v>19</v>
      </c>
    </row>
    <row r="919" spans="1:16" x14ac:dyDescent="0.3">
      <c r="A919" t="str">
        <f t="shared" si="14"/>
        <v>301801010</v>
      </c>
      <c r="B919" t="s">
        <v>15</v>
      </c>
      <c r="C919">
        <v>918</v>
      </c>
      <c r="D919" t="s">
        <v>16</v>
      </c>
      <c r="E919">
        <v>226513</v>
      </c>
      <c r="F919">
        <v>2</v>
      </c>
      <c r="G919" t="s">
        <v>17</v>
      </c>
      <c r="H919" t="s">
        <v>18</v>
      </c>
      <c r="J919" s="2">
        <v>45194</v>
      </c>
      <c r="K919" s="2">
        <v>45194</v>
      </c>
      <c r="M919" s="1">
        <v>0</v>
      </c>
      <c r="N919" s="1">
        <v>7690.8</v>
      </c>
      <c r="O919" s="1">
        <v>5059953.5999999996</v>
      </c>
      <c r="P919" t="s">
        <v>19</v>
      </c>
    </row>
    <row r="920" spans="1:16" x14ac:dyDescent="0.3">
      <c r="A920" t="str">
        <f t="shared" si="14"/>
        <v>301801010</v>
      </c>
      <c r="B920" t="s">
        <v>15</v>
      </c>
      <c r="C920">
        <v>919</v>
      </c>
      <c r="D920" t="s">
        <v>16</v>
      </c>
      <c r="E920">
        <v>226514</v>
      </c>
      <c r="F920">
        <v>2</v>
      </c>
      <c r="G920" t="s">
        <v>17</v>
      </c>
      <c r="H920" t="s">
        <v>18</v>
      </c>
      <c r="J920" s="2">
        <v>45194</v>
      </c>
      <c r="K920" s="2">
        <v>45194</v>
      </c>
      <c r="M920" s="1">
        <v>0</v>
      </c>
      <c r="N920" s="1">
        <v>2292</v>
      </c>
      <c r="O920" s="1">
        <v>5062245.5999999996</v>
      </c>
      <c r="P920" t="s">
        <v>19</v>
      </c>
    </row>
    <row r="921" spans="1:16" x14ac:dyDescent="0.3">
      <c r="A921" t="str">
        <f t="shared" si="14"/>
        <v>301801010</v>
      </c>
      <c r="B921" t="s">
        <v>15</v>
      </c>
      <c r="C921">
        <v>920</v>
      </c>
      <c r="D921" t="s">
        <v>16</v>
      </c>
      <c r="E921">
        <v>226515</v>
      </c>
      <c r="F921">
        <v>2</v>
      </c>
      <c r="G921" t="s">
        <v>17</v>
      </c>
      <c r="H921" t="s">
        <v>18</v>
      </c>
      <c r="J921" s="2">
        <v>45194</v>
      </c>
      <c r="K921" s="2">
        <v>45194</v>
      </c>
      <c r="M921" s="1">
        <v>0</v>
      </c>
      <c r="N921" s="1">
        <v>764</v>
      </c>
      <c r="O921" s="1">
        <v>5063009.5999999996</v>
      </c>
      <c r="P921" t="s">
        <v>19</v>
      </c>
    </row>
    <row r="922" spans="1:16" x14ac:dyDescent="0.3">
      <c r="A922" t="str">
        <f t="shared" si="14"/>
        <v>301801010</v>
      </c>
      <c r="B922" t="s">
        <v>15</v>
      </c>
      <c r="C922">
        <v>921</v>
      </c>
      <c r="D922" t="s">
        <v>16</v>
      </c>
      <c r="E922">
        <v>226516</v>
      </c>
      <c r="F922">
        <v>2</v>
      </c>
      <c r="G922" t="s">
        <v>17</v>
      </c>
      <c r="H922" t="s">
        <v>18</v>
      </c>
      <c r="J922" s="2">
        <v>45194</v>
      </c>
      <c r="K922" s="2">
        <v>45194</v>
      </c>
      <c r="M922" s="1">
        <v>0</v>
      </c>
      <c r="N922" s="1">
        <v>3528</v>
      </c>
      <c r="O922" s="1">
        <v>5066537.5999999996</v>
      </c>
      <c r="P922" t="s">
        <v>19</v>
      </c>
    </row>
    <row r="923" spans="1:16" x14ac:dyDescent="0.3">
      <c r="A923" t="str">
        <f t="shared" si="14"/>
        <v>301801010</v>
      </c>
      <c r="B923" t="s">
        <v>15</v>
      </c>
      <c r="C923">
        <v>922</v>
      </c>
      <c r="D923" t="s">
        <v>16</v>
      </c>
      <c r="E923">
        <v>226517</v>
      </c>
      <c r="F923">
        <v>2</v>
      </c>
      <c r="G923" t="s">
        <v>17</v>
      </c>
      <c r="H923" t="s">
        <v>18</v>
      </c>
      <c r="J923" s="2">
        <v>45194</v>
      </c>
      <c r="K923" s="2">
        <v>45194</v>
      </c>
      <c r="M923" s="1">
        <v>0</v>
      </c>
      <c r="N923" s="1">
        <v>5198.6000000000004</v>
      </c>
      <c r="O923" s="1">
        <v>5071736.2</v>
      </c>
      <c r="P923" t="s">
        <v>19</v>
      </c>
    </row>
    <row r="924" spans="1:16" x14ac:dyDescent="0.3">
      <c r="A924" t="str">
        <f t="shared" si="14"/>
        <v>301801010</v>
      </c>
      <c r="B924" t="s">
        <v>15</v>
      </c>
      <c r="C924">
        <v>923</v>
      </c>
      <c r="D924" t="s">
        <v>16</v>
      </c>
      <c r="E924">
        <v>226518</v>
      </c>
      <c r="F924">
        <v>2</v>
      </c>
      <c r="G924" t="s">
        <v>17</v>
      </c>
      <c r="H924" t="s">
        <v>18</v>
      </c>
      <c r="J924" s="2">
        <v>45194</v>
      </c>
      <c r="K924" s="2">
        <v>45194</v>
      </c>
      <c r="M924" s="1">
        <v>0</v>
      </c>
      <c r="N924" s="1">
        <v>734.4</v>
      </c>
      <c r="O924" s="1">
        <v>5072470.5999999996</v>
      </c>
      <c r="P924" t="s">
        <v>19</v>
      </c>
    </row>
    <row r="925" spans="1:16" x14ac:dyDescent="0.3">
      <c r="A925" t="str">
        <f t="shared" si="14"/>
        <v>301801010</v>
      </c>
      <c r="B925" t="s">
        <v>15</v>
      </c>
      <c r="C925">
        <v>924</v>
      </c>
      <c r="D925" t="s">
        <v>16</v>
      </c>
      <c r="E925">
        <v>226519</v>
      </c>
      <c r="F925">
        <v>2</v>
      </c>
      <c r="G925" t="s">
        <v>17</v>
      </c>
      <c r="H925" t="s">
        <v>18</v>
      </c>
      <c r="J925" s="2">
        <v>45195</v>
      </c>
      <c r="K925" s="2">
        <v>45195</v>
      </c>
      <c r="M925" s="1">
        <v>0</v>
      </c>
      <c r="N925" s="1">
        <v>955</v>
      </c>
      <c r="O925" s="1">
        <v>5073425.5999999996</v>
      </c>
      <c r="P925" t="s">
        <v>19</v>
      </c>
    </row>
    <row r="926" spans="1:16" x14ac:dyDescent="0.3">
      <c r="A926" t="str">
        <f t="shared" si="14"/>
        <v>301801010</v>
      </c>
      <c r="B926" t="s">
        <v>15</v>
      </c>
      <c r="C926">
        <v>925</v>
      </c>
      <c r="D926" t="s">
        <v>16</v>
      </c>
      <c r="E926">
        <v>226613</v>
      </c>
      <c r="F926">
        <v>2</v>
      </c>
      <c r="G926" t="s">
        <v>17</v>
      </c>
      <c r="H926" t="s">
        <v>18</v>
      </c>
      <c r="J926" s="2">
        <v>45195</v>
      </c>
      <c r="K926" s="2">
        <v>45195</v>
      </c>
      <c r="M926" s="1">
        <v>0</v>
      </c>
      <c r="N926" s="1">
        <v>875</v>
      </c>
      <c r="O926" s="1">
        <v>5074300.5999999996</v>
      </c>
      <c r="P926" t="s">
        <v>19</v>
      </c>
    </row>
    <row r="927" spans="1:16" x14ac:dyDescent="0.3">
      <c r="A927" t="str">
        <f t="shared" si="14"/>
        <v>301801010</v>
      </c>
      <c r="B927" t="s">
        <v>15</v>
      </c>
      <c r="C927">
        <v>926</v>
      </c>
      <c r="D927" t="s">
        <v>16</v>
      </c>
      <c r="E927">
        <v>226614</v>
      </c>
      <c r="F927">
        <v>2</v>
      </c>
      <c r="G927" t="s">
        <v>17</v>
      </c>
      <c r="H927" t="s">
        <v>18</v>
      </c>
      <c r="J927" s="2">
        <v>45195</v>
      </c>
      <c r="K927" s="2">
        <v>45195</v>
      </c>
      <c r="M927" s="1">
        <v>0</v>
      </c>
      <c r="N927" s="1">
        <v>2292</v>
      </c>
      <c r="O927" s="1">
        <v>5076592.5999999996</v>
      </c>
      <c r="P927" t="s">
        <v>19</v>
      </c>
    </row>
    <row r="928" spans="1:16" x14ac:dyDescent="0.3">
      <c r="A928" t="str">
        <f t="shared" si="14"/>
        <v>301801010</v>
      </c>
      <c r="B928" t="s">
        <v>15</v>
      </c>
      <c r="C928">
        <v>927</v>
      </c>
      <c r="D928" t="s">
        <v>16</v>
      </c>
      <c r="E928">
        <v>226615</v>
      </c>
      <c r="F928">
        <v>2</v>
      </c>
      <c r="G928" t="s">
        <v>17</v>
      </c>
      <c r="H928" t="s">
        <v>18</v>
      </c>
      <c r="J928" s="2">
        <v>45196</v>
      </c>
      <c r="K928" s="2">
        <v>45196</v>
      </c>
      <c r="M928" s="1">
        <v>0</v>
      </c>
      <c r="N928" s="1">
        <v>830.7</v>
      </c>
      <c r="O928" s="1">
        <v>5077423.3</v>
      </c>
      <c r="P928" t="s">
        <v>19</v>
      </c>
    </row>
    <row r="929" spans="1:16" x14ac:dyDescent="0.3">
      <c r="A929" t="str">
        <f t="shared" si="14"/>
        <v>301801010</v>
      </c>
      <c r="B929" t="s">
        <v>15</v>
      </c>
      <c r="C929">
        <v>928</v>
      </c>
      <c r="D929" t="s">
        <v>16</v>
      </c>
      <c r="E929">
        <v>226616</v>
      </c>
      <c r="F929">
        <v>2</v>
      </c>
      <c r="G929" t="s">
        <v>17</v>
      </c>
      <c r="H929" t="s">
        <v>18</v>
      </c>
      <c r="J929" s="2">
        <v>45196</v>
      </c>
      <c r="K929" s="2">
        <v>45196</v>
      </c>
      <c r="M929" s="1">
        <v>0</v>
      </c>
      <c r="N929" s="1">
        <v>979.2</v>
      </c>
      <c r="O929" s="1">
        <v>5078402.5</v>
      </c>
      <c r="P929" t="s">
        <v>19</v>
      </c>
    </row>
    <row r="930" spans="1:16" x14ac:dyDescent="0.3">
      <c r="A930" t="str">
        <f t="shared" si="14"/>
        <v>301801010</v>
      </c>
      <c r="B930" t="s">
        <v>15</v>
      </c>
      <c r="C930">
        <v>929</v>
      </c>
      <c r="D930" t="s">
        <v>16</v>
      </c>
      <c r="E930">
        <v>226617</v>
      </c>
      <c r="F930">
        <v>2</v>
      </c>
      <c r="G930" t="s">
        <v>17</v>
      </c>
      <c r="H930" t="s">
        <v>18</v>
      </c>
      <c r="J930" s="2">
        <v>45196</v>
      </c>
      <c r="K930" s="2">
        <v>45196</v>
      </c>
      <c r="M930" s="1">
        <v>0</v>
      </c>
      <c r="N930" s="1">
        <v>1034.8</v>
      </c>
      <c r="O930" s="1">
        <v>5079437.3</v>
      </c>
      <c r="P930" t="s">
        <v>19</v>
      </c>
    </row>
    <row r="931" spans="1:16" x14ac:dyDescent="0.3">
      <c r="A931" t="str">
        <f t="shared" si="14"/>
        <v>301801010</v>
      </c>
      <c r="B931" t="s">
        <v>15</v>
      </c>
      <c r="C931">
        <v>930</v>
      </c>
      <c r="D931" t="s">
        <v>16</v>
      </c>
      <c r="E931">
        <v>226618</v>
      </c>
      <c r="F931">
        <v>2</v>
      </c>
      <c r="G931" t="s">
        <v>17</v>
      </c>
      <c r="H931" t="s">
        <v>18</v>
      </c>
      <c r="J931" s="2">
        <v>45196</v>
      </c>
      <c r="K931" s="2">
        <v>45196</v>
      </c>
      <c r="M931" s="1">
        <v>0</v>
      </c>
      <c r="N931" s="1">
        <v>9009.44</v>
      </c>
      <c r="O931" s="1">
        <v>5088446.74</v>
      </c>
      <c r="P931" t="s">
        <v>19</v>
      </c>
    </row>
    <row r="932" spans="1:16" x14ac:dyDescent="0.3">
      <c r="A932" t="str">
        <f t="shared" si="14"/>
        <v>301801010</v>
      </c>
      <c r="B932" t="s">
        <v>15</v>
      </c>
      <c r="C932">
        <v>931</v>
      </c>
      <c r="D932" t="s">
        <v>16</v>
      </c>
      <c r="E932">
        <v>226619</v>
      </c>
      <c r="F932">
        <v>2</v>
      </c>
      <c r="G932" t="s">
        <v>17</v>
      </c>
      <c r="H932" t="s">
        <v>18</v>
      </c>
      <c r="J932" s="2">
        <v>45196</v>
      </c>
      <c r="K932" s="2">
        <v>45196</v>
      </c>
      <c r="M932" s="1">
        <v>0</v>
      </c>
      <c r="N932" s="1">
        <v>5751</v>
      </c>
      <c r="O932" s="1">
        <v>5094197.74</v>
      </c>
      <c r="P932" t="s">
        <v>19</v>
      </c>
    </row>
    <row r="933" spans="1:16" x14ac:dyDescent="0.3">
      <c r="A933" t="str">
        <f t="shared" si="14"/>
        <v>301801010</v>
      </c>
      <c r="B933" t="s">
        <v>15</v>
      </c>
      <c r="C933">
        <v>932</v>
      </c>
      <c r="D933" t="s">
        <v>16</v>
      </c>
      <c r="E933">
        <v>226620</v>
      </c>
      <c r="F933">
        <v>2</v>
      </c>
      <c r="G933" t="s">
        <v>17</v>
      </c>
      <c r="H933" t="s">
        <v>18</v>
      </c>
      <c r="J933" s="2">
        <v>45196</v>
      </c>
      <c r="K933" s="2">
        <v>45196</v>
      </c>
      <c r="M933" s="1">
        <v>0</v>
      </c>
      <c r="N933" s="1">
        <v>888</v>
      </c>
      <c r="O933" s="1">
        <v>5095085.74</v>
      </c>
      <c r="P933" t="s">
        <v>19</v>
      </c>
    </row>
    <row r="934" spans="1:16" x14ac:dyDescent="0.3">
      <c r="A934" t="str">
        <f t="shared" si="14"/>
        <v>301801010</v>
      </c>
      <c r="B934" t="s">
        <v>15</v>
      </c>
      <c r="C934">
        <v>933</v>
      </c>
      <c r="D934" t="s">
        <v>16</v>
      </c>
      <c r="E934">
        <v>226621</v>
      </c>
      <c r="F934">
        <v>2</v>
      </c>
      <c r="G934" t="s">
        <v>17</v>
      </c>
      <c r="H934" t="s">
        <v>18</v>
      </c>
      <c r="J934" s="2">
        <v>45196</v>
      </c>
      <c r="K934" s="2">
        <v>45196</v>
      </c>
      <c r="M934" s="1">
        <v>0</v>
      </c>
      <c r="N934" s="1">
        <v>6184.4</v>
      </c>
      <c r="O934" s="1">
        <v>5101270.1399999997</v>
      </c>
      <c r="P934" t="s">
        <v>19</v>
      </c>
    </row>
    <row r="935" spans="1:16" x14ac:dyDescent="0.3">
      <c r="A935" t="str">
        <f t="shared" si="14"/>
        <v>301801010</v>
      </c>
      <c r="B935" t="s">
        <v>15</v>
      </c>
      <c r="C935">
        <v>934</v>
      </c>
      <c r="D935" t="s">
        <v>16</v>
      </c>
      <c r="E935">
        <v>226622</v>
      </c>
      <c r="F935">
        <v>2</v>
      </c>
      <c r="G935" t="s">
        <v>17</v>
      </c>
      <c r="H935" t="s">
        <v>18</v>
      </c>
      <c r="J935" s="2">
        <v>45196</v>
      </c>
      <c r="K935" s="2">
        <v>45196</v>
      </c>
      <c r="M935" s="1">
        <v>0</v>
      </c>
      <c r="N935" s="1">
        <v>5307</v>
      </c>
      <c r="O935" s="1">
        <v>5106577.1399999997</v>
      </c>
      <c r="P935" t="s">
        <v>19</v>
      </c>
    </row>
    <row r="936" spans="1:16" x14ac:dyDescent="0.3">
      <c r="A936" t="str">
        <f t="shared" si="14"/>
        <v>301801010</v>
      </c>
      <c r="B936" t="s">
        <v>15</v>
      </c>
      <c r="C936">
        <v>935</v>
      </c>
      <c r="D936" t="s">
        <v>16</v>
      </c>
      <c r="E936">
        <v>226623</v>
      </c>
      <c r="F936">
        <v>2</v>
      </c>
      <c r="G936" t="s">
        <v>17</v>
      </c>
      <c r="H936" t="s">
        <v>18</v>
      </c>
      <c r="J936" s="2">
        <v>45196</v>
      </c>
      <c r="K936" s="2">
        <v>45196</v>
      </c>
      <c r="M936" s="1">
        <v>0</v>
      </c>
      <c r="N936" s="1">
        <v>3492</v>
      </c>
      <c r="O936" s="1">
        <v>5110069.1399999997</v>
      </c>
      <c r="P936" t="s">
        <v>19</v>
      </c>
    </row>
    <row r="937" spans="1:16" x14ac:dyDescent="0.3">
      <c r="A937" t="str">
        <f t="shared" si="14"/>
        <v>301801010</v>
      </c>
      <c r="B937" t="s">
        <v>15</v>
      </c>
      <c r="C937">
        <v>936</v>
      </c>
      <c r="D937" t="s">
        <v>16</v>
      </c>
      <c r="E937">
        <v>226624</v>
      </c>
      <c r="F937">
        <v>2</v>
      </c>
      <c r="G937" t="s">
        <v>17</v>
      </c>
      <c r="H937" t="s">
        <v>18</v>
      </c>
      <c r="J937" s="2">
        <v>45196</v>
      </c>
      <c r="K937" s="2">
        <v>45196</v>
      </c>
      <c r="M937" s="1">
        <v>0</v>
      </c>
      <c r="N937" s="1">
        <v>217.6</v>
      </c>
      <c r="O937" s="1">
        <v>5110286.74</v>
      </c>
      <c r="P937" t="s">
        <v>19</v>
      </c>
    </row>
    <row r="938" spans="1:16" x14ac:dyDescent="0.3">
      <c r="A938" t="str">
        <f t="shared" si="14"/>
        <v>301801010</v>
      </c>
      <c r="B938" t="s">
        <v>15</v>
      </c>
      <c r="C938">
        <v>937</v>
      </c>
      <c r="D938" t="s">
        <v>16</v>
      </c>
      <c r="E938">
        <v>226625</v>
      </c>
      <c r="F938">
        <v>2</v>
      </c>
      <c r="G938" t="s">
        <v>17</v>
      </c>
      <c r="H938" t="s">
        <v>18</v>
      </c>
      <c r="J938" s="2">
        <v>45196</v>
      </c>
      <c r="K938" s="2">
        <v>45196</v>
      </c>
      <c r="M938" s="1">
        <v>0</v>
      </c>
      <c r="N938" s="1">
        <v>3915.5</v>
      </c>
      <c r="O938" s="1">
        <v>5114202.24</v>
      </c>
      <c r="P938" t="s">
        <v>19</v>
      </c>
    </row>
    <row r="939" spans="1:16" x14ac:dyDescent="0.3">
      <c r="A939" t="str">
        <f t="shared" si="14"/>
        <v>301801010</v>
      </c>
      <c r="B939" t="s">
        <v>15</v>
      </c>
      <c r="C939">
        <v>938</v>
      </c>
      <c r="D939" t="s">
        <v>16</v>
      </c>
      <c r="E939">
        <v>226627</v>
      </c>
      <c r="F939">
        <v>2</v>
      </c>
      <c r="G939" t="s">
        <v>17</v>
      </c>
      <c r="H939" t="s">
        <v>18</v>
      </c>
      <c r="J939" s="2">
        <v>45197</v>
      </c>
      <c r="K939" s="2">
        <v>45197</v>
      </c>
      <c r="M939" s="1">
        <v>0</v>
      </c>
      <c r="N939" s="1">
        <v>11277.96</v>
      </c>
      <c r="O939" s="1">
        <v>5125480.2</v>
      </c>
      <c r="P939" t="s">
        <v>19</v>
      </c>
    </row>
    <row r="940" spans="1:16" x14ac:dyDescent="0.3">
      <c r="A940" t="str">
        <f t="shared" si="14"/>
        <v>301801010</v>
      </c>
      <c r="B940" t="s">
        <v>15</v>
      </c>
      <c r="C940">
        <v>939</v>
      </c>
      <c r="D940" t="s">
        <v>16</v>
      </c>
      <c r="E940">
        <v>226628</v>
      </c>
      <c r="F940">
        <v>2</v>
      </c>
      <c r="G940" t="s">
        <v>17</v>
      </c>
      <c r="H940" t="s">
        <v>18</v>
      </c>
      <c r="J940" s="2">
        <v>45197</v>
      </c>
      <c r="K940" s="2">
        <v>45197</v>
      </c>
      <c r="M940" s="1">
        <v>0</v>
      </c>
      <c r="N940" s="1">
        <v>21636.799999999999</v>
      </c>
      <c r="O940" s="1">
        <v>5147117</v>
      </c>
      <c r="P940" t="s">
        <v>19</v>
      </c>
    </row>
    <row r="941" spans="1:16" x14ac:dyDescent="0.3">
      <c r="A941" t="str">
        <f t="shared" si="14"/>
        <v>301801010</v>
      </c>
      <c r="B941" t="s">
        <v>15</v>
      </c>
      <c r="C941">
        <v>940</v>
      </c>
      <c r="D941" t="s">
        <v>16</v>
      </c>
      <c r="E941">
        <v>226629</v>
      </c>
      <c r="F941">
        <v>2</v>
      </c>
      <c r="G941" t="s">
        <v>17</v>
      </c>
      <c r="H941" t="s">
        <v>18</v>
      </c>
      <c r="J941" s="2">
        <v>45197</v>
      </c>
      <c r="K941" s="2">
        <v>45197</v>
      </c>
      <c r="M941" s="1">
        <v>0</v>
      </c>
      <c r="N941" s="1">
        <v>2918.15</v>
      </c>
      <c r="O941" s="1">
        <v>5150035.1500000004</v>
      </c>
      <c r="P941" t="s">
        <v>19</v>
      </c>
    </row>
    <row r="942" spans="1:16" x14ac:dyDescent="0.3">
      <c r="A942" t="str">
        <f t="shared" si="14"/>
        <v>301801010</v>
      </c>
      <c r="B942" t="s">
        <v>15</v>
      </c>
      <c r="C942">
        <v>941</v>
      </c>
      <c r="D942" t="s">
        <v>16</v>
      </c>
      <c r="E942">
        <v>226630</v>
      </c>
      <c r="F942">
        <v>2</v>
      </c>
      <c r="G942" t="s">
        <v>17</v>
      </c>
      <c r="H942" t="s">
        <v>18</v>
      </c>
      <c r="J942" s="2">
        <v>45197</v>
      </c>
      <c r="K942" s="2">
        <v>45197</v>
      </c>
      <c r="M942" s="1">
        <v>0</v>
      </c>
      <c r="N942" s="1">
        <v>286.2</v>
      </c>
      <c r="O942" s="1">
        <v>5150321.3499999996</v>
      </c>
      <c r="P942" t="s">
        <v>19</v>
      </c>
    </row>
    <row r="943" spans="1:16" x14ac:dyDescent="0.3">
      <c r="A943" t="str">
        <f t="shared" si="14"/>
        <v>301801010</v>
      </c>
      <c r="B943" t="s">
        <v>15</v>
      </c>
      <c r="C943">
        <v>942</v>
      </c>
      <c r="D943" t="s">
        <v>16</v>
      </c>
      <c r="E943">
        <v>226631</v>
      </c>
      <c r="F943">
        <v>2</v>
      </c>
      <c r="G943" t="s">
        <v>17</v>
      </c>
      <c r="H943" t="s">
        <v>18</v>
      </c>
      <c r="J943" s="2">
        <v>45197</v>
      </c>
      <c r="K943" s="2">
        <v>45197</v>
      </c>
      <c r="M943" s="1">
        <v>0</v>
      </c>
      <c r="N943" s="1">
        <v>2893.08</v>
      </c>
      <c r="O943" s="1">
        <v>5153214.43</v>
      </c>
      <c r="P943" t="s">
        <v>19</v>
      </c>
    </row>
    <row r="944" spans="1:16" x14ac:dyDescent="0.3">
      <c r="A944" t="str">
        <f t="shared" si="14"/>
        <v>301801010</v>
      </c>
      <c r="B944" t="s">
        <v>15</v>
      </c>
      <c r="C944">
        <v>943</v>
      </c>
      <c r="D944" t="s">
        <v>16</v>
      </c>
      <c r="E944">
        <v>226632</v>
      </c>
      <c r="F944">
        <v>2</v>
      </c>
      <c r="G944" t="s">
        <v>17</v>
      </c>
      <c r="H944" t="s">
        <v>18</v>
      </c>
      <c r="J944" s="2">
        <v>45197</v>
      </c>
      <c r="K944" s="2">
        <v>45197</v>
      </c>
      <c r="M944" s="1">
        <v>0</v>
      </c>
      <c r="N944" s="1">
        <v>6592</v>
      </c>
      <c r="O944" s="1">
        <v>5159806.43</v>
      </c>
      <c r="P944" t="s">
        <v>19</v>
      </c>
    </row>
    <row r="945" spans="1:16" x14ac:dyDescent="0.3">
      <c r="A945" t="str">
        <f t="shared" si="14"/>
        <v>301801010</v>
      </c>
      <c r="B945" t="s">
        <v>15</v>
      </c>
      <c r="C945">
        <v>944</v>
      </c>
      <c r="D945" t="s">
        <v>16</v>
      </c>
      <c r="E945">
        <v>226633</v>
      </c>
      <c r="F945">
        <v>2</v>
      </c>
      <c r="G945" t="s">
        <v>17</v>
      </c>
      <c r="H945" t="s">
        <v>18</v>
      </c>
      <c r="J945" s="2">
        <v>45197</v>
      </c>
      <c r="K945" s="2">
        <v>45197</v>
      </c>
      <c r="M945" s="1">
        <v>0</v>
      </c>
      <c r="N945" s="1">
        <v>2154.1999999999998</v>
      </c>
      <c r="O945" s="1">
        <v>5161960.63</v>
      </c>
      <c r="P945" t="s">
        <v>19</v>
      </c>
    </row>
    <row r="946" spans="1:16" x14ac:dyDescent="0.3">
      <c r="A946" t="str">
        <f t="shared" si="14"/>
        <v>301801010</v>
      </c>
      <c r="B946" t="s">
        <v>15</v>
      </c>
      <c r="C946">
        <v>945</v>
      </c>
      <c r="D946" t="s">
        <v>16</v>
      </c>
      <c r="E946">
        <v>226634</v>
      </c>
      <c r="F946">
        <v>2</v>
      </c>
      <c r="G946" t="s">
        <v>17</v>
      </c>
      <c r="H946" t="s">
        <v>18</v>
      </c>
      <c r="J946" s="2">
        <v>45197</v>
      </c>
      <c r="K946" s="2">
        <v>45197</v>
      </c>
      <c r="M946" s="1">
        <v>0</v>
      </c>
      <c r="N946" s="1">
        <v>979.2</v>
      </c>
      <c r="O946" s="1">
        <v>5162939.83</v>
      </c>
      <c r="P946" t="s">
        <v>19</v>
      </c>
    </row>
    <row r="947" spans="1:16" x14ac:dyDescent="0.3">
      <c r="A947" t="str">
        <f t="shared" si="14"/>
        <v>301801010</v>
      </c>
      <c r="B947" t="s">
        <v>15</v>
      </c>
      <c r="C947">
        <v>946</v>
      </c>
      <c r="D947" t="s">
        <v>16</v>
      </c>
      <c r="E947">
        <v>226715</v>
      </c>
      <c r="F947">
        <v>2</v>
      </c>
      <c r="G947" t="s">
        <v>17</v>
      </c>
      <c r="H947" t="s">
        <v>18</v>
      </c>
      <c r="J947" s="2">
        <v>45198</v>
      </c>
      <c r="K947" s="2">
        <v>45198</v>
      </c>
      <c r="M947" s="1">
        <v>0</v>
      </c>
      <c r="N947" s="1">
        <v>26292.3</v>
      </c>
      <c r="O947" s="1">
        <v>5189232.13</v>
      </c>
      <c r="P947" t="s">
        <v>19</v>
      </c>
    </row>
    <row r="948" spans="1:16" x14ac:dyDescent="0.3">
      <c r="A948" t="str">
        <f t="shared" si="14"/>
        <v>301801010</v>
      </c>
      <c r="B948" t="s">
        <v>15</v>
      </c>
      <c r="C948">
        <v>947</v>
      </c>
      <c r="D948" t="s">
        <v>16</v>
      </c>
      <c r="E948">
        <v>226716</v>
      </c>
      <c r="F948">
        <v>2</v>
      </c>
      <c r="G948" t="s">
        <v>17</v>
      </c>
      <c r="H948" t="s">
        <v>18</v>
      </c>
      <c r="J948" s="2">
        <v>45198</v>
      </c>
      <c r="K948" s="2">
        <v>45198</v>
      </c>
      <c r="M948" s="1">
        <v>0</v>
      </c>
      <c r="N948" s="1">
        <v>30.78</v>
      </c>
      <c r="O948" s="1">
        <v>5189262.91</v>
      </c>
      <c r="P948" t="s">
        <v>19</v>
      </c>
    </row>
    <row r="949" spans="1:16" x14ac:dyDescent="0.3">
      <c r="A949" t="str">
        <f t="shared" si="14"/>
        <v>301801010</v>
      </c>
      <c r="B949" t="s">
        <v>15</v>
      </c>
      <c r="C949">
        <v>948</v>
      </c>
      <c r="D949" t="s">
        <v>16</v>
      </c>
      <c r="E949">
        <v>226721</v>
      </c>
      <c r="F949">
        <v>2</v>
      </c>
      <c r="G949" t="s">
        <v>17</v>
      </c>
      <c r="H949" t="s">
        <v>18</v>
      </c>
      <c r="J949" s="2">
        <v>45198</v>
      </c>
      <c r="K949" s="2">
        <v>45198</v>
      </c>
      <c r="M949" s="1">
        <v>0</v>
      </c>
      <c r="N949" s="1">
        <v>2292</v>
      </c>
      <c r="O949" s="1">
        <v>5191554.91</v>
      </c>
      <c r="P949" t="s">
        <v>19</v>
      </c>
    </row>
    <row r="950" spans="1:16" x14ac:dyDescent="0.3">
      <c r="A950" t="str">
        <f t="shared" si="14"/>
        <v>301801010</v>
      </c>
      <c r="B950" t="s">
        <v>15</v>
      </c>
      <c r="C950">
        <v>949</v>
      </c>
      <c r="D950" t="s">
        <v>16</v>
      </c>
      <c r="E950">
        <v>226722</v>
      </c>
      <c r="F950">
        <v>2</v>
      </c>
      <c r="G950" t="s">
        <v>17</v>
      </c>
      <c r="H950" t="s">
        <v>18</v>
      </c>
      <c r="J950" s="2">
        <v>45198</v>
      </c>
      <c r="K950" s="2">
        <v>45198</v>
      </c>
      <c r="M950" s="1">
        <v>0</v>
      </c>
      <c r="N950" s="1">
        <v>979.2</v>
      </c>
      <c r="O950" s="1">
        <v>5192534.1100000003</v>
      </c>
      <c r="P950" t="s">
        <v>19</v>
      </c>
    </row>
    <row r="951" spans="1:16" x14ac:dyDescent="0.3">
      <c r="A951" t="str">
        <f t="shared" si="14"/>
        <v>301801010</v>
      </c>
      <c r="B951" t="s">
        <v>15</v>
      </c>
      <c r="C951">
        <v>950</v>
      </c>
      <c r="D951" t="s">
        <v>16</v>
      </c>
      <c r="E951">
        <v>226723</v>
      </c>
      <c r="F951">
        <v>2</v>
      </c>
      <c r="G951" t="s">
        <v>17</v>
      </c>
      <c r="H951" t="s">
        <v>18</v>
      </c>
      <c r="J951" s="2">
        <v>45198</v>
      </c>
      <c r="K951" s="2">
        <v>45198</v>
      </c>
      <c r="M951" s="1">
        <v>0</v>
      </c>
      <c r="N951" s="1">
        <v>1199.2</v>
      </c>
      <c r="O951" s="1">
        <v>5193733.3099999996</v>
      </c>
      <c r="P951" t="s">
        <v>19</v>
      </c>
    </row>
    <row r="952" spans="1:16" x14ac:dyDescent="0.3">
      <c r="A952" t="str">
        <f t="shared" si="14"/>
        <v>301801010</v>
      </c>
      <c r="B952" t="s">
        <v>15</v>
      </c>
      <c r="C952">
        <v>951</v>
      </c>
      <c r="D952" t="s">
        <v>16</v>
      </c>
      <c r="E952">
        <v>226725</v>
      </c>
      <c r="F952">
        <v>2</v>
      </c>
      <c r="G952" t="s">
        <v>17</v>
      </c>
      <c r="H952" t="s">
        <v>18</v>
      </c>
      <c r="J952" s="2">
        <v>45198</v>
      </c>
      <c r="K952" s="2">
        <v>45198</v>
      </c>
      <c r="M952" s="1">
        <v>0</v>
      </c>
      <c r="N952" s="1">
        <v>13286.4</v>
      </c>
      <c r="O952" s="1">
        <v>5207019.71</v>
      </c>
      <c r="P952" t="s">
        <v>19</v>
      </c>
    </row>
    <row r="953" spans="1:16" x14ac:dyDescent="0.3">
      <c r="A953" t="str">
        <f t="shared" si="14"/>
        <v>301801010</v>
      </c>
      <c r="B953" t="s">
        <v>15</v>
      </c>
      <c r="C953">
        <v>952</v>
      </c>
      <c r="D953" t="s">
        <v>16</v>
      </c>
      <c r="E953">
        <v>226730</v>
      </c>
      <c r="F953">
        <v>2</v>
      </c>
      <c r="G953" t="s">
        <v>17</v>
      </c>
      <c r="H953" t="s">
        <v>18</v>
      </c>
      <c r="J953" s="2">
        <v>45198</v>
      </c>
      <c r="K953" s="2">
        <v>45198</v>
      </c>
      <c r="M953" s="1">
        <v>0</v>
      </c>
      <c r="N953" s="1">
        <v>2285.6799999999998</v>
      </c>
      <c r="O953" s="1">
        <v>5209305.3899999997</v>
      </c>
      <c r="P953" t="s">
        <v>19</v>
      </c>
    </row>
    <row r="954" spans="1:16" x14ac:dyDescent="0.3">
      <c r="A954" t="str">
        <f t="shared" si="14"/>
        <v>301801010</v>
      </c>
      <c r="B954" t="s">
        <v>15</v>
      </c>
      <c r="C954">
        <v>953</v>
      </c>
      <c r="D954" t="s">
        <v>16</v>
      </c>
      <c r="E954">
        <v>226733</v>
      </c>
      <c r="F954">
        <v>2</v>
      </c>
      <c r="G954" t="s">
        <v>17</v>
      </c>
      <c r="H954" t="s">
        <v>18</v>
      </c>
      <c r="J954" s="2">
        <v>45198</v>
      </c>
      <c r="K954" s="2">
        <v>45198</v>
      </c>
      <c r="M954" s="1">
        <v>0</v>
      </c>
      <c r="N954" s="1">
        <v>5386.94</v>
      </c>
      <c r="O954" s="1">
        <v>5214692.33</v>
      </c>
      <c r="P954" t="s">
        <v>19</v>
      </c>
    </row>
    <row r="955" spans="1:16" x14ac:dyDescent="0.3">
      <c r="A955" t="str">
        <f t="shared" si="14"/>
        <v>301801010</v>
      </c>
      <c r="B955" t="s">
        <v>15</v>
      </c>
      <c r="C955">
        <v>954</v>
      </c>
      <c r="D955" t="s">
        <v>16</v>
      </c>
      <c r="E955">
        <v>226780</v>
      </c>
      <c r="F955">
        <v>2</v>
      </c>
      <c r="G955" t="s">
        <v>17</v>
      </c>
      <c r="H955" t="s">
        <v>18</v>
      </c>
      <c r="J955" s="2">
        <v>45203</v>
      </c>
      <c r="K955" s="2">
        <v>45203</v>
      </c>
      <c r="M955" s="1">
        <v>0</v>
      </c>
      <c r="N955" s="1">
        <v>2292</v>
      </c>
      <c r="O955" s="1">
        <v>5216984.33</v>
      </c>
      <c r="P955" t="s">
        <v>19</v>
      </c>
    </row>
    <row r="956" spans="1:16" x14ac:dyDescent="0.3">
      <c r="A956" t="str">
        <f t="shared" si="14"/>
        <v>301801010</v>
      </c>
      <c r="B956" t="s">
        <v>15</v>
      </c>
      <c r="C956">
        <v>955</v>
      </c>
      <c r="D956" t="s">
        <v>16</v>
      </c>
      <c r="E956">
        <v>226781</v>
      </c>
      <c r="F956">
        <v>2</v>
      </c>
      <c r="G956" t="s">
        <v>17</v>
      </c>
      <c r="H956" t="s">
        <v>18</v>
      </c>
      <c r="J956" s="2">
        <v>45203</v>
      </c>
      <c r="K956" s="2">
        <v>45203</v>
      </c>
      <c r="M956" s="1">
        <v>0</v>
      </c>
      <c r="N956" s="1">
        <v>4911.3999999999996</v>
      </c>
      <c r="O956" s="1">
        <v>5221895.7300000004</v>
      </c>
      <c r="P956" t="s">
        <v>19</v>
      </c>
    </row>
    <row r="957" spans="1:16" x14ac:dyDescent="0.3">
      <c r="A957" t="str">
        <f t="shared" si="14"/>
        <v>301801010</v>
      </c>
      <c r="B957" t="s">
        <v>15</v>
      </c>
      <c r="C957">
        <v>956</v>
      </c>
      <c r="D957" t="s">
        <v>16</v>
      </c>
      <c r="E957">
        <v>226782</v>
      </c>
      <c r="F957">
        <v>2</v>
      </c>
      <c r="G957" t="s">
        <v>17</v>
      </c>
      <c r="H957" t="s">
        <v>18</v>
      </c>
      <c r="J957" s="2">
        <v>45203</v>
      </c>
      <c r="K957" s="2">
        <v>45203</v>
      </c>
      <c r="M957" s="1">
        <v>0</v>
      </c>
      <c r="N957" s="1">
        <v>1536</v>
      </c>
      <c r="O957" s="1">
        <v>5223431.7300000004</v>
      </c>
      <c r="P957" t="s">
        <v>19</v>
      </c>
    </row>
    <row r="958" spans="1:16" x14ac:dyDescent="0.3">
      <c r="A958" t="str">
        <f t="shared" si="14"/>
        <v>301801010</v>
      </c>
      <c r="B958" t="s">
        <v>15</v>
      </c>
      <c r="C958">
        <v>957</v>
      </c>
      <c r="D958" t="s">
        <v>16</v>
      </c>
      <c r="E958">
        <v>226783</v>
      </c>
      <c r="F958">
        <v>2</v>
      </c>
      <c r="G958" t="s">
        <v>17</v>
      </c>
      <c r="H958" t="s">
        <v>18</v>
      </c>
      <c r="J958" s="2">
        <v>45203</v>
      </c>
      <c r="K958" s="2">
        <v>45203</v>
      </c>
      <c r="M958" s="1">
        <v>0</v>
      </c>
      <c r="N958" s="1">
        <v>11006.4</v>
      </c>
      <c r="O958" s="1">
        <v>5234438.13</v>
      </c>
      <c r="P958" t="s">
        <v>19</v>
      </c>
    </row>
    <row r="959" spans="1:16" x14ac:dyDescent="0.3">
      <c r="A959" t="str">
        <f t="shared" si="14"/>
        <v>301801010</v>
      </c>
      <c r="B959" t="s">
        <v>15</v>
      </c>
      <c r="C959">
        <v>958</v>
      </c>
      <c r="D959" t="s">
        <v>16</v>
      </c>
      <c r="E959">
        <v>226784</v>
      </c>
      <c r="F959">
        <v>2</v>
      </c>
      <c r="G959" t="s">
        <v>17</v>
      </c>
      <c r="H959" t="s">
        <v>18</v>
      </c>
      <c r="J959" s="2">
        <v>45203</v>
      </c>
      <c r="K959" s="2">
        <v>45203</v>
      </c>
      <c r="M959" s="1">
        <v>0</v>
      </c>
      <c r="N959" s="1">
        <v>3945.4</v>
      </c>
      <c r="O959" s="1">
        <v>5238383.53</v>
      </c>
      <c r="P959" t="s">
        <v>19</v>
      </c>
    </row>
    <row r="960" spans="1:16" x14ac:dyDescent="0.3">
      <c r="A960" t="str">
        <f t="shared" si="14"/>
        <v>301801010</v>
      </c>
      <c r="B960" t="s">
        <v>15</v>
      </c>
      <c r="C960">
        <v>959</v>
      </c>
      <c r="D960" t="s">
        <v>16</v>
      </c>
      <c r="E960">
        <v>226785</v>
      </c>
      <c r="F960">
        <v>2</v>
      </c>
      <c r="G960" t="s">
        <v>17</v>
      </c>
      <c r="H960" t="s">
        <v>18</v>
      </c>
      <c r="J960" s="2">
        <v>45203</v>
      </c>
      <c r="K960" s="2">
        <v>45203</v>
      </c>
      <c r="M960" s="1">
        <v>0</v>
      </c>
      <c r="N960" s="1">
        <v>3395</v>
      </c>
      <c r="O960" s="1">
        <v>5241778.53</v>
      </c>
      <c r="P960" t="s">
        <v>19</v>
      </c>
    </row>
    <row r="961" spans="1:16" x14ac:dyDescent="0.3">
      <c r="A961" t="str">
        <f t="shared" si="14"/>
        <v>301801010</v>
      </c>
      <c r="B961" t="s">
        <v>15</v>
      </c>
      <c r="C961">
        <v>960</v>
      </c>
      <c r="D961" t="s">
        <v>16</v>
      </c>
      <c r="E961">
        <v>226786</v>
      </c>
      <c r="F961">
        <v>2</v>
      </c>
      <c r="G961" t="s">
        <v>17</v>
      </c>
      <c r="H961" t="s">
        <v>18</v>
      </c>
      <c r="J961" s="2">
        <v>45203</v>
      </c>
      <c r="K961" s="2">
        <v>45203</v>
      </c>
      <c r="M961" s="1">
        <v>0</v>
      </c>
      <c r="N961" s="1">
        <v>3988.1</v>
      </c>
      <c r="O961" s="1">
        <v>5245766.63</v>
      </c>
      <c r="P961" t="s">
        <v>19</v>
      </c>
    </row>
    <row r="962" spans="1:16" x14ac:dyDescent="0.3">
      <c r="A962" t="str">
        <f t="shared" ref="A962:A1025" si="15">"301801010"</f>
        <v>301801010</v>
      </c>
      <c r="B962" t="s">
        <v>15</v>
      </c>
      <c r="C962">
        <v>961</v>
      </c>
      <c r="D962" t="s">
        <v>16</v>
      </c>
      <c r="E962">
        <v>226787</v>
      </c>
      <c r="F962">
        <v>2</v>
      </c>
      <c r="G962" t="s">
        <v>17</v>
      </c>
      <c r="H962" t="s">
        <v>18</v>
      </c>
      <c r="J962" s="2">
        <v>45203</v>
      </c>
      <c r="K962" s="2">
        <v>45203</v>
      </c>
      <c r="M962" s="1">
        <v>0</v>
      </c>
      <c r="N962" s="1">
        <v>5292</v>
      </c>
      <c r="O962" s="1">
        <v>5251058.63</v>
      </c>
      <c r="P962" t="s">
        <v>19</v>
      </c>
    </row>
    <row r="963" spans="1:16" x14ac:dyDescent="0.3">
      <c r="A963" t="str">
        <f t="shared" si="15"/>
        <v>301801010</v>
      </c>
      <c r="B963" t="s">
        <v>15</v>
      </c>
      <c r="C963">
        <v>962</v>
      </c>
      <c r="D963" t="s">
        <v>16</v>
      </c>
      <c r="E963">
        <v>226788</v>
      </c>
      <c r="F963">
        <v>2</v>
      </c>
      <c r="G963" t="s">
        <v>17</v>
      </c>
      <c r="H963" t="s">
        <v>18</v>
      </c>
      <c r="J963" s="2">
        <v>45203</v>
      </c>
      <c r="K963" s="2">
        <v>45203</v>
      </c>
      <c r="M963" s="1">
        <v>0</v>
      </c>
      <c r="N963" s="1">
        <v>1875</v>
      </c>
      <c r="O963" s="1">
        <v>5252933.63</v>
      </c>
      <c r="P963" t="s">
        <v>19</v>
      </c>
    </row>
    <row r="964" spans="1:16" x14ac:dyDescent="0.3">
      <c r="A964" t="str">
        <f t="shared" si="15"/>
        <v>301801010</v>
      </c>
      <c r="B964" t="s">
        <v>15</v>
      </c>
      <c r="C964">
        <v>963</v>
      </c>
      <c r="D964" t="s">
        <v>16</v>
      </c>
      <c r="E964">
        <v>226789</v>
      </c>
      <c r="F964">
        <v>2</v>
      </c>
      <c r="G964" t="s">
        <v>17</v>
      </c>
      <c r="H964" t="s">
        <v>18</v>
      </c>
      <c r="J964" s="2">
        <v>45203</v>
      </c>
      <c r="K964" s="2">
        <v>45203</v>
      </c>
      <c r="M964" s="1">
        <v>0</v>
      </c>
      <c r="N964" s="1">
        <v>2292</v>
      </c>
      <c r="O964" s="1">
        <v>5255225.63</v>
      </c>
      <c r="P964" t="s">
        <v>19</v>
      </c>
    </row>
    <row r="965" spans="1:16" x14ac:dyDescent="0.3">
      <c r="A965" t="str">
        <f t="shared" si="15"/>
        <v>301801010</v>
      </c>
      <c r="B965" t="s">
        <v>15</v>
      </c>
      <c r="C965">
        <v>964</v>
      </c>
      <c r="D965" t="s">
        <v>16</v>
      </c>
      <c r="E965">
        <v>226790</v>
      </c>
      <c r="F965">
        <v>2</v>
      </c>
      <c r="G965" t="s">
        <v>17</v>
      </c>
      <c r="H965" t="s">
        <v>18</v>
      </c>
      <c r="J965" s="2">
        <v>45203</v>
      </c>
      <c r="K965" s="2">
        <v>45203</v>
      </c>
      <c r="M965" s="1">
        <v>0</v>
      </c>
      <c r="N965" s="1">
        <v>979.2</v>
      </c>
      <c r="O965" s="1">
        <v>5256204.83</v>
      </c>
      <c r="P965" t="s">
        <v>19</v>
      </c>
    </row>
    <row r="966" spans="1:16" x14ac:dyDescent="0.3">
      <c r="A966" t="str">
        <f t="shared" si="15"/>
        <v>301801010</v>
      </c>
      <c r="B966" t="s">
        <v>15</v>
      </c>
      <c r="C966">
        <v>965</v>
      </c>
      <c r="D966" t="s">
        <v>16</v>
      </c>
      <c r="E966">
        <v>226791</v>
      </c>
      <c r="F966">
        <v>2</v>
      </c>
      <c r="G966" t="s">
        <v>17</v>
      </c>
      <c r="H966" t="s">
        <v>18</v>
      </c>
      <c r="J966" s="2">
        <v>45203</v>
      </c>
      <c r="K966" s="2">
        <v>45203</v>
      </c>
      <c r="M966" s="1">
        <v>0</v>
      </c>
      <c r="N966" s="1">
        <v>4182.6000000000004</v>
      </c>
      <c r="O966" s="1">
        <v>5260387.43</v>
      </c>
      <c r="P966" t="s">
        <v>19</v>
      </c>
    </row>
    <row r="967" spans="1:16" x14ac:dyDescent="0.3">
      <c r="A967" t="str">
        <f t="shared" si="15"/>
        <v>301801010</v>
      </c>
      <c r="B967" t="s">
        <v>15</v>
      </c>
      <c r="C967">
        <v>966</v>
      </c>
      <c r="D967" t="s">
        <v>16</v>
      </c>
      <c r="E967">
        <v>226792</v>
      </c>
      <c r="F967">
        <v>2</v>
      </c>
      <c r="G967" t="s">
        <v>17</v>
      </c>
      <c r="H967" t="s">
        <v>18</v>
      </c>
      <c r="J967" s="2">
        <v>45203</v>
      </c>
      <c r="K967" s="2">
        <v>45203</v>
      </c>
      <c r="M967" s="1">
        <v>0</v>
      </c>
      <c r="N967" s="1">
        <v>11052.76</v>
      </c>
      <c r="O967" s="1">
        <v>5271440.1900000004</v>
      </c>
      <c r="P967" t="s">
        <v>19</v>
      </c>
    </row>
    <row r="968" spans="1:16" x14ac:dyDescent="0.3">
      <c r="A968" t="str">
        <f t="shared" si="15"/>
        <v>301801010</v>
      </c>
      <c r="B968" t="s">
        <v>15</v>
      </c>
      <c r="C968">
        <v>967</v>
      </c>
      <c r="D968" t="s">
        <v>16</v>
      </c>
      <c r="E968">
        <v>226793</v>
      </c>
      <c r="F968">
        <v>2</v>
      </c>
      <c r="G968" t="s">
        <v>17</v>
      </c>
      <c r="H968" t="s">
        <v>18</v>
      </c>
      <c r="J968" s="2">
        <v>45203</v>
      </c>
      <c r="K968" s="2">
        <v>45203</v>
      </c>
      <c r="M968" s="1">
        <v>0</v>
      </c>
      <c r="N968" s="1">
        <v>3250</v>
      </c>
      <c r="O968" s="1">
        <v>5274690.1900000004</v>
      </c>
      <c r="P968" t="s">
        <v>19</v>
      </c>
    </row>
    <row r="969" spans="1:16" x14ac:dyDescent="0.3">
      <c r="A969" t="str">
        <f t="shared" si="15"/>
        <v>301801010</v>
      </c>
      <c r="B969" t="s">
        <v>15</v>
      </c>
      <c r="C969">
        <v>968</v>
      </c>
      <c r="D969" t="s">
        <v>16</v>
      </c>
      <c r="E969">
        <v>226794</v>
      </c>
      <c r="F969">
        <v>2</v>
      </c>
      <c r="G969" t="s">
        <v>17</v>
      </c>
      <c r="H969" t="s">
        <v>18</v>
      </c>
      <c r="J969" s="2">
        <v>45203</v>
      </c>
      <c r="K969" s="2">
        <v>45203</v>
      </c>
      <c r="M969" s="1">
        <v>0</v>
      </c>
      <c r="N969" s="1">
        <v>18177</v>
      </c>
      <c r="O969" s="1">
        <v>5292867.1900000004</v>
      </c>
      <c r="P969" t="s">
        <v>19</v>
      </c>
    </row>
    <row r="970" spans="1:16" x14ac:dyDescent="0.3">
      <c r="A970" t="str">
        <f t="shared" si="15"/>
        <v>301801010</v>
      </c>
      <c r="B970" t="s">
        <v>15</v>
      </c>
      <c r="C970">
        <v>969</v>
      </c>
      <c r="D970" t="s">
        <v>16</v>
      </c>
      <c r="E970">
        <v>226796</v>
      </c>
      <c r="F970">
        <v>2</v>
      </c>
      <c r="G970" t="s">
        <v>17</v>
      </c>
      <c r="H970" t="s">
        <v>18</v>
      </c>
      <c r="J970" s="2">
        <v>45203</v>
      </c>
      <c r="K970" s="2">
        <v>45203</v>
      </c>
      <c r="M970" s="1">
        <v>0</v>
      </c>
      <c r="N970" s="1">
        <v>2869.6</v>
      </c>
      <c r="O970" s="1">
        <v>5295736.79</v>
      </c>
      <c r="P970" t="s">
        <v>19</v>
      </c>
    </row>
    <row r="971" spans="1:16" x14ac:dyDescent="0.3">
      <c r="A971" t="str">
        <f t="shared" si="15"/>
        <v>301801010</v>
      </c>
      <c r="B971" t="s">
        <v>15</v>
      </c>
      <c r="C971">
        <v>970</v>
      </c>
      <c r="D971" t="s">
        <v>16</v>
      </c>
      <c r="E971">
        <v>226797</v>
      </c>
      <c r="F971">
        <v>2</v>
      </c>
      <c r="G971" t="s">
        <v>17</v>
      </c>
      <c r="H971" t="s">
        <v>18</v>
      </c>
      <c r="J971" s="2">
        <v>45203</v>
      </c>
      <c r="K971" s="2">
        <v>45203</v>
      </c>
      <c r="M971" s="1">
        <v>0</v>
      </c>
      <c r="N971" s="1">
        <v>4782.2</v>
      </c>
      <c r="O971" s="1">
        <v>5300518.99</v>
      </c>
      <c r="P971" t="s">
        <v>19</v>
      </c>
    </row>
    <row r="972" spans="1:16" x14ac:dyDescent="0.3">
      <c r="A972" t="str">
        <f t="shared" si="15"/>
        <v>301801010</v>
      </c>
      <c r="B972" t="s">
        <v>15</v>
      </c>
      <c r="C972">
        <v>971</v>
      </c>
      <c r="D972" t="s">
        <v>16</v>
      </c>
      <c r="E972">
        <v>226798</v>
      </c>
      <c r="F972">
        <v>2</v>
      </c>
      <c r="G972" t="s">
        <v>17</v>
      </c>
      <c r="H972" t="s">
        <v>18</v>
      </c>
      <c r="J972" s="2">
        <v>45203</v>
      </c>
      <c r="K972" s="2">
        <v>45203</v>
      </c>
      <c r="M972" s="1">
        <v>0</v>
      </c>
      <c r="N972" s="1">
        <v>22807.88</v>
      </c>
      <c r="O972" s="1">
        <v>5323326.87</v>
      </c>
      <c r="P972" t="s">
        <v>19</v>
      </c>
    </row>
    <row r="973" spans="1:16" x14ac:dyDescent="0.3">
      <c r="A973" t="str">
        <f t="shared" si="15"/>
        <v>301801010</v>
      </c>
      <c r="B973" t="s">
        <v>15</v>
      </c>
      <c r="C973">
        <v>972</v>
      </c>
      <c r="D973" t="s">
        <v>16</v>
      </c>
      <c r="E973">
        <v>226859</v>
      </c>
      <c r="F973">
        <v>2</v>
      </c>
      <c r="G973" t="s">
        <v>17</v>
      </c>
      <c r="H973" t="s">
        <v>18</v>
      </c>
      <c r="J973" s="2">
        <v>45205</v>
      </c>
      <c r="K973" s="2">
        <v>45205</v>
      </c>
      <c r="M973" s="1">
        <v>0</v>
      </c>
      <c r="N973" s="1">
        <v>850</v>
      </c>
      <c r="O973" s="1">
        <v>5324176.87</v>
      </c>
      <c r="P973" t="s">
        <v>19</v>
      </c>
    </row>
    <row r="974" spans="1:16" x14ac:dyDescent="0.3">
      <c r="A974" t="str">
        <f t="shared" si="15"/>
        <v>301801010</v>
      </c>
      <c r="B974" t="s">
        <v>15</v>
      </c>
      <c r="C974">
        <v>973</v>
      </c>
      <c r="D974" t="s">
        <v>16</v>
      </c>
      <c r="E974">
        <v>226860</v>
      </c>
      <c r="F974">
        <v>2</v>
      </c>
      <c r="G974" t="s">
        <v>17</v>
      </c>
      <c r="H974" t="s">
        <v>18</v>
      </c>
      <c r="J974" s="2">
        <v>45205</v>
      </c>
      <c r="K974" s="2">
        <v>45205</v>
      </c>
      <c r="M974" s="1">
        <v>0</v>
      </c>
      <c r="N974" s="1">
        <v>1700</v>
      </c>
      <c r="O974" s="1">
        <v>5325876.87</v>
      </c>
      <c r="P974" t="s">
        <v>19</v>
      </c>
    </row>
    <row r="975" spans="1:16" x14ac:dyDescent="0.3">
      <c r="A975" t="str">
        <f t="shared" si="15"/>
        <v>301801010</v>
      </c>
      <c r="B975" t="s">
        <v>15</v>
      </c>
      <c r="C975">
        <v>974</v>
      </c>
      <c r="D975" t="s">
        <v>16</v>
      </c>
      <c r="E975">
        <v>226861</v>
      </c>
      <c r="F975">
        <v>2</v>
      </c>
      <c r="G975" t="s">
        <v>17</v>
      </c>
      <c r="H975" t="s">
        <v>18</v>
      </c>
      <c r="J975" s="2">
        <v>45205</v>
      </c>
      <c r="K975" s="2">
        <v>45205</v>
      </c>
      <c r="M975" s="1">
        <v>0</v>
      </c>
      <c r="N975" s="1">
        <v>7770.9</v>
      </c>
      <c r="O975" s="1">
        <v>5333647.7699999996</v>
      </c>
      <c r="P975" t="s">
        <v>19</v>
      </c>
    </row>
    <row r="976" spans="1:16" x14ac:dyDescent="0.3">
      <c r="A976" t="str">
        <f t="shared" si="15"/>
        <v>301801010</v>
      </c>
      <c r="B976" t="s">
        <v>15</v>
      </c>
      <c r="C976">
        <v>975</v>
      </c>
      <c r="D976" t="s">
        <v>16</v>
      </c>
      <c r="E976">
        <v>226862</v>
      </c>
      <c r="F976">
        <v>2</v>
      </c>
      <c r="G976" t="s">
        <v>17</v>
      </c>
      <c r="H976" t="s">
        <v>18</v>
      </c>
      <c r="J976" s="2">
        <v>45205</v>
      </c>
      <c r="K976" s="2">
        <v>45205</v>
      </c>
      <c r="M976" s="1">
        <v>0</v>
      </c>
      <c r="N976" s="1">
        <v>3247</v>
      </c>
      <c r="O976" s="1">
        <v>5336894.7699999996</v>
      </c>
      <c r="P976" t="s">
        <v>19</v>
      </c>
    </row>
    <row r="977" spans="1:16" x14ac:dyDescent="0.3">
      <c r="A977" t="str">
        <f t="shared" si="15"/>
        <v>301801010</v>
      </c>
      <c r="B977" t="s">
        <v>15</v>
      </c>
      <c r="C977">
        <v>976</v>
      </c>
      <c r="D977" t="s">
        <v>16</v>
      </c>
      <c r="E977">
        <v>226863</v>
      </c>
      <c r="F977">
        <v>2</v>
      </c>
      <c r="G977" t="s">
        <v>17</v>
      </c>
      <c r="H977" t="s">
        <v>18</v>
      </c>
      <c r="J977" s="2">
        <v>45205</v>
      </c>
      <c r="K977" s="2">
        <v>45205</v>
      </c>
      <c r="M977" s="1">
        <v>0</v>
      </c>
      <c r="N977" s="1">
        <v>28505.919999999998</v>
      </c>
      <c r="O977" s="1">
        <v>5365400.6900000004</v>
      </c>
      <c r="P977" t="s">
        <v>19</v>
      </c>
    </row>
    <row r="978" spans="1:16" x14ac:dyDescent="0.3">
      <c r="A978" t="str">
        <f t="shared" si="15"/>
        <v>301801010</v>
      </c>
      <c r="B978" t="s">
        <v>15</v>
      </c>
      <c r="C978">
        <v>977</v>
      </c>
      <c r="D978" t="s">
        <v>16</v>
      </c>
      <c r="E978">
        <v>226864</v>
      </c>
      <c r="F978">
        <v>2</v>
      </c>
      <c r="G978" t="s">
        <v>17</v>
      </c>
      <c r="H978" t="s">
        <v>18</v>
      </c>
      <c r="J978" s="2">
        <v>45205</v>
      </c>
      <c r="K978" s="2">
        <v>45205</v>
      </c>
      <c r="M978" s="1">
        <v>0</v>
      </c>
      <c r="N978" s="1">
        <v>6682.8</v>
      </c>
      <c r="O978" s="1">
        <v>5372083.4900000002</v>
      </c>
      <c r="P978" t="s">
        <v>19</v>
      </c>
    </row>
    <row r="979" spans="1:16" x14ac:dyDescent="0.3">
      <c r="A979" t="str">
        <f t="shared" si="15"/>
        <v>301801010</v>
      </c>
      <c r="B979" t="s">
        <v>15</v>
      </c>
      <c r="C979">
        <v>978</v>
      </c>
      <c r="D979" t="s">
        <v>16</v>
      </c>
      <c r="E979">
        <v>226865</v>
      </c>
      <c r="F979">
        <v>2</v>
      </c>
      <c r="G979" t="s">
        <v>17</v>
      </c>
      <c r="H979" t="s">
        <v>18</v>
      </c>
      <c r="J979" s="2">
        <v>45205</v>
      </c>
      <c r="K979" s="2">
        <v>45205</v>
      </c>
      <c r="M979" s="1">
        <v>0</v>
      </c>
      <c r="N979" s="1">
        <v>2418.46</v>
      </c>
      <c r="O979" s="1">
        <v>5374501.9500000002</v>
      </c>
      <c r="P979" t="s">
        <v>19</v>
      </c>
    </row>
    <row r="980" spans="1:16" x14ac:dyDescent="0.3">
      <c r="A980" t="str">
        <f t="shared" si="15"/>
        <v>301801010</v>
      </c>
      <c r="B980" t="s">
        <v>15</v>
      </c>
      <c r="C980">
        <v>979</v>
      </c>
      <c r="D980" t="s">
        <v>16</v>
      </c>
      <c r="E980">
        <v>226866</v>
      </c>
      <c r="F980">
        <v>2</v>
      </c>
      <c r="G980" t="s">
        <v>17</v>
      </c>
      <c r="H980" t="s">
        <v>18</v>
      </c>
      <c r="J980" s="2">
        <v>45205</v>
      </c>
      <c r="K980" s="2">
        <v>45205</v>
      </c>
      <c r="M980" s="1">
        <v>0</v>
      </c>
      <c r="N980" s="1">
        <v>3920</v>
      </c>
      <c r="O980" s="1">
        <v>5378421.9500000002</v>
      </c>
      <c r="P980" t="s">
        <v>19</v>
      </c>
    </row>
    <row r="981" spans="1:16" x14ac:dyDescent="0.3">
      <c r="A981" t="str">
        <f t="shared" si="15"/>
        <v>301801010</v>
      </c>
      <c r="B981" t="s">
        <v>15</v>
      </c>
      <c r="C981">
        <v>980</v>
      </c>
      <c r="D981" t="s">
        <v>16</v>
      </c>
      <c r="E981">
        <v>226867</v>
      </c>
      <c r="F981">
        <v>2</v>
      </c>
      <c r="G981" t="s">
        <v>17</v>
      </c>
      <c r="H981" t="s">
        <v>18</v>
      </c>
      <c r="J981" s="2">
        <v>45205</v>
      </c>
      <c r="K981" s="2">
        <v>45205</v>
      </c>
      <c r="M981" s="1">
        <v>0</v>
      </c>
      <c r="N981" s="1">
        <v>979.2</v>
      </c>
      <c r="O981" s="1">
        <v>5379401.1500000004</v>
      </c>
      <c r="P981" t="s">
        <v>19</v>
      </c>
    </row>
    <row r="982" spans="1:16" x14ac:dyDescent="0.3">
      <c r="A982" t="str">
        <f t="shared" si="15"/>
        <v>301801010</v>
      </c>
      <c r="B982" t="s">
        <v>15</v>
      </c>
      <c r="C982">
        <v>981</v>
      </c>
      <c r="D982" t="s">
        <v>16</v>
      </c>
      <c r="E982">
        <v>226868</v>
      </c>
      <c r="F982">
        <v>2</v>
      </c>
      <c r="G982" t="s">
        <v>17</v>
      </c>
      <c r="H982" t="s">
        <v>18</v>
      </c>
      <c r="J982" s="2">
        <v>45205</v>
      </c>
      <c r="K982" s="2">
        <v>45205</v>
      </c>
      <c r="M982" s="1">
        <v>0</v>
      </c>
      <c r="N982" s="1">
        <v>3418.6</v>
      </c>
      <c r="O982" s="1">
        <v>5382819.75</v>
      </c>
      <c r="P982" t="s">
        <v>19</v>
      </c>
    </row>
    <row r="983" spans="1:16" x14ac:dyDescent="0.3">
      <c r="A983" t="str">
        <f t="shared" si="15"/>
        <v>301801010</v>
      </c>
      <c r="B983" t="s">
        <v>15</v>
      </c>
      <c r="C983">
        <v>982</v>
      </c>
      <c r="D983" t="s">
        <v>16</v>
      </c>
      <c r="E983">
        <v>226869</v>
      </c>
      <c r="F983">
        <v>2</v>
      </c>
      <c r="G983" t="s">
        <v>17</v>
      </c>
      <c r="H983" t="s">
        <v>18</v>
      </c>
      <c r="J983" s="2">
        <v>45205</v>
      </c>
      <c r="K983" s="2">
        <v>45205</v>
      </c>
      <c r="M983" s="1">
        <v>0</v>
      </c>
      <c r="N983" s="1">
        <v>20922.7</v>
      </c>
      <c r="O983" s="1">
        <v>5403742.4500000002</v>
      </c>
      <c r="P983" t="s">
        <v>19</v>
      </c>
    </row>
    <row r="984" spans="1:16" x14ac:dyDescent="0.3">
      <c r="A984" t="str">
        <f t="shared" si="15"/>
        <v>301801010</v>
      </c>
      <c r="B984" t="s">
        <v>15</v>
      </c>
      <c r="C984">
        <v>983</v>
      </c>
      <c r="D984" t="s">
        <v>16</v>
      </c>
      <c r="E984">
        <v>226870</v>
      </c>
      <c r="F984">
        <v>2</v>
      </c>
      <c r="G984" t="s">
        <v>17</v>
      </c>
      <c r="H984" t="s">
        <v>18</v>
      </c>
      <c r="J984" s="2">
        <v>45205</v>
      </c>
      <c r="K984" s="2">
        <v>45205</v>
      </c>
      <c r="M984" s="1">
        <v>0</v>
      </c>
      <c r="N984" s="1">
        <v>10.26</v>
      </c>
      <c r="O984" s="1">
        <v>5403752.71</v>
      </c>
      <c r="P984" t="s">
        <v>19</v>
      </c>
    </row>
    <row r="985" spans="1:16" x14ac:dyDescent="0.3">
      <c r="A985" t="str">
        <f t="shared" si="15"/>
        <v>301801010</v>
      </c>
      <c r="B985" t="s">
        <v>15</v>
      </c>
      <c r="C985">
        <v>984</v>
      </c>
      <c r="D985" t="s">
        <v>16</v>
      </c>
      <c r="E985">
        <v>226871</v>
      </c>
      <c r="F985">
        <v>2</v>
      </c>
      <c r="G985" t="s">
        <v>17</v>
      </c>
      <c r="H985" t="s">
        <v>18</v>
      </c>
      <c r="J985" s="2">
        <v>45205</v>
      </c>
      <c r="K985" s="2">
        <v>45205</v>
      </c>
      <c r="M985" s="1">
        <v>0</v>
      </c>
      <c r="N985" s="1">
        <v>3820</v>
      </c>
      <c r="O985" s="1">
        <v>5407572.71</v>
      </c>
      <c r="P985" t="s">
        <v>19</v>
      </c>
    </row>
    <row r="986" spans="1:16" x14ac:dyDescent="0.3">
      <c r="A986" t="str">
        <f t="shared" si="15"/>
        <v>301801010</v>
      </c>
      <c r="B986" t="s">
        <v>15</v>
      </c>
      <c r="C986">
        <v>985</v>
      </c>
      <c r="D986" t="s">
        <v>16</v>
      </c>
      <c r="E986">
        <v>226872</v>
      </c>
      <c r="F986">
        <v>2</v>
      </c>
      <c r="G986" t="s">
        <v>17</v>
      </c>
      <c r="H986" t="s">
        <v>18</v>
      </c>
      <c r="J986" s="2">
        <v>45205</v>
      </c>
      <c r="K986" s="2">
        <v>45205</v>
      </c>
      <c r="M986" s="1">
        <v>0</v>
      </c>
      <c r="N986" s="1">
        <v>764</v>
      </c>
      <c r="O986" s="1">
        <v>5408336.71</v>
      </c>
      <c r="P986" t="s">
        <v>19</v>
      </c>
    </row>
    <row r="987" spans="1:16" x14ac:dyDescent="0.3">
      <c r="A987" t="str">
        <f t="shared" si="15"/>
        <v>301801010</v>
      </c>
      <c r="B987" t="s">
        <v>15</v>
      </c>
      <c r="C987">
        <v>986</v>
      </c>
      <c r="D987" t="s">
        <v>16</v>
      </c>
      <c r="E987">
        <v>226876</v>
      </c>
      <c r="F987">
        <v>2</v>
      </c>
      <c r="G987" t="s">
        <v>17</v>
      </c>
      <c r="H987" t="s">
        <v>18</v>
      </c>
      <c r="J987" s="2">
        <v>45208</v>
      </c>
      <c r="K987" s="2">
        <v>45208</v>
      </c>
      <c r="M987" s="1">
        <v>0</v>
      </c>
      <c r="N987" s="1">
        <v>2292</v>
      </c>
      <c r="O987" s="1">
        <v>5410628.71</v>
      </c>
      <c r="P987" t="s">
        <v>19</v>
      </c>
    </row>
    <row r="988" spans="1:16" x14ac:dyDescent="0.3">
      <c r="A988" t="str">
        <f t="shared" si="15"/>
        <v>301801010</v>
      </c>
      <c r="B988" t="s">
        <v>15</v>
      </c>
      <c r="C988">
        <v>987</v>
      </c>
      <c r="D988" t="s">
        <v>16</v>
      </c>
      <c r="E988">
        <v>226877</v>
      </c>
      <c r="F988">
        <v>2</v>
      </c>
      <c r="G988" t="s">
        <v>17</v>
      </c>
      <c r="H988" t="s">
        <v>18</v>
      </c>
      <c r="J988" s="2">
        <v>45208</v>
      </c>
      <c r="K988" s="2">
        <v>45208</v>
      </c>
      <c r="M988" s="1">
        <v>0</v>
      </c>
      <c r="N988" s="1">
        <v>652.79999999999995</v>
      </c>
      <c r="O988" s="1">
        <v>5411281.5099999998</v>
      </c>
      <c r="P988" t="s">
        <v>19</v>
      </c>
    </row>
    <row r="989" spans="1:16" x14ac:dyDescent="0.3">
      <c r="A989" t="str">
        <f t="shared" si="15"/>
        <v>301801010</v>
      </c>
      <c r="B989" t="s">
        <v>15</v>
      </c>
      <c r="C989">
        <v>988</v>
      </c>
      <c r="D989" t="s">
        <v>16</v>
      </c>
      <c r="E989">
        <v>226878</v>
      </c>
      <c r="F989">
        <v>2</v>
      </c>
      <c r="G989" t="s">
        <v>17</v>
      </c>
      <c r="H989" t="s">
        <v>18</v>
      </c>
      <c r="J989" s="2">
        <v>45208</v>
      </c>
      <c r="K989" s="2">
        <v>45208</v>
      </c>
      <c r="M989" s="1">
        <v>0</v>
      </c>
      <c r="N989" s="1">
        <v>3800.6</v>
      </c>
      <c r="O989" s="1">
        <v>5415082.1100000003</v>
      </c>
      <c r="P989" t="s">
        <v>19</v>
      </c>
    </row>
    <row r="990" spans="1:16" x14ac:dyDescent="0.3">
      <c r="A990" t="str">
        <f t="shared" si="15"/>
        <v>301801010</v>
      </c>
      <c r="B990" t="s">
        <v>15</v>
      </c>
      <c r="C990">
        <v>989</v>
      </c>
      <c r="D990" t="s">
        <v>16</v>
      </c>
      <c r="E990">
        <v>226879</v>
      </c>
      <c r="F990">
        <v>2</v>
      </c>
      <c r="G990" t="s">
        <v>17</v>
      </c>
      <c r="H990" t="s">
        <v>18</v>
      </c>
      <c r="J990" s="2">
        <v>45208</v>
      </c>
      <c r="K990" s="2">
        <v>45208</v>
      </c>
      <c r="M990" s="1">
        <v>0</v>
      </c>
      <c r="N990" s="1">
        <v>768</v>
      </c>
      <c r="O990" s="1">
        <v>5415850.1100000003</v>
      </c>
      <c r="P990" t="s">
        <v>19</v>
      </c>
    </row>
    <row r="991" spans="1:16" x14ac:dyDescent="0.3">
      <c r="A991" t="str">
        <f t="shared" si="15"/>
        <v>301801010</v>
      </c>
      <c r="B991" t="s">
        <v>15</v>
      </c>
      <c r="C991">
        <v>990</v>
      </c>
      <c r="D991" t="s">
        <v>16</v>
      </c>
      <c r="E991">
        <v>226880</v>
      </c>
      <c r="F991">
        <v>2</v>
      </c>
      <c r="G991" t="s">
        <v>17</v>
      </c>
      <c r="H991" t="s">
        <v>18</v>
      </c>
      <c r="J991" s="2">
        <v>45208</v>
      </c>
      <c r="K991" s="2">
        <v>45208</v>
      </c>
      <c r="M991" s="1">
        <v>0</v>
      </c>
      <c r="N991" s="1">
        <v>2292</v>
      </c>
      <c r="O991" s="1">
        <v>5418142.1100000003</v>
      </c>
      <c r="P991" t="s">
        <v>19</v>
      </c>
    </row>
    <row r="992" spans="1:16" x14ac:dyDescent="0.3">
      <c r="A992" t="str">
        <f t="shared" si="15"/>
        <v>301801010</v>
      </c>
      <c r="B992" t="s">
        <v>15</v>
      </c>
      <c r="C992">
        <v>991</v>
      </c>
      <c r="D992" t="s">
        <v>16</v>
      </c>
      <c r="E992">
        <v>226881</v>
      </c>
      <c r="F992">
        <v>2</v>
      </c>
      <c r="G992" t="s">
        <v>17</v>
      </c>
      <c r="H992" t="s">
        <v>18</v>
      </c>
      <c r="J992" s="2">
        <v>45208</v>
      </c>
      <c r="K992" s="2">
        <v>45208</v>
      </c>
      <c r="M992" s="1">
        <v>0</v>
      </c>
      <c r="N992" s="1">
        <v>5210.3999999999996</v>
      </c>
      <c r="O992" s="1">
        <v>5423352.5099999998</v>
      </c>
      <c r="P992" t="s">
        <v>19</v>
      </c>
    </row>
    <row r="993" spans="1:16" x14ac:dyDescent="0.3">
      <c r="A993" t="str">
        <f t="shared" si="15"/>
        <v>301801010</v>
      </c>
      <c r="B993" t="s">
        <v>15</v>
      </c>
      <c r="C993">
        <v>992</v>
      </c>
      <c r="D993" t="s">
        <v>16</v>
      </c>
      <c r="E993">
        <v>226882</v>
      </c>
      <c r="F993">
        <v>2</v>
      </c>
      <c r="G993" t="s">
        <v>17</v>
      </c>
      <c r="H993" t="s">
        <v>18</v>
      </c>
      <c r="J993" s="2">
        <v>45208</v>
      </c>
      <c r="K993" s="2">
        <v>45208</v>
      </c>
      <c r="M993" s="1">
        <v>0</v>
      </c>
      <c r="N993" s="1">
        <v>3077.8</v>
      </c>
      <c r="O993" s="1">
        <v>5426430.3099999996</v>
      </c>
      <c r="P993" t="s">
        <v>19</v>
      </c>
    </row>
    <row r="994" spans="1:16" x14ac:dyDescent="0.3">
      <c r="A994" t="str">
        <f t="shared" si="15"/>
        <v>301801010</v>
      </c>
      <c r="B994" t="s">
        <v>15</v>
      </c>
      <c r="C994">
        <v>993</v>
      </c>
      <c r="D994" t="s">
        <v>16</v>
      </c>
      <c r="E994">
        <v>226883</v>
      </c>
      <c r="F994">
        <v>2</v>
      </c>
      <c r="G994" t="s">
        <v>17</v>
      </c>
      <c r="H994" t="s">
        <v>18</v>
      </c>
      <c r="J994" s="2">
        <v>45208</v>
      </c>
      <c r="K994" s="2">
        <v>45208</v>
      </c>
      <c r="M994" s="1">
        <v>0</v>
      </c>
      <c r="N994" s="1">
        <v>7104.4</v>
      </c>
      <c r="O994" s="1">
        <v>5433534.71</v>
      </c>
      <c r="P994" t="s">
        <v>19</v>
      </c>
    </row>
    <row r="995" spans="1:16" x14ac:dyDescent="0.3">
      <c r="A995" t="str">
        <f t="shared" si="15"/>
        <v>301801010</v>
      </c>
      <c r="B995" t="s">
        <v>15</v>
      </c>
      <c r="C995">
        <v>994</v>
      </c>
      <c r="D995" t="s">
        <v>16</v>
      </c>
      <c r="E995">
        <v>226884</v>
      </c>
      <c r="F995">
        <v>2</v>
      </c>
      <c r="G995" t="s">
        <v>17</v>
      </c>
      <c r="H995" t="s">
        <v>18</v>
      </c>
      <c r="J995" s="2">
        <v>45208</v>
      </c>
      <c r="K995" s="2">
        <v>45208</v>
      </c>
      <c r="M995" s="1">
        <v>0</v>
      </c>
      <c r="N995" s="1">
        <v>3074</v>
      </c>
      <c r="O995" s="1">
        <v>5436608.71</v>
      </c>
      <c r="P995" t="s">
        <v>19</v>
      </c>
    </row>
    <row r="996" spans="1:16" x14ac:dyDescent="0.3">
      <c r="A996" t="str">
        <f t="shared" si="15"/>
        <v>301801010</v>
      </c>
      <c r="B996" t="s">
        <v>15</v>
      </c>
      <c r="C996">
        <v>995</v>
      </c>
      <c r="D996" t="s">
        <v>16</v>
      </c>
      <c r="E996">
        <v>226892</v>
      </c>
      <c r="F996">
        <v>2</v>
      </c>
      <c r="G996" t="s">
        <v>17</v>
      </c>
      <c r="H996" t="s">
        <v>18</v>
      </c>
      <c r="J996" s="2">
        <v>45209</v>
      </c>
      <c r="K996" s="2">
        <v>45209</v>
      </c>
      <c r="M996" s="1">
        <v>0</v>
      </c>
      <c r="N996" s="1">
        <v>1100</v>
      </c>
      <c r="O996" s="1">
        <v>5437708.71</v>
      </c>
      <c r="P996" t="s">
        <v>19</v>
      </c>
    </row>
    <row r="997" spans="1:16" x14ac:dyDescent="0.3">
      <c r="A997" t="str">
        <f t="shared" si="15"/>
        <v>301801010</v>
      </c>
      <c r="B997" t="s">
        <v>15</v>
      </c>
      <c r="C997">
        <v>996</v>
      </c>
      <c r="D997" t="s">
        <v>16</v>
      </c>
      <c r="E997">
        <v>226893</v>
      </c>
      <c r="F997">
        <v>2</v>
      </c>
      <c r="G997" t="s">
        <v>17</v>
      </c>
      <c r="H997" t="s">
        <v>18</v>
      </c>
      <c r="J997" s="2">
        <v>45209</v>
      </c>
      <c r="K997" s="2">
        <v>45209</v>
      </c>
      <c r="M997" s="1">
        <v>0</v>
      </c>
      <c r="N997" s="1">
        <v>7056</v>
      </c>
      <c r="O997" s="1">
        <v>5444764.71</v>
      </c>
      <c r="P997" t="s">
        <v>19</v>
      </c>
    </row>
    <row r="998" spans="1:16" x14ac:dyDescent="0.3">
      <c r="A998" t="str">
        <f t="shared" si="15"/>
        <v>301801010</v>
      </c>
      <c r="B998" t="s">
        <v>15</v>
      </c>
      <c r="C998">
        <v>997</v>
      </c>
      <c r="D998" t="s">
        <v>16</v>
      </c>
      <c r="E998">
        <v>227007</v>
      </c>
      <c r="F998">
        <v>2</v>
      </c>
      <c r="G998" t="s">
        <v>17</v>
      </c>
      <c r="H998" t="s">
        <v>18</v>
      </c>
      <c r="J998" s="2">
        <v>45210</v>
      </c>
      <c r="K998" s="2">
        <v>45210</v>
      </c>
      <c r="M998" s="1">
        <v>0</v>
      </c>
      <c r="N998" s="1">
        <v>977.5</v>
      </c>
      <c r="O998" s="1">
        <v>5445742.21</v>
      </c>
      <c r="P998" t="s">
        <v>19</v>
      </c>
    </row>
    <row r="999" spans="1:16" x14ac:dyDescent="0.3">
      <c r="A999" t="str">
        <f t="shared" si="15"/>
        <v>301801010</v>
      </c>
      <c r="B999" t="s">
        <v>15</v>
      </c>
      <c r="C999">
        <v>998</v>
      </c>
      <c r="D999" t="s">
        <v>16</v>
      </c>
      <c r="E999">
        <v>227008</v>
      </c>
      <c r="F999">
        <v>2</v>
      </c>
      <c r="G999" t="s">
        <v>17</v>
      </c>
      <c r="H999" t="s">
        <v>18</v>
      </c>
      <c r="J999" s="2">
        <v>45210</v>
      </c>
      <c r="K999" s="2">
        <v>45210</v>
      </c>
      <c r="M999" s="1">
        <v>0</v>
      </c>
      <c r="N999" s="1">
        <v>1960</v>
      </c>
      <c r="O999" s="1">
        <v>5447702.21</v>
      </c>
      <c r="P999" t="s">
        <v>19</v>
      </c>
    </row>
    <row r="1000" spans="1:16" x14ac:dyDescent="0.3">
      <c r="A1000" t="str">
        <f t="shared" si="15"/>
        <v>301801010</v>
      </c>
      <c r="B1000" t="s">
        <v>15</v>
      </c>
      <c r="C1000">
        <v>999</v>
      </c>
      <c r="D1000" t="s">
        <v>16</v>
      </c>
      <c r="E1000">
        <v>227009</v>
      </c>
      <c r="F1000">
        <v>2</v>
      </c>
      <c r="G1000" t="s">
        <v>17</v>
      </c>
      <c r="H1000" t="s">
        <v>18</v>
      </c>
      <c r="J1000" s="2">
        <v>45210</v>
      </c>
      <c r="K1000" s="2">
        <v>45210</v>
      </c>
      <c r="M1000" s="1">
        <v>0</v>
      </c>
      <c r="N1000" s="1">
        <v>2292</v>
      </c>
      <c r="O1000" s="1">
        <v>5449994.21</v>
      </c>
      <c r="P1000" t="s">
        <v>19</v>
      </c>
    </row>
    <row r="1001" spans="1:16" x14ac:dyDescent="0.3">
      <c r="A1001" t="str">
        <f t="shared" si="15"/>
        <v>301801010</v>
      </c>
      <c r="B1001" t="s">
        <v>15</v>
      </c>
      <c r="C1001">
        <v>1000</v>
      </c>
      <c r="D1001" t="s">
        <v>16</v>
      </c>
      <c r="E1001">
        <v>227010</v>
      </c>
      <c r="F1001">
        <v>2</v>
      </c>
      <c r="G1001" t="s">
        <v>17</v>
      </c>
      <c r="H1001" t="s">
        <v>18</v>
      </c>
      <c r="J1001" s="2">
        <v>45210</v>
      </c>
      <c r="K1001" s="2">
        <v>45210</v>
      </c>
      <c r="M1001" s="1">
        <v>0</v>
      </c>
      <c r="N1001" s="1">
        <v>1142.4000000000001</v>
      </c>
      <c r="O1001" s="1">
        <v>5451136.6100000003</v>
      </c>
      <c r="P1001" t="s">
        <v>19</v>
      </c>
    </row>
    <row r="1002" spans="1:16" x14ac:dyDescent="0.3">
      <c r="A1002" t="str">
        <f t="shared" si="15"/>
        <v>301801010</v>
      </c>
      <c r="B1002" t="s">
        <v>15</v>
      </c>
      <c r="C1002">
        <v>1001</v>
      </c>
      <c r="D1002" t="s">
        <v>16</v>
      </c>
      <c r="E1002">
        <v>227011</v>
      </c>
      <c r="F1002">
        <v>2</v>
      </c>
      <c r="G1002" t="s">
        <v>17</v>
      </c>
      <c r="H1002" t="s">
        <v>18</v>
      </c>
      <c r="J1002" s="2">
        <v>45210</v>
      </c>
      <c r="K1002" s="2">
        <v>45210</v>
      </c>
      <c r="M1002" s="1">
        <v>0</v>
      </c>
      <c r="N1002" s="1">
        <v>4309.2</v>
      </c>
      <c r="O1002" s="1">
        <v>5455445.8099999996</v>
      </c>
      <c r="P1002" t="s">
        <v>19</v>
      </c>
    </row>
    <row r="1003" spans="1:16" x14ac:dyDescent="0.3">
      <c r="A1003" t="str">
        <f t="shared" si="15"/>
        <v>301801010</v>
      </c>
      <c r="B1003" t="s">
        <v>15</v>
      </c>
      <c r="C1003">
        <v>1002</v>
      </c>
      <c r="D1003" t="s">
        <v>16</v>
      </c>
      <c r="E1003">
        <v>227012</v>
      </c>
      <c r="F1003">
        <v>2</v>
      </c>
      <c r="G1003" t="s">
        <v>17</v>
      </c>
      <c r="H1003" t="s">
        <v>18</v>
      </c>
      <c r="J1003" s="2">
        <v>45210</v>
      </c>
      <c r="K1003" s="2">
        <v>45210</v>
      </c>
      <c r="M1003" s="1">
        <v>0</v>
      </c>
      <c r="N1003" s="1">
        <v>14809.52</v>
      </c>
      <c r="O1003" s="1">
        <v>5470255.3300000001</v>
      </c>
      <c r="P1003" t="s">
        <v>19</v>
      </c>
    </row>
    <row r="1004" spans="1:16" x14ac:dyDescent="0.3">
      <c r="A1004" t="str">
        <f t="shared" si="15"/>
        <v>301801010</v>
      </c>
      <c r="B1004" t="s">
        <v>15</v>
      </c>
      <c r="C1004">
        <v>1003</v>
      </c>
      <c r="D1004" t="s">
        <v>16</v>
      </c>
      <c r="E1004">
        <v>227013</v>
      </c>
      <c r="F1004">
        <v>2</v>
      </c>
      <c r="G1004" t="s">
        <v>17</v>
      </c>
      <c r="H1004" t="s">
        <v>18</v>
      </c>
      <c r="J1004" s="2">
        <v>45210</v>
      </c>
      <c r="K1004" s="2">
        <v>45210</v>
      </c>
      <c r="M1004" s="1">
        <v>0</v>
      </c>
      <c r="N1004" s="1">
        <v>5751</v>
      </c>
      <c r="O1004" s="1">
        <v>5476006.3300000001</v>
      </c>
      <c r="P1004" t="s">
        <v>19</v>
      </c>
    </row>
    <row r="1005" spans="1:16" x14ac:dyDescent="0.3">
      <c r="A1005" t="str">
        <f t="shared" si="15"/>
        <v>301801010</v>
      </c>
      <c r="B1005" t="s">
        <v>15</v>
      </c>
      <c r="C1005">
        <v>1004</v>
      </c>
      <c r="D1005" t="s">
        <v>16</v>
      </c>
      <c r="E1005">
        <v>227014</v>
      </c>
      <c r="F1005">
        <v>2</v>
      </c>
      <c r="G1005" t="s">
        <v>17</v>
      </c>
      <c r="H1005" t="s">
        <v>18</v>
      </c>
      <c r="J1005" s="2">
        <v>45210</v>
      </c>
      <c r="K1005" s="2">
        <v>45210</v>
      </c>
      <c r="M1005" s="1">
        <v>0</v>
      </c>
      <c r="N1005" s="1">
        <v>13184</v>
      </c>
      <c r="O1005" s="1">
        <v>5489190.3300000001</v>
      </c>
      <c r="P1005" t="s">
        <v>19</v>
      </c>
    </row>
    <row r="1006" spans="1:16" x14ac:dyDescent="0.3">
      <c r="A1006" t="str">
        <f t="shared" si="15"/>
        <v>301801010</v>
      </c>
      <c r="B1006" t="s">
        <v>15</v>
      </c>
      <c r="C1006">
        <v>1005</v>
      </c>
      <c r="D1006" t="s">
        <v>16</v>
      </c>
      <c r="E1006">
        <v>227015</v>
      </c>
      <c r="F1006">
        <v>2</v>
      </c>
      <c r="G1006" t="s">
        <v>17</v>
      </c>
      <c r="H1006" t="s">
        <v>18</v>
      </c>
      <c r="J1006" s="2">
        <v>45210</v>
      </c>
      <c r="K1006" s="2">
        <v>45210</v>
      </c>
      <c r="M1006" s="1">
        <v>0</v>
      </c>
      <c r="N1006" s="1">
        <v>1500</v>
      </c>
      <c r="O1006" s="1">
        <v>5490690.3300000001</v>
      </c>
      <c r="P1006" t="s">
        <v>19</v>
      </c>
    </row>
    <row r="1007" spans="1:16" x14ac:dyDescent="0.3">
      <c r="A1007" t="str">
        <f t="shared" si="15"/>
        <v>301801010</v>
      </c>
      <c r="B1007" t="s">
        <v>15</v>
      </c>
      <c r="C1007">
        <v>1006</v>
      </c>
      <c r="D1007" t="s">
        <v>16</v>
      </c>
      <c r="E1007">
        <v>227016</v>
      </c>
      <c r="F1007">
        <v>2</v>
      </c>
      <c r="G1007" t="s">
        <v>17</v>
      </c>
      <c r="H1007" t="s">
        <v>18</v>
      </c>
      <c r="J1007" s="2">
        <v>45210</v>
      </c>
      <c r="K1007" s="2">
        <v>45210</v>
      </c>
      <c r="M1007" s="1">
        <v>0</v>
      </c>
      <c r="N1007" s="1">
        <v>3047.72</v>
      </c>
      <c r="O1007" s="1">
        <v>5493738.0499999998</v>
      </c>
      <c r="P1007" t="s">
        <v>19</v>
      </c>
    </row>
    <row r="1008" spans="1:16" x14ac:dyDescent="0.3">
      <c r="A1008" t="str">
        <f t="shared" si="15"/>
        <v>301801010</v>
      </c>
      <c r="B1008" t="s">
        <v>15</v>
      </c>
      <c r="C1008">
        <v>1007</v>
      </c>
      <c r="D1008" t="s">
        <v>16</v>
      </c>
      <c r="E1008">
        <v>227018</v>
      </c>
      <c r="F1008">
        <v>2</v>
      </c>
      <c r="G1008" t="s">
        <v>17</v>
      </c>
      <c r="H1008" t="s">
        <v>18</v>
      </c>
      <c r="J1008" s="2">
        <v>45211</v>
      </c>
      <c r="K1008" s="2">
        <v>45211</v>
      </c>
      <c r="M1008" s="1">
        <v>0</v>
      </c>
      <c r="N1008" s="1">
        <v>2940</v>
      </c>
      <c r="O1008" s="1">
        <v>5496678.0499999998</v>
      </c>
      <c r="P1008" t="s">
        <v>19</v>
      </c>
    </row>
    <row r="1009" spans="1:16" x14ac:dyDescent="0.3">
      <c r="A1009" t="str">
        <f t="shared" si="15"/>
        <v>301801010</v>
      </c>
      <c r="B1009" t="s">
        <v>15</v>
      </c>
      <c r="C1009">
        <v>1008</v>
      </c>
      <c r="D1009" t="s">
        <v>16</v>
      </c>
      <c r="E1009">
        <v>227019</v>
      </c>
      <c r="F1009">
        <v>2</v>
      </c>
      <c r="G1009" t="s">
        <v>17</v>
      </c>
      <c r="H1009" t="s">
        <v>18</v>
      </c>
      <c r="J1009" s="2">
        <v>45211</v>
      </c>
      <c r="K1009" s="2">
        <v>45211</v>
      </c>
      <c r="M1009" s="1">
        <v>0</v>
      </c>
      <c r="N1009" s="1">
        <v>14726.76</v>
      </c>
      <c r="O1009" s="1">
        <v>5511404.8099999996</v>
      </c>
      <c r="P1009" t="s">
        <v>19</v>
      </c>
    </row>
    <row r="1010" spans="1:16" x14ac:dyDescent="0.3">
      <c r="A1010" t="str">
        <f t="shared" si="15"/>
        <v>301801010</v>
      </c>
      <c r="B1010" t="s">
        <v>15</v>
      </c>
      <c r="C1010">
        <v>1009</v>
      </c>
      <c r="D1010" t="s">
        <v>16</v>
      </c>
      <c r="E1010">
        <v>227020</v>
      </c>
      <c r="F1010">
        <v>2</v>
      </c>
      <c r="G1010" t="s">
        <v>17</v>
      </c>
      <c r="H1010" t="s">
        <v>18</v>
      </c>
      <c r="J1010" s="2">
        <v>45211</v>
      </c>
      <c r="K1010" s="2">
        <v>45211</v>
      </c>
      <c r="M1010" s="1">
        <v>0</v>
      </c>
      <c r="N1010" s="1">
        <v>8200</v>
      </c>
      <c r="O1010" s="1">
        <v>5519604.8099999996</v>
      </c>
      <c r="P1010" t="s">
        <v>19</v>
      </c>
    </row>
    <row r="1011" spans="1:16" x14ac:dyDescent="0.3">
      <c r="A1011" t="str">
        <f t="shared" si="15"/>
        <v>301801010</v>
      </c>
      <c r="B1011" t="s">
        <v>15</v>
      </c>
      <c r="C1011">
        <v>1010</v>
      </c>
      <c r="D1011" t="s">
        <v>16</v>
      </c>
      <c r="E1011">
        <v>227021</v>
      </c>
      <c r="F1011">
        <v>2</v>
      </c>
      <c r="G1011" t="s">
        <v>17</v>
      </c>
      <c r="H1011" t="s">
        <v>18</v>
      </c>
      <c r="J1011" s="2">
        <v>45211</v>
      </c>
      <c r="K1011" s="2">
        <v>45211</v>
      </c>
      <c r="M1011" s="1">
        <v>0</v>
      </c>
      <c r="N1011" s="1">
        <v>3247</v>
      </c>
      <c r="O1011" s="1">
        <v>5522851.8099999996</v>
      </c>
      <c r="P1011" t="s">
        <v>19</v>
      </c>
    </row>
    <row r="1012" spans="1:16" x14ac:dyDescent="0.3">
      <c r="A1012" t="str">
        <f t="shared" si="15"/>
        <v>301801010</v>
      </c>
      <c r="B1012" t="s">
        <v>15</v>
      </c>
      <c r="C1012">
        <v>1011</v>
      </c>
      <c r="D1012" t="s">
        <v>16</v>
      </c>
      <c r="E1012">
        <v>227022</v>
      </c>
      <c r="F1012">
        <v>2</v>
      </c>
      <c r="G1012" t="s">
        <v>17</v>
      </c>
      <c r="H1012" t="s">
        <v>18</v>
      </c>
      <c r="J1012" s="2">
        <v>45211</v>
      </c>
      <c r="K1012" s="2">
        <v>45211</v>
      </c>
      <c r="M1012" s="1">
        <v>0</v>
      </c>
      <c r="N1012" s="1">
        <v>3700.6</v>
      </c>
      <c r="O1012" s="1">
        <v>5526552.4100000001</v>
      </c>
      <c r="P1012" t="s">
        <v>19</v>
      </c>
    </row>
    <row r="1013" spans="1:16" x14ac:dyDescent="0.3">
      <c r="A1013" t="str">
        <f t="shared" si="15"/>
        <v>301801010</v>
      </c>
      <c r="B1013" t="s">
        <v>15</v>
      </c>
      <c r="C1013">
        <v>1012</v>
      </c>
      <c r="D1013" t="s">
        <v>16</v>
      </c>
      <c r="E1013">
        <v>227023</v>
      </c>
      <c r="F1013">
        <v>2</v>
      </c>
      <c r="G1013" t="s">
        <v>17</v>
      </c>
      <c r="H1013" t="s">
        <v>18</v>
      </c>
      <c r="J1013" s="2">
        <v>45211</v>
      </c>
      <c r="K1013" s="2">
        <v>45211</v>
      </c>
      <c r="M1013" s="1">
        <v>0</v>
      </c>
      <c r="N1013" s="1">
        <v>1957</v>
      </c>
      <c r="O1013" s="1">
        <v>5528509.4100000001</v>
      </c>
      <c r="P1013" t="s">
        <v>19</v>
      </c>
    </row>
    <row r="1014" spans="1:16" x14ac:dyDescent="0.3">
      <c r="A1014" t="str">
        <f t="shared" si="15"/>
        <v>301801010</v>
      </c>
      <c r="B1014" t="s">
        <v>15</v>
      </c>
      <c r="C1014">
        <v>1013</v>
      </c>
      <c r="D1014" t="s">
        <v>16</v>
      </c>
      <c r="E1014">
        <v>227024</v>
      </c>
      <c r="F1014">
        <v>2</v>
      </c>
      <c r="G1014" t="s">
        <v>17</v>
      </c>
      <c r="H1014" t="s">
        <v>18</v>
      </c>
      <c r="J1014" s="2">
        <v>45211</v>
      </c>
      <c r="K1014" s="2">
        <v>45211</v>
      </c>
      <c r="M1014" s="1">
        <v>0</v>
      </c>
      <c r="N1014" s="1">
        <v>1136.8</v>
      </c>
      <c r="O1014" s="1">
        <v>5529646.21</v>
      </c>
      <c r="P1014" t="s">
        <v>19</v>
      </c>
    </row>
    <row r="1015" spans="1:16" x14ac:dyDescent="0.3">
      <c r="A1015" t="str">
        <f t="shared" si="15"/>
        <v>301801010</v>
      </c>
      <c r="B1015" t="s">
        <v>15</v>
      </c>
      <c r="C1015">
        <v>1014</v>
      </c>
      <c r="D1015" t="s">
        <v>16</v>
      </c>
      <c r="E1015">
        <v>227025</v>
      </c>
      <c r="F1015">
        <v>2</v>
      </c>
      <c r="G1015" t="s">
        <v>17</v>
      </c>
      <c r="H1015" t="s">
        <v>18</v>
      </c>
      <c r="J1015" s="2">
        <v>45211</v>
      </c>
      <c r="K1015" s="2">
        <v>45211</v>
      </c>
      <c r="M1015" s="1">
        <v>0</v>
      </c>
      <c r="N1015" s="1">
        <v>14.3</v>
      </c>
      <c r="O1015" s="1">
        <v>5529660.5099999998</v>
      </c>
      <c r="P1015" t="s">
        <v>19</v>
      </c>
    </row>
    <row r="1016" spans="1:16" x14ac:dyDescent="0.3">
      <c r="A1016" t="str">
        <f t="shared" si="15"/>
        <v>301801010</v>
      </c>
      <c r="B1016" t="s">
        <v>15</v>
      </c>
      <c r="C1016">
        <v>1015</v>
      </c>
      <c r="D1016" t="s">
        <v>16</v>
      </c>
      <c r="E1016">
        <v>227026</v>
      </c>
      <c r="F1016">
        <v>2</v>
      </c>
      <c r="G1016" t="s">
        <v>17</v>
      </c>
      <c r="H1016" t="s">
        <v>18</v>
      </c>
      <c r="J1016" s="2">
        <v>45211</v>
      </c>
      <c r="K1016" s="2">
        <v>45211</v>
      </c>
      <c r="M1016" s="1">
        <v>0</v>
      </c>
      <c r="N1016" s="1">
        <v>78950.8</v>
      </c>
      <c r="O1016" s="1">
        <v>5608611.3099999996</v>
      </c>
      <c r="P1016" t="s">
        <v>19</v>
      </c>
    </row>
    <row r="1017" spans="1:16" x14ac:dyDescent="0.3">
      <c r="A1017" t="str">
        <f t="shared" si="15"/>
        <v>301801010</v>
      </c>
      <c r="B1017" t="s">
        <v>15</v>
      </c>
      <c r="C1017">
        <v>1016</v>
      </c>
      <c r="D1017" t="s">
        <v>16</v>
      </c>
      <c r="E1017">
        <v>227027</v>
      </c>
      <c r="F1017">
        <v>2</v>
      </c>
      <c r="G1017" t="s">
        <v>17</v>
      </c>
      <c r="H1017" t="s">
        <v>18</v>
      </c>
      <c r="J1017" s="2">
        <v>45211</v>
      </c>
      <c r="K1017" s="2">
        <v>45211</v>
      </c>
      <c r="M1017" s="1">
        <v>0</v>
      </c>
      <c r="N1017" s="1">
        <v>4002.9</v>
      </c>
      <c r="O1017" s="1">
        <v>5612614.21</v>
      </c>
      <c r="P1017" t="s">
        <v>19</v>
      </c>
    </row>
    <row r="1018" spans="1:16" x14ac:dyDescent="0.3">
      <c r="A1018" t="str">
        <f t="shared" si="15"/>
        <v>301801010</v>
      </c>
      <c r="B1018" t="s">
        <v>15</v>
      </c>
      <c r="C1018">
        <v>1017</v>
      </c>
      <c r="D1018" t="s">
        <v>16</v>
      </c>
      <c r="E1018">
        <v>227028</v>
      </c>
      <c r="F1018">
        <v>2</v>
      </c>
      <c r="G1018" t="s">
        <v>17</v>
      </c>
      <c r="H1018" t="s">
        <v>18</v>
      </c>
      <c r="J1018" s="2">
        <v>45211</v>
      </c>
      <c r="K1018" s="2">
        <v>45211</v>
      </c>
      <c r="M1018" s="1">
        <v>0</v>
      </c>
      <c r="N1018" s="1">
        <v>3963.51</v>
      </c>
      <c r="O1018" s="1">
        <v>5616577.7199999997</v>
      </c>
      <c r="P1018" t="s">
        <v>19</v>
      </c>
    </row>
    <row r="1019" spans="1:16" x14ac:dyDescent="0.3">
      <c r="A1019" t="str">
        <f t="shared" si="15"/>
        <v>301801010</v>
      </c>
      <c r="B1019" t="s">
        <v>15</v>
      </c>
      <c r="C1019">
        <v>1018</v>
      </c>
      <c r="D1019" t="s">
        <v>16</v>
      </c>
      <c r="E1019">
        <v>227029</v>
      </c>
      <c r="F1019">
        <v>2</v>
      </c>
      <c r="G1019" t="s">
        <v>17</v>
      </c>
      <c r="H1019" t="s">
        <v>18</v>
      </c>
      <c r="J1019" s="2">
        <v>45211</v>
      </c>
      <c r="K1019" s="2">
        <v>45211</v>
      </c>
      <c r="M1019" s="1">
        <v>0</v>
      </c>
      <c r="N1019" s="1">
        <v>25641.5</v>
      </c>
      <c r="O1019" s="1">
        <v>5642219.2199999997</v>
      </c>
      <c r="P1019" t="s">
        <v>19</v>
      </c>
    </row>
    <row r="1020" spans="1:16" x14ac:dyDescent="0.3">
      <c r="A1020" t="str">
        <f t="shared" si="15"/>
        <v>301801010</v>
      </c>
      <c r="B1020" t="s">
        <v>15</v>
      </c>
      <c r="C1020">
        <v>1019</v>
      </c>
      <c r="D1020" t="s">
        <v>16</v>
      </c>
      <c r="E1020">
        <v>227031</v>
      </c>
      <c r="F1020">
        <v>2</v>
      </c>
      <c r="G1020" t="s">
        <v>17</v>
      </c>
      <c r="H1020" t="s">
        <v>18</v>
      </c>
      <c r="J1020" s="2">
        <v>45215</v>
      </c>
      <c r="K1020" s="2">
        <v>45215</v>
      </c>
      <c r="M1020" s="1">
        <v>0</v>
      </c>
      <c r="N1020" s="1">
        <v>1528</v>
      </c>
      <c r="O1020" s="1">
        <v>5643747.2199999997</v>
      </c>
      <c r="P1020" t="s">
        <v>19</v>
      </c>
    </row>
    <row r="1021" spans="1:16" x14ac:dyDescent="0.3">
      <c r="A1021" t="str">
        <f t="shared" si="15"/>
        <v>301801010</v>
      </c>
      <c r="B1021" t="s">
        <v>15</v>
      </c>
      <c r="C1021">
        <v>1020</v>
      </c>
      <c r="D1021" t="s">
        <v>16</v>
      </c>
      <c r="E1021">
        <v>227032</v>
      </c>
      <c r="F1021">
        <v>2</v>
      </c>
      <c r="G1021" t="s">
        <v>17</v>
      </c>
      <c r="H1021" t="s">
        <v>18</v>
      </c>
      <c r="J1021" s="2">
        <v>45215</v>
      </c>
      <c r="K1021" s="2">
        <v>45215</v>
      </c>
      <c r="M1021" s="1">
        <v>0</v>
      </c>
      <c r="N1021" s="1">
        <v>1305.5999999999999</v>
      </c>
      <c r="O1021" s="1">
        <v>5645052.8200000003</v>
      </c>
      <c r="P1021" t="s">
        <v>19</v>
      </c>
    </row>
    <row r="1022" spans="1:16" x14ac:dyDescent="0.3">
      <c r="A1022" t="str">
        <f t="shared" si="15"/>
        <v>301801010</v>
      </c>
      <c r="B1022" t="s">
        <v>15</v>
      </c>
      <c r="C1022">
        <v>1021</v>
      </c>
      <c r="D1022" t="s">
        <v>16</v>
      </c>
      <c r="E1022">
        <v>227033</v>
      </c>
      <c r="F1022">
        <v>2</v>
      </c>
      <c r="G1022" t="s">
        <v>17</v>
      </c>
      <c r="H1022" t="s">
        <v>18</v>
      </c>
      <c r="J1022" s="2">
        <v>45215</v>
      </c>
      <c r="K1022" s="2">
        <v>45215</v>
      </c>
      <c r="M1022" s="1">
        <v>0</v>
      </c>
      <c r="N1022" s="1">
        <v>3418.6</v>
      </c>
      <c r="O1022" s="1">
        <v>5648471.4199999999</v>
      </c>
      <c r="P1022" t="s">
        <v>19</v>
      </c>
    </row>
    <row r="1023" spans="1:16" x14ac:dyDescent="0.3">
      <c r="A1023" t="str">
        <f t="shared" si="15"/>
        <v>301801010</v>
      </c>
      <c r="B1023" t="s">
        <v>15</v>
      </c>
      <c r="C1023">
        <v>1022</v>
      </c>
      <c r="D1023" t="s">
        <v>16</v>
      </c>
      <c r="E1023">
        <v>227034</v>
      </c>
      <c r="F1023">
        <v>2</v>
      </c>
      <c r="G1023" t="s">
        <v>17</v>
      </c>
      <c r="H1023" t="s">
        <v>18</v>
      </c>
      <c r="J1023" s="2">
        <v>45215</v>
      </c>
      <c r="K1023" s="2">
        <v>45215</v>
      </c>
      <c r="M1023" s="1">
        <v>0</v>
      </c>
      <c r="N1023" s="1">
        <v>888</v>
      </c>
      <c r="O1023" s="1">
        <v>5649359.4199999999</v>
      </c>
      <c r="P1023" t="s">
        <v>19</v>
      </c>
    </row>
    <row r="1024" spans="1:16" x14ac:dyDescent="0.3">
      <c r="A1024" t="str">
        <f t="shared" si="15"/>
        <v>301801010</v>
      </c>
      <c r="B1024" t="s">
        <v>15</v>
      </c>
      <c r="C1024">
        <v>1023</v>
      </c>
      <c r="D1024" t="s">
        <v>16</v>
      </c>
      <c r="E1024">
        <v>227035</v>
      </c>
      <c r="F1024">
        <v>2</v>
      </c>
      <c r="G1024" t="s">
        <v>17</v>
      </c>
      <c r="H1024" t="s">
        <v>18</v>
      </c>
      <c r="J1024" s="2">
        <v>45215</v>
      </c>
      <c r="K1024" s="2">
        <v>45215</v>
      </c>
      <c r="M1024" s="1">
        <v>0</v>
      </c>
      <c r="N1024" s="1">
        <v>1764</v>
      </c>
      <c r="O1024" s="1">
        <v>5651123.4199999999</v>
      </c>
      <c r="P1024" t="s">
        <v>19</v>
      </c>
    </row>
    <row r="1025" spans="1:16" x14ac:dyDescent="0.3">
      <c r="A1025" t="str">
        <f t="shared" si="15"/>
        <v>301801010</v>
      </c>
      <c r="B1025" t="s">
        <v>15</v>
      </c>
      <c r="C1025">
        <v>1024</v>
      </c>
      <c r="D1025" t="s">
        <v>16</v>
      </c>
      <c r="E1025">
        <v>227036</v>
      </c>
      <c r="F1025">
        <v>2</v>
      </c>
      <c r="G1025" t="s">
        <v>17</v>
      </c>
      <c r="H1025" t="s">
        <v>18</v>
      </c>
      <c r="J1025" s="2">
        <v>45215</v>
      </c>
      <c r="K1025" s="2">
        <v>45215</v>
      </c>
      <c r="M1025" s="1">
        <v>0</v>
      </c>
      <c r="N1025" s="1">
        <v>2196.5</v>
      </c>
      <c r="O1025" s="1">
        <v>5653319.9199999999</v>
      </c>
      <c r="P1025" t="s">
        <v>19</v>
      </c>
    </row>
    <row r="1026" spans="1:16" x14ac:dyDescent="0.3">
      <c r="A1026" t="str">
        <f t="shared" ref="A1026:A1089" si="16">"301801010"</f>
        <v>301801010</v>
      </c>
      <c r="B1026" t="s">
        <v>15</v>
      </c>
      <c r="C1026">
        <v>1025</v>
      </c>
      <c r="D1026" t="s">
        <v>16</v>
      </c>
      <c r="E1026">
        <v>227037</v>
      </c>
      <c r="F1026">
        <v>2</v>
      </c>
      <c r="G1026" t="s">
        <v>17</v>
      </c>
      <c r="H1026" t="s">
        <v>18</v>
      </c>
      <c r="J1026" s="2">
        <v>45215</v>
      </c>
      <c r="K1026" s="2">
        <v>45215</v>
      </c>
      <c r="M1026" s="1">
        <v>0</v>
      </c>
      <c r="N1026" s="1">
        <v>1305.5999999999999</v>
      </c>
      <c r="O1026" s="1">
        <v>5654625.5199999996</v>
      </c>
      <c r="P1026" t="s">
        <v>19</v>
      </c>
    </row>
    <row r="1027" spans="1:16" x14ac:dyDescent="0.3">
      <c r="A1027" t="str">
        <f t="shared" si="16"/>
        <v>301801010</v>
      </c>
      <c r="B1027" t="s">
        <v>15</v>
      </c>
      <c r="C1027">
        <v>1026</v>
      </c>
      <c r="D1027" t="s">
        <v>16</v>
      </c>
      <c r="E1027">
        <v>227038</v>
      </c>
      <c r="F1027">
        <v>2</v>
      </c>
      <c r="G1027" t="s">
        <v>17</v>
      </c>
      <c r="H1027" t="s">
        <v>18</v>
      </c>
      <c r="J1027" s="2">
        <v>45215</v>
      </c>
      <c r="K1027" s="2">
        <v>45215</v>
      </c>
      <c r="M1027" s="1">
        <v>0</v>
      </c>
      <c r="N1027" s="1">
        <v>3927.2</v>
      </c>
      <c r="O1027" s="1">
        <v>5658552.7199999997</v>
      </c>
      <c r="P1027" t="s">
        <v>19</v>
      </c>
    </row>
    <row r="1028" spans="1:16" x14ac:dyDescent="0.3">
      <c r="A1028" t="str">
        <f t="shared" si="16"/>
        <v>301801010</v>
      </c>
      <c r="B1028" t="s">
        <v>15</v>
      </c>
      <c r="C1028">
        <v>1027</v>
      </c>
      <c r="D1028" t="s">
        <v>16</v>
      </c>
      <c r="E1028">
        <v>227039</v>
      </c>
      <c r="F1028">
        <v>2</v>
      </c>
      <c r="G1028" t="s">
        <v>17</v>
      </c>
      <c r="H1028" t="s">
        <v>18</v>
      </c>
      <c r="J1028" s="2">
        <v>45215</v>
      </c>
      <c r="K1028" s="2">
        <v>45215</v>
      </c>
      <c r="M1028" s="1">
        <v>0</v>
      </c>
      <c r="N1028" s="1">
        <v>1146</v>
      </c>
      <c r="O1028" s="1">
        <v>5659698.7199999997</v>
      </c>
      <c r="P1028" t="s">
        <v>19</v>
      </c>
    </row>
    <row r="1029" spans="1:16" x14ac:dyDescent="0.3">
      <c r="A1029" t="str">
        <f t="shared" si="16"/>
        <v>301801010</v>
      </c>
      <c r="B1029" t="s">
        <v>15</v>
      </c>
      <c r="C1029">
        <v>1028</v>
      </c>
      <c r="D1029" t="s">
        <v>16</v>
      </c>
      <c r="E1029">
        <v>227040</v>
      </c>
      <c r="F1029">
        <v>2</v>
      </c>
      <c r="G1029" t="s">
        <v>17</v>
      </c>
      <c r="H1029" t="s">
        <v>18</v>
      </c>
      <c r="J1029" s="2">
        <v>45215</v>
      </c>
      <c r="K1029" s="2">
        <v>45215</v>
      </c>
      <c r="M1029" s="1">
        <v>0</v>
      </c>
      <c r="N1029" s="1">
        <v>1825.2</v>
      </c>
      <c r="O1029" s="1">
        <v>5661523.9199999999</v>
      </c>
      <c r="P1029" t="s">
        <v>19</v>
      </c>
    </row>
    <row r="1030" spans="1:16" x14ac:dyDescent="0.3">
      <c r="A1030" t="str">
        <f t="shared" si="16"/>
        <v>301801010</v>
      </c>
      <c r="B1030" t="s">
        <v>15</v>
      </c>
      <c r="C1030">
        <v>1029</v>
      </c>
      <c r="D1030" t="s">
        <v>16</v>
      </c>
      <c r="E1030">
        <v>227041</v>
      </c>
      <c r="F1030">
        <v>2</v>
      </c>
      <c r="G1030" t="s">
        <v>17</v>
      </c>
      <c r="H1030" t="s">
        <v>18</v>
      </c>
      <c r="J1030" s="2">
        <v>45215</v>
      </c>
      <c r="K1030" s="2">
        <v>45215</v>
      </c>
      <c r="M1030" s="1">
        <v>0</v>
      </c>
      <c r="N1030" s="1">
        <v>1382.94</v>
      </c>
      <c r="O1030" s="1">
        <v>5662906.8600000003</v>
      </c>
      <c r="P1030" t="s">
        <v>19</v>
      </c>
    </row>
    <row r="1031" spans="1:16" x14ac:dyDescent="0.3">
      <c r="A1031" t="str">
        <f t="shared" si="16"/>
        <v>301801010</v>
      </c>
      <c r="B1031" t="s">
        <v>15</v>
      </c>
      <c r="C1031">
        <v>1030</v>
      </c>
      <c r="D1031" t="s">
        <v>16</v>
      </c>
      <c r="E1031">
        <v>227042</v>
      </c>
      <c r="F1031">
        <v>2</v>
      </c>
      <c r="G1031" t="s">
        <v>17</v>
      </c>
      <c r="H1031" t="s">
        <v>18</v>
      </c>
      <c r="J1031" s="2">
        <v>45215</v>
      </c>
      <c r="K1031" s="2">
        <v>45215</v>
      </c>
      <c r="M1031" s="1">
        <v>0</v>
      </c>
      <c r="N1031" s="1">
        <v>1125</v>
      </c>
      <c r="O1031" s="1">
        <v>5664031.8600000003</v>
      </c>
      <c r="P1031" t="s">
        <v>19</v>
      </c>
    </row>
    <row r="1032" spans="1:16" x14ac:dyDescent="0.3">
      <c r="A1032" t="str">
        <f t="shared" si="16"/>
        <v>301801010</v>
      </c>
      <c r="B1032" t="s">
        <v>15</v>
      </c>
      <c r="C1032">
        <v>1031</v>
      </c>
      <c r="D1032" t="s">
        <v>16</v>
      </c>
      <c r="E1032">
        <v>227044</v>
      </c>
      <c r="F1032">
        <v>2</v>
      </c>
      <c r="G1032" t="s">
        <v>17</v>
      </c>
      <c r="H1032" t="s">
        <v>18</v>
      </c>
      <c r="J1032" s="2">
        <v>45215</v>
      </c>
      <c r="K1032" s="2">
        <v>45215</v>
      </c>
      <c r="M1032" s="1">
        <v>0</v>
      </c>
      <c r="N1032" s="1">
        <v>3056</v>
      </c>
      <c r="O1032" s="1">
        <v>5667087.8600000003</v>
      </c>
      <c r="P1032" t="s">
        <v>19</v>
      </c>
    </row>
    <row r="1033" spans="1:16" x14ac:dyDescent="0.3">
      <c r="A1033" t="str">
        <f t="shared" si="16"/>
        <v>301801010</v>
      </c>
      <c r="B1033" t="s">
        <v>15</v>
      </c>
      <c r="C1033">
        <v>1032</v>
      </c>
      <c r="D1033" t="s">
        <v>16</v>
      </c>
      <c r="E1033">
        <v>227045</v>
      </c>
      <c r="F1033">
        <v>2</v>
      </c>
      <c r="G1033" t="s">
        <v>17</v>
      </c>
      <c r="H1033" t="s">
        <v>18</v>
      </c>
      <c r="J1033" s="2">
        <v>45215</v>
      </c>
      <c r="K1033" s="2">
        <v>45215</v>
      </c>
      <c r="M1033" s="1">
        <v>0</v>
      </c>
      <c r="N1033" s="1">
        <v>9377.1</v>
      </c>
      <c r="O1033" s="1">
        <v>5676464.96</v>
      </c>
      <c r="P1033" t="s">
        <v>19</v>
      </c>
    </row>
    <row r="1034" spans="1:16" x14ac:dyDescent="0.3">
      <c r="A1034" t="str">
        <f t="shared" si="16"/>
        <v>301801010</v>
      </c>
      <c r="B1034" t="s">
        <v>15</v>
      </c>
      <c r="C1034">
        <v>1033</v>
      </c>
      <c r="D1034" t="s">
        <v>16</v>
      </c>
      <c r="E1034">
        <v>227046</v>
      </c>
      <c r="F1034">
        <v>2</v>
      </c>
      <c r="G1034" t="s">
        <v>17</v>
      </c>
      <c r="H1034" t="s">
        <v>18</v>
      </c>
      <c r="J1034" s="2">
        <v>45215</v>
      </c>
      <c r="K1034" s="2">
        <v>45215</v>
      </c>
      <c r="M1034" s="1">
        <v>0</v>
      </c>
      <c r="N1034" s="1">
        <v>975</v>
      </c>
      <c r="O1034" s="1">
        <v>5677439.96</v>
      </c>
      <c r="P1034" t="s">
        <v>19</v>
      </c>
    </row>
    <row r="1035" spans="1:16" x14ac:dyDescent="0.3">
      <c r="A1035" t="str">
        <f t="shared" si="16"/>
        <v>301801010</v>
      </c>
      <c r="B1035" t="s">
        <v>15</v>
      </c>
      <c r="C1035">
        <v>1034</v>
      </c>
      <c r="D1035" t="s">
        <v>16</v>
      </c>
      <c r="E1035">
        <v>227047</v>
      </c>
      <c r="F1035">
        <v>2</v>
      </c>
      <c r="G1035" t="s">
        <v>17</v>
      </c>
      <c r="H1035" t="s">
        <v>18</v>
      </c>
      <c r="J1035" s="2">
        <v>45215</v>
      </c>
      <c r="K1035" s="2">
        <v>45215</v>
      </c>
      <c r="M1035" s="1">
        <v>0</v>
      </c>
      <c r="N1035" s="1">
        <v>10185</v>
      </c>
      <c r="O1035" s="1">
        <v>5687624.96</v>
      </c>
      <c r="P1035" t="s">
        <v>19</v>
      </c>
    </row>
    <row r="1036" spans="1:16" x14ac:dyDescent="0.3">
      <c r="A1036" t="str">
        <f t="shared" si="16"/>
        <v>301801010</v>
      </c>
      <c r="B1036" t="s">
        <v>15</v>
      </c>
      <c r="C1036">
        <v>1035</v>
      </c>
      <c r="D1036" t="s">
        <v>16</v>
      </c>
      <c r="E1036">
        <v>227056</v>
      </c>
      <c r="F1036">
        <v>2</v>
      </c>
      <c r="G1036" t="s">
        <v>17</v>
      </c>
      <c r="H1036" t="s">
        <v>18</v>
      </c>
      <c r="J1036" s="2">
        <v>45217</v>
      </c>
      <c r="K1036" s="2">
        <v>45217</v>
      </c>
      <c r="M1036" s="1">
        <v>0</v>
      </c>
      <c r="N1036" s="1">
        <v>2937.6</v>
      </c>
      <c r="O1036" s="1">
        <v>5690562.5599999996</v>
      </c>
      <c r="P1036" t="s">
        <v>19</v>
      </c>
    </row>
    <row r="1037" spans="1:16" x14ac:dyDescent="0.3">
      <c r="A1037" t="str">
        <f t="shared" si="16"/>
        <v>301801010</v>
      </c>
      <c r="B1037" t="s">
        <v>15</v>
      </c>
      <c r="C1037">
        <v>1036</v>
      </c>
      <c r="D1037" t="s">
        <v>16</v>
      </c>
      <c r="E1037">
        <v>227057</v>
      </c>
      <c r="F1037">
        <v>2</v>
      </c>
      <c r="G1037" t="s">
        <v>17</v>
      </c>
      <c r="H1037" t="s">
        <v>18</v>
      </c>
      <c r="J1037" s="2">
        <v>45217</v>
      </c>
      <c r="K1037" s="2">
        <v>45217</v>
      </c>
      <c r="M1037" s="1">
        <v>0</v>
      </c>
      <c r="N1037" s="1">
        <v>8874.24</v>
      </c>
      <c r="O1037" s="1">
        <v>5699436.7999999998</v>
      </c>
      <c r="P1037" t="s">
        <v>19</v>
      </c>
    </row>
    <row r="1038" spans="1:16" x14ac:dyDescent="0.3">
      <c r="A1038" t="str">
        <f t="shared" si="16"/>
        <v>301801010</v>
      </c>
      <c r="B1038" t="s">
        <v>15</v>
      </c>
      <c r="C1038">
        <v>1037</v>
      </c>
      <c r="D1038" t="s">
        <v>16</v>
      </c>
      <c r="E1038">
        <v>227058</v>
      </c>
      <c r="F1038">
        <v>2</v>
      </c>
      <c r="G1038" t="s">
        <v>17</v>
      </c>
      <c r="H1038" t="s">
        <v>18</v>
      </c>
      <c r="J1038" s="2">
        <v>45217</v>
      </c>
      <c r="K1038" s="2">
        <v>45217</v>
      </c>
      <c r="M1038" s="1">
        <v>0</v>
      </c>
      <c r="N1038" s="1">
        <v>4147.3999999999996</v>
      </c>
      <c r="O1038" s="1">
        <v>5703584.2000000002</v>
      </c>
      <c r="P1038" t="s">
        <v>19</v>
      </c>
    </row>
    <row r="1039" spans="1:16" x14ac:dyDescent="0.3">
      <c r="A1039" t="str">
        <f t="shared" si="16"/>
        <v>301801010</v>
      </c>
      <c r="B1039" t="s">
        <v>15</v>
      </c>
      <c r="C1039">
        <v>1038</v>
      </c>
      <c r="D1039" t="s">
        <v>16</v>
      </c>
      <c r="E1039">
        <v>227059</v>
      </c>
      <c r="F1039">
        <v>2</v>
      </c>
      <c r="G1039" t="s">
        <v>17</v>
      </c>
      <c r="H1039" t="s">
        <v>18</v>
      </c>
      <c r="J1039" s="2">
        <v>45217</v>
      </c>
      <c r="K1039" s="2">
        <v>45217</v>
      </c>
      <c r="M1039" s="1">
        <v>0</v>
      </c>
      <c r="N1039" s="1">
        <v>768</v>
      </c>
      <c r="O1039" s="1">
        <v>5704352.2000000002</v>
      </c>
      <c r="P1039" t="s">
        <v>19</v>
      </c>
    </row>
    <row r="1040" spans="1:16" x14ac:dyDescent="0.3">
      <c r="A1040" t="str">
        <f t="shared" si="16"/>
        <v>301801010</v>
      </c>
      <c r="B1040" t="s">
        <v>15</v>
      </c>
      <c r="C1040">
        <v>1039</v>
      </c>
      <c r="D1040" t="s">
        <v>16</v>
      </c>
      <c r="E1040">
        <v>227060</v>
      </c>
      <c r="F1040">
        <v>2</v>
      </c>
      <c r="G1040" t="s">
        <v>17</v>
      </c>
      <c r="H1040" t="s">
        <v>18</v>
      </c>
      <c r="J1040" s="2">
        <v>45217</v>
      </c>
      <c r="K1040" s="2">
        <v>45217</v>
      </c>
      <c r="M1040" s="1">
        <v>0</v>
      </c>
      <c r="N1040" s="1">
        <v>888</v>
      </c>
      <c r="O1040" s="1">
        <v>5705240.2000000002</v>
      </c>
      <c r="P1040" t="s">
        <v>19</v>
      </c>
    </row>
    <row r="1041" spans="1:16" x14ac:dyDescent="0.3">
      <c r="A1041" t="str">
        <f t="shared" si="16"/>
        <v>301801010</v>
      </c>
      <c r="B1041" t="s">
        <v>15</v>
      </c>
      <c r="C1041">
        <v>1040</v>
      </c>
      <c r="D1041" t="s">
        <v>16</v>
      </c>
      <c r="E1041">
        <v>227061</v>
      </c>
      <c r="F1041">
        <v>2</v>
      </c>
      <c r="G1041" t="s">
        <v>17</v>
      </c>
      <c r="H1041" t="s">
        <v>18</v>
      </c>
      <c r="J1041" s="2">
        <v>45217</v>
      </c>
      <c r="K1041" s="2">
        <v>45217</v>
      </c>
      <c r="M1041" s="1">
        <v>0</v>
      </c>
      <c r="N1041" s="1">
        <v>7056</v>
      </c>
      <c r="O1041" s="1">
        <v>5712296.2000000002</v>
      </c>
      <c r="P1041" t="s">
        <v>19</v>
      </c>
    </row>
    <row r="1042" spans="1:16" x14ac:dyDescent="0.3">
      <c r="A1042" t="str">
        <f t="shared" si="16"/>
        <v>301801010</v>
      </c>
      <c r="B1042" t="s">
        <v>15</v>
      </c>
      <c r="C1042">
        <v>1041</v>
      </c>
      <c r="D1042" t="s">
        <v>16</v>
      </c>
      <c r="E1042">
        <v>227062</v>
      </c>
      <c r="F1042">
        <v>2</v>
      </c>
      <c r="G1042" t="s">
        <v>17</v>
      </c>
      <c r="H1042" t="s">
        <v>18</v>
      </c>
      <c r="J1042" s="2">
        <v>45217</v>
      </c>
      <c r="K1042" s="2">
        <v>45217</v>
      </c>
      <c r="M1042" s="1">
        <v>0</v>
      </c>
      <c r="N1042" s="1">
        <v>5040</v>
      </c>
      <c r="O1042" s="1">
        <v>5717336.2000000002</v>
      </c>
      <c r="P1042" t="s">
        <v>19</v>
      </c>
    </row>
    <row r="1043" spans="1:16" x14ac:dyDescent="0.3">
      <c r="A1043" t="str">
        <f t="shared" si="16"/>
        <v>301801010</v>
      </c>
      <c r="B1043" t="s">
        <v>15</v>
      </c>
      <c r="C1043">
        <v>1042</v>
      </c>
      <c r="D1043" t="s">
        <v>16</v>
      </c>
      <c r="E1043">
        <v>227474</v>
      </c>
      <c r="F1043">
        <v>2</v>
      </c>
      <c r="G1043" t="s">
        <v>20</v>
      </c>
      <c r="H1043" t="s">
        <v>21</v>
      </c>
      <c r="J1043" s="2">
        <v>45218</v>
      </c>
      <c r="K1043" s="2">
        <v>45218</v>
      </c>
      <c r="M1043" s="1">
        <v>0</v>
      </c>
      <c r="N1043" s="1">
        <v>1113</v>
      </c>
      <c r="O1043" s="1">
        <v>5718449.2000000002</v>
      </c>
      <c r="P1043" t="s">
        <v>19</v>
      </c>
    </row>
    <row r="1044" spans="1:16" x14ac:dyDescent="0.3">
      <c r="A1044" t="str">
        <f t="shared" si="16"/>
        <v>301801010</v>
      </c>
      <c r="B1044" t="s">
        <v>15</v>
      </c>
      <c r="C1044">
        <v>1043</v>
      </c>
      <c r="D1044" t="s">
        <v>16</v>
      </c>
      <c r="E1044">
        <v>227066</v>
      </c>
      <c r="F1044">
        <v>2</v>
      </c>
      <c r="G1044" t="s">
        <v>17</v>
      </c>
      <c r="H1044" t="s">
        <v>18</v>
      </c>
      <c r="J1044" s="2">
        <v>45219</v>
      </c>
      <c r="K1044" s="2">
        <v>45219</v>
      </c>
      <c r="M1044" s="1">
        <v>0</v>
      </c>
      <c r="N1044" s="1">
        <v>980</v>
      </c>
      <c r="O1044" s="1">
        <v>5719429.2000000002</v>
      </c>
      <c r="P1044" t="s">
        <v>19</v>
      </c>
    </row>
    <row r="1045" spans="1:16" x14ac:dyDescent="0.3">
      <c r="A1045" t="str">
        <f t="shared" si="16"/>
        <v>301801010</v>
      </c>
      <c r="B1045" t="s">
        <v>15</v>
      </c>
      <c r="C1045">
        <v>1044</v>
      </c>
      <c r="D1045" t="s">
        <v>16</v>
      </c>
      <c r="E1045">
        <v>227067</v>
      </c>
      <c r="F1045">
        <v>2</v>
      </c>
      <c r="G1045" t="s">
        <v>17</v>
      </c>
      <c r="H1045" t="s">
        <v>18</v>
      </c>
      <c r="J1045" s="2">
        <v>45219</v>
      </c>
      <c r="K1045" s="2">
        <v>45219</v>
      </c>
      <c r="M1045" s="1">
        <v>0</v>
      </c>
      <c r="N1045" s="1">
        <v>1250</v>
      </c>
      <c r="O1045" s="1">
        <v>5720679.2000000002</v>
      </c>
      <c r="P1045" t="s">
        <v>19</v>
      </c>
    </row>
    <row r="1046" spans="1:16" x14ac:dyDescent="0.3">
      <c r="A1046" t="str">
        <f t="shared" si="16"/>
        <v>301801010</v>
      </c>
      <c r="B1046" t="s">
        <v>15</v>
      </c>
      <c r="C1046">
        <v>1045</v>
      </c>
      <c r="D1046" t="s">
        <v>16</v>
      </c>
      <c r="E1046">
        <v>227068</v>
      </c>
      <c r="F1046">
        <v>2</v>
      </c>
      <c r="G1046" t="s">
        <v>17</v>
      </c>
      <c r="H1046" t="s">
        <v>18</v>
      </c>
      <c r="J1046" s="2">
        <v>45219</v>
      </c>
      <c r="K1046" s="2">
        <v>45219</v>
      </c>
      <c r="M1046" s="1">
        <v>0</v>
      </c>
      <c r="N1046" s="1">
        <v>10426.56</v>
      </c>
      <c r="O1046" s="1">
        <v>5731105.7599999998</v>
      </c>
      <c r="P1046" t="s">
        <v>19</v>
      </c>
    </row>
    <row r="1047" spans="1:16" x14ac:dyDescent="0.3">
      <c r="A1047" t="str">
        <f t="shared" si="16"/>
        <v>301801010</v>
      </c>
      <c r="B1047" t="s">
        <v>15</v>
      </c>
      <c r="C1047">
        <v>1046</v>
      </c>
      <c r="D1047" t="s">
        <v>16</v>
      </c>
      <c r="E1047">
        <v>227069</v>
      </c>
      <c r="F1047">
        <v>2</v>
      </c>
      <c r="G1047" t="s">
        <v>17</v>
      </c>
      <c r="H1047" t="s">
        <v>18</v>
      </c>
      <c r="J1047" s="2">
        <v>45219</v>
      </c>
      <c r="K1047" s="2">
        <v>45219</v>
      </c>
      <c r="M1047" s="1">
        <v>0</v>
      </c>
      <c r="N1047" s="1">
        <v>1305.5999999999999</v>
      </c>
      <c r="O1047" s="1">
        <v>5732411.3600000003</v>
      </c>
      <c r="P1047" t="s">
        <v>19</v>
      </c>
    </row>
    <row r="1048" spans="1:16" x14ac:dyDescent="0.3">
      <c r="A1048" t="str">
        <f t="shared" si="16"/>
        <v>301801010</v>
      </c>
      <c r="B1048" t="s">
        <v>15</v>
      </c>
      <c r="C1048">
        <v>1047</v>
      </c>
      <c r="D1048" t="s">
        <v>16</v>
      </c>
      <c r="E1048">
        <v>227070</v>
      </c>
      <c r="F1048">
        <v>2</v>
      </c>
      <c r="G1048" t="s">
        <v>17</v>
      </c>
      <c r="H1048" t="s">
        <v>18</v>
      </c>
      <c r="J1048" s="2">
        <v>45219</v>
      </c>
      <c r="K1048" s="2">
        <v>45219</v>
      </c>
      <c r="M1048" s="1">
        <v>0</v>
      </c>
      <c r="N1048" s="1">
        <v>3501</v>
      </c>
      <c r="O1048" s="1">
        <v>5735912.3600000003</v>
      </c>
      <c r="P1048" t="s">
        <v>19</v>
      </c>
    </row>
    <row r="1049" spans="1:16" x14ac:dyDescent="0.3">
      <c r="A1049" t="str">
        <f t="shared" si="16"/>
        <v>301801010</v>
      </c>
      <c r="B1049" t="s">
        <v>15</v>
      </c>
      <c r="C1049">
        <v>1048</v>
      </c>
      <c r="D1049" t="s">
        <v>16</v>
      </c>
      <c r="E1049">
        <v>227071</v>
      </c>
      <c r="F1049">
        <v>2</v>
      </c>
      <c r="G1049" t="s">
        <v>17</v>
      </c>
      <c r="H1049" t="s">
        <v>18</v>
      </c>
      <c r="J1049" s="2">
        <v>45219</v>
      </c>
      <c r="K1049" s="2">
        <v>45219</v>
      </c>
      <c r="M1049" s="1">
        <v>0</v>
      </c>
      <c r="N1049" s="1">
        <v>2292</v>
      </c>
      <c r="O1049" s="1">
        <v>5738204.3600000003</v>
      </c>
      <c r="P1049" t="s">
        <v>19</v>
      </c>
    </row>
    <row r="1050" spans="1:16" x14ac:dyDescent="0.3">
      <c r="A1050" t="str">
        <f t="shared" si="16"/>
        <v>301801010</v>
      </c>
      <c r="B1050" t="s">
        <v>15</v>
      </c>
      <c r="C1050">
        <v>1049</v>
      </c>
      <c r="D1050" t="s">
        <v>16</v>
      </c>
      <c r="E1050">
        <v>227072</v>
      </c>
      <c r="F1050">
        <v>2</v>
      </c>
      <c r="G1050" t="s">
        <v>17</v>
      </c>
      <c r="H1050" t="s">
        <v>18</v>
      </c>
      <c r="J1050" s="2">
        <v>45219</v>
      </c>
      <c r="K1050" s="2">
        <v>45219</v>
      </c>
      <c r="M1050" s="1">
        <v>0</v>
      </c>
      <c r="N1050" s="1">
        <v>3392</v>
      </c>
      <c r="O1050" s="1">
        <v>5741596.3600000003</v>
      </c>
      <c r="P1050" t="s">
        <v>19</v>
      </c>
    </row>
    <row r="1051" spans="1:16" x14ac:dyDescent="0.3">
      <c r="A1051" t="str">
        <f t="shared" si="16"/>
        <v>301801010</v>
      </c>
      <c r="B1051" t="s">
        <v>15</v>
      </c>
      <c r="C1051">
        <v>1050</v>
      </c>
      <c r="D1051" t="s">
        <v>16</v>
      </c>
      <c r="E1051">
        <v>227073</v>
      </c>
      <c r="F1051">
        <v>2</v>
      </c>
      <c r="G1051" t="s">
        <v>17</v>
      </c>
      <c r="H1051" t="s">
        <v>18</v>
      </c>
      <c r="J1051" s="2">
        <v>45219</v>
      </c>
      <c r="K1051" s="2">
        <v>45219</v>
      </c>
      <c r="M1051" s="1">
        <v>0</v>
      </c>
      <c r="N1051" s="1">
        <v>4691.2</v>
      </c>
      <c r="O1051" s="1">
        <v>5746287.5599999996</v>
      </c>
      <c r="P1051" t="s">
        <v>19</v>
      </c>
    </row>
    <row r="1052" spans="1:16" x14ac:dyDescent="0.3">
      <c r="A1052" t="str">
        <f t="shared" si="16"/>
        <v>301801010</v>
      </c>
      <c r="B1052" t="s">
        <v>15</v>
      </c>
      <c r="C1052">
        <v>1051</v>
      </c>
      <c r="D1052" t="s">
        <v>16</v>
      </c>
      <c r="E1052">
        <v>227074</v>
      </c>
      <c r="F1052">
        <v>2</v>
      </c>
      <c r="G1052" t="s">
        <v>17</v>
      </c>
      <c r="H1052" t="s">
        <v>18</v>
      </c>
      <c r="J1052" s="2">
        <v>45219</v>
      </c>
      <c r="K1052" s="2">
        <v>45219</v>
      </c>
      <c r="M1052" s="1">
        <v>0</v>
      </c>
      <c r="N1052" s="1">
        <v>1764</v>
      </c>
      <c r="O1052" s="1">
        <v>5748051.5599999996</v>
      </c>
      <c r="P1052" t="s">
        <v>19</v>
      </c>
    </row>
    <row r="1053" spans="1:16" x14ac:dyDescent="0.3">
      <c r="A1053" t="str">
        <f t="shared" si="16"/>
        <v>301801010</v>
      </c>
      <c r="B1053" t="s">
        <v>15</v>
      </c>
      <c r="C1053">
        <v>1052</v>
      </c>
      <c r="D1053" t="s">
        <v>16</v>
      </c>
      <c r="E1053">
        <v>227075</v>
      </c>
      <c r="F1053">
        <v>2</v>
      </c>
      <c r="G1053" t="s">
        <v>17</v>
      </c>
      <c r="H1053" t="s">
        <v>18</v>
      </c>
      <c r="J1053" s="2">
        <v>45219</v>
      </c>
      <c r="K1053" s="2">
        <v>45219</v>
      </c>
      <c r="M1053" s="1">
        <v>0</v>
      </c>
      <c r="N1053" s="1">
        <v>15446.04</v>
      </c>
      <c r="O1053" s="1">
        <v>5763497.5999999996</v>
      </c>
      <c r="P1053" t="s">
        <v>19</v>
      </c>
    </row>
    <row r="1054" spans="1:16" x14ac:dyDescent="0.3">
      <c r="A1054" t="str">
        <f t="shared" si="16"/>
        <v>301801010</v>
      </c>
      <c r="B1054" t="s">
        <v>15</v>
      </c>
      <c r="C1054">
        <v>1053</v>
      </c>
      <c r="D1054" t="s">
        <v>16</v>
      </c>
      <c r="E1054">
        <v>227076</v>
      </c>
      <c r="F1054">
        <v>2</v>
      </c>
      <c r="G1054" t="s">
        <v>17</v>
      </c>
      <c r="H1054" t="s">
        <v>18</v>
      </c>
      <c r="J1054" s="2">
        <v>45219</v>
      </c>
      <c r="K1054" s="2">
        <v>45219</v>
      </c>
      <c r="M1054" s="1">
        <v>0</v>
      </c>
      <c r="N1054" s="1">
        <v>150</v>
      </c>
      <c r="O1054" s="1">
        <v>5763647.5999999996</v>
      </c>
      <c r="P1054" t="s">
        <v>19</v>
      </c>
    </row>
    <row r="1055" spans="1:16" x14ac:dyDescent="0.3">
      <c r="A1055" t="str">
        <f t="shared" si="16"/>
        <v>301801010</v>
      </c>
      <c r="B1055" t="s">
        <v>15</v>
      </c>
      <c r="C1055">
        <v>1054</v>
      </c>
      <c r="D1055" t="s">
        <v>16</v>
      </c>
      <c r="E1055">
        <v>227077</v>
      </c>
      <c r="F1055">
        <v>2</v>
      </c>
      <c r="G1055" t="s">
        <v>17</v>
      </c>
      <c r="H1055" t="s">
        <v>18</v>
      </c>
      <c r="J1055" s="2">
        <v>45219</v>
      </c>
      <c r="K1055" s="2">
        <v>45219</v>
      </c>
      <c r="M1055" s="1">
        <v>0</v>
      </c>
      <c r="N1055" s="1">
        <v>1795.2</v>
      </c>
      <c r="O1055" s="1">
        <v>5765442.7999999998</v>
      </c>
      <c r="P1055" t="s">
        <v>19</v>
      </c>
    </row>
    <row r="1056" spans="1:16" x14ac:dyDescent="0.3">
      <c r="A1056" t="str">
        <f t="shared" si="16"/>
        <v>301801010</v>
      </c>
      <c r="B1056" t="s">
        <v>15</v>
      </c>
      <c r="C1056">
        <v>1055</v>
      </c>
      <c r="D1056" t="s">
        <v>16</v>
      </c>
      <c r="E1056">
        <v>227078</v>
      </c>
      <c r="F1056">
        <v>2</v>
      </c>
      <c r="G1056" t="s">
        <v>17</v>
      </c>
      <c r="H1056" t="s">
        <v>18</v>
      </c>
      <c r="J1056" s="2">
        <v>45219</v>
      </c>
      <c r="K1056" s="2">
        <v>45219</v>
      </c>
      <c r="M1056" s="1">
        <v>0</v>
      </c>
      <c r="N1056" s="1">
        <v>5755.2</v>
      </c>
      <c r="O1056" s="1">
        <v>5771198</v>
      </c>
      <c r="P1056" t="s">
        <v>19</v>
      </c>
    </row>
    <row r="1057" spans="1:16" x14ac:dyDescent="0.3">
      <c r="A1057" t="str">
        <f t="shared" si="16"/>
        <v>301801010</v>
      </c>
      <c r="B1057" t="s">
        <v>15</v>
      </c>
      <c r="C1057">
        <v>1056</v>
      </c>
      <c r="D1057" t="s">
        <v>16</v>
      </c>
      <c r="E1057">
        <v>227079</v>
      </c>
      <c r="F1057">
        <v>2</v>
      </c>
      <c r="G1057" t="s">
        <v>17</v>
      </c>
      <c r="H1057" t="s">
        <v>18</v>
      </c>
      <c r="J1057" s="2">
        <v>45219</v>
      </c>
      <c r="K1057" s="2">
        <v>45219</v>
      </c>
      <c r="M1057" s="1">
        <v>0</v>
      </c>
      <c r="N1057" s="1">
        <v>5160</v>
      </c>
      <c r="O1057" s="1">
        <v>5776358</v>
      </c>
      <c r="P1057" t="s">
        <v>19</v>
      </c>
    </row>
    <row r="1058" spans="1:16" x14ac:dyDescent="0.3">
      <c r="A1058" t="str">
        <f t="shared" si="16"/>
        <v>301801010</v>
      </c>
      <c r="B1058" t="s">
        <v>15</v>
      </c>
      <c r="C1058">
        <v>1057</v>
      </c>
      <c r="D1058" t="s">
        <v>16</v>
      </c>
      <c r="E1058">
        <v>227080</v>
      </c>
      <c r="F1058">
        <v>2</v>
      </c>
      <c r="G1058" t="s">
        <v>17</v>
      </c>
      <c r="H1058" t="s">
        <v>18</v>
      </c>
      <c r="J1058" s="2">
        <v>45219</v>
      </c>
      <c r="K1058" s="2">
        <v>45219</v>
      </c>
      <c r="M1058" s="1">
        <v>0</v>
      </c>
      <c r="N1058" s="1">
        <v>4106.5</v>
      </c>
      <c r="O1058" s="1">
        <v>5780464.5</v>
      </c>
      <c r="P1058" t="s">
        <v>19</v>
      </c>
    </row>
    <row r="1059" spans="1:16" x14ac:dyDescent="0.3">
      <c r="A1059" t="str">
        <f t="shared" si="16"/>
        <v>301801010</v>
      </c>
      <c r="B1059" t="s">
        <v>15</v>
      </c>
      <c r="C1059">
        <v>1058</v>
      </c>
      <c r="D1059" t="s">
        <v>16</v>
      </c>
      <c r="E1059">
        <v>227081</v>
      </c>
      <c r="F1059">
        <v>2</v>
      </c>
      <c r="G1059" t="s">
        <v>17</v>
      </c>
      <c r="H1059" t="s">
        <v>18</v>
      </c>
      <c r="J1059" s="2">
        <v>45219</v>
      </c>
      <c r="K1059" s="2">
        <v>45219</v>
      </c>
      <c r="M1059" s="1">
        <v>0</v>
      </c>
      <c r="N1059" s="1">
        <v>1026.96</v>
      </c>
      <c r="O1059" s="1">
        <v>5781491.46</v>
      </c>
      <c r="P1059" t="s">
        <v>19</v>
      </c>
    </row>
    <row r="1060" spans="1:16" x14ac:dyDescent="0.3">
      <c r="A1060" t="str">
        <f t="shared" si="16"/>
        <v>301801010</v>
      </c>
      <c r="B1060" t="s">
        <v>15</v>
      </c>
      <c r="C1060">
        <v>1059</v>
      </c>
      <c r="D1060" t="s">
        <v>16</v>
      </c>
      <c r="E1060">
        <v>227082</v>
      </c>
      <c r="F1060">
        <v>2</v>
      </c>
      <c r="G1060" t="s">
        <v>17</v>
      </c>
      <c r="H1060" t="s">
        <v>18</v>
      </c>
      <c r="J1060" s="2">
        <v>45219</v>
      </c>
      <c r="K1060" s="2">
        <v>45219</v>
      </c>
      <c r="M1060" s="1">
        <v>0</v>
      </c>
      <c r="N1060" s="1">
        <v>5347.86</v>
      </c>
      <c r="O1060" s="1">
        <v>5786839.3200000003</v>
      </c>
      <c r="P1060" t="s">
        <v>19</v>
      </c>
    </row>
    <row r="1061" spans="1:16" x14ac:dyDescent="0.3">
      <c r="A1061" t="str">
        <f t="shared" si="16"/>
        <v>301801010</v>
      </c>
      <c r="B1061" t="s">
        <v>15</v>
      </c>
      <c r="C1061">
        <v>1060</v>
      </c>
      <c r="D1061" t="s">
        <v>16</v>
      </c>
      <c r="E1061">
        <v>227083</v>
      </c>
      <c r="F1061">
        <v>2</v>
      </c>
      <c r="G1061" t="s">
        <v>17</v>
      </c>
      <c r="H1061" t="s">
        <v>18</v>
      </c>
      <c r="J1061" s="2">
        <v>45219</v>
      </c>
      <c r="K1061" s="2">
        <v>45219</v>
      </c>
      <c r="M1061" s="1">
        <v>0</v>
      </c>
      <c r="N1061" s="1">
        <v>93.7</v>
      </c>
      <c r="O1061" s="1">
        <v>5786933.0199999996</v>
      </c>
      <c r="P1061" t="s">
        <v>19</v>
      </c>
    </row>
    <row r="1062" spans="1:16" x14ac:dyDescent="0.3">
      <c r="A1062" t="str">
        <f t="shared" si="16"/>
        <v>301801010</v>
      </c>
      <c r="B1062" t="s">
        <v>15</v>
      </c>
      <c r="C1062">
        <v>1061</v>
      </c>
      <c r="D1062" t="s">
        <v>16</v>
      </c>
      <c r="E1062">
        <v>227084</v>
      </c>
      <c r="F1062">
        <v>2</v>
      </c>
      <c r="G1062" t="s">
        <v>17</v>
      </c>
      <c r="H1062" t="s">
        <v>18</v>
      </c>
      <c r="J1062" s="2">
        <v>45219</v>
      </c>
      <c r="K1062" s="2">
        <v>45219</v>
      </c>
      <c r="M1062" s="1">
        <v>0</v>
      </c>
      <c r="N1062" s="1">
        <v>8223.5</v>
      </c>
      <c r="O1062" s="1">
        <v>5795156.5199999996</v>
      </c>
      <c r="P1062" t="s">
        <v>19</v>
      </c>
    </row>
    <row r="1063" spans="1:16" x14ac:dyDescent="0.3">
      <c r="A1063" t="str">
        <f t="shared" si="16"/>
        <v>301801010</v>
      </c>
      <c r="B1063" t="s">
        <v>15</v>
      </c>
      <c r="C1063">
        <v>1062</v>
      </c>
      <c r="D1063" t="s">
        <v>16</v>
      </c>
      <c r="E1063">
        <v>227085</v>
      </c>
      <c r="F1063">
        <v>2</v>
      </c>
      <c r="G1063" t="s">
        <v>17</v>
      </c>
      <c r="H1063" t="s">
        <v>18</v>
      </c>
      <c r="J1063" s="2">
        <v>45219</v>
      </c>
      <c r="K1063" s="2">
        <v>45219</v>
      </c>
      <c r="M1063" s="1">
        <v>0</v>
      </c>
      <c r="N1063" s="1">
        <v>2292</v>
      </c>
      <c r="O1063" s="1">
        <v>5797448.5199999996</v>
      </c>
      <c r="P1063" t="s">
        <v>19</v>
      </c>
    </row>
    <row r="1064" spans="1:16" x14ac:dyDescent="0.3">
      <c r="A1064" t="str">
        <f t="shared" si="16"/>
        <v>301801010</v>
      </c>
      <c r="B1064" t="s">
        <v>15</v>
      </c>
      <c r="C1064">
        <v>1063</v>
      </c>
      <c r="D1064" t="s">
        <v>16</v>
      </c>
      <c r="E1064">
        <v>227086</v>
      </c>
      <c r="F1064">
        <v>2</v>
      </c>
      <c r="G1064" t="s">
        <v>17</v>
      </c>
      <c r="H1064" t="s">
        <v>18</v>
      </c>
      <c r="J1064" s="2">
        <v>45219</v>
      </c>
      <c r="K1064" s="2">
        <v>45219</v>
      </c>
      <c r="M1064" s="1">
        <v>0</v>
      </c>
      <c r="N1064" s="1">
        <v>1305.5999999999999</v>
      </c>
      <c r="O1064" s="1">
        <v>5798754.1200000001</v>
      </c>
      <c r="P1064" t="s">
        <v>19</v>
      </c>
    </row>
    <row r="1065" spans="1:16" x14ac:dyDescent="0.3">
      <c r="A1065" t="str">
        <f t="shared" si="16"/>
        <v>301801010</v>
      </c>
      <c r="B1065" t="s">
        <v>15</v>
      </c>
      <c r="C1065">
        <v>1064</v>
      </c>
      <c r="D1065" t="s">
        <v>16</v>
      </c>
      <c r="E1065">
        <v>227087</v>
      </c>
      <c r="F1065">
        <v>2</v>
      </c>
      <c r="G1065" t="s">
        <v>17</v>
      </c>
      <c r="H1065" t="s">
        <v>18</v>
      </c>
      <c r="J1065" s="2">
        <v>45219</v>
      </c>
      <c r="K1065" s="2">
        <v>45219</v>
      </c>
      <c r="M1065" s="1">
        <v>0</v>
      </c>
      <c r="N1065" s="1">
        <v>4691.2</v>
      </c>
      <c r="O1065" s="1">
        <v>5803445.3200000003</v>
      </c>
      <c r="P1065" t="s">
        <v>19</v>
      </c>
    </row>
    <row r="1066" spans="1:16" x14ac:dyDescent="0.3">
      <c r="A1066" t="str">
        <f t="shared" si="16"/>
        <v>301801010</v>
      </c>
      <c r="B1066" t="s">
        <v>15</v>
      </c>
      <c r="C1066">
        <v>1065</v>
      </c>
      <c r="D1066" t="s">
        <v>16</v>
      </c>
      <c r="E1066">
        <v>227088</v>
      </c>
      <c r="F1066">
        <v>2</v>
      </c>
      <c r="G1066" t="s">
        <v>17</v>
      </c>
      <c r="H1066" t="s">
        <v>18</v>
      </c>
      <c r="J1066" s="2">
        <v>45219</v>
      </c>
      <c r="K1066" s="2">
        <v>45219</v>
      </c>
      <c r="M1066" s="1">
        <v>0</v>
      </c>
      <c r="N1066" s="1">
        <v>970</v>
      </c>
      <c r="O1066" s="1">
        <v>5804415.3200000003</v>
      </c>
      <c r="P1066" t="s">
        <v>19</v>
      </c>
    </row>
    <row r="1067" spans="1:16" x14ac:dyDescent="0.3">
      <c r="A1067" t="str">
        <f t="shared" si="16"/>
        <v>301801010</v>
      </c>
      <c r="B1067" t="s">
        <v>15</v>
      </c>
      <c r="C1067">
        <v>1066</v>
      </c>
      <c r="D1067" t="s">
        <v>16</v>
      </c>
      <c r="E1067">
        <v>227089</v>
      </c>
      <c r="F1067">
        <v>2</v>
      </c>
      <c r="G1067" t="s">
        <v>17</v>
      </c>
      <c r="H1067" t="s">
        <v>18</v>
      </c>
      <c r="J1067" s="2">
        <v>45219</v>
      </c>
      <c r="K1067" s="2">
        <v>45219</v>
      </c>
      <c r="M1067" s="1">
        <v>0</v>
      </c>
      <c r="N1067" s="1">
        <v>1903.5</v>
      </c>
      <c r="O1067" s="1">
        <v>5806318.8200000003</v>
      </c>
      <c r="P1067" t="s">
        <v>19</v>
      </c>
    </row>
    <row r="1068" spans="1:16" x14ac:dyDescent="0.3">
      <c r="A1068" t="str">
        <f t="shared" si="16"/>
        <v>301801010</v>
      </c>
      <c r="B1068" t="s">
        <v>15</v>
      </c>
      <c r="C1068">
        <v>1067</v>
      </c>
      <c r="D1068" t="s">
        <v>16</v>
      </c>
      <c r="E1068">
        <v>227278</v>
      </c>
      <c r="F1068">
        <v>2</v>
      </c>
      <c r="G1068" t="s">
        <v>17</v>
      </c>
      <c r="H1068" t="s">
        <v>18</v>
      </c>
      <c r="J1068" s="2">
        <v>45222</v>
      </c>
      <c r="K1068" s="2">
        <v>45222</v>
      </c>
      <c r="M1068" s="1">
        <v>0</v>
      </c>
      <c r="N1068" s="1">
        <v>1776</v>
      </c>
      <c r="O1068" s="1">
        <v>5808094.8200000003</v>
      </c>
      <c r="P1068" t="s">
        <v>19</v>
      </c>
    </row>
    <row r="1069" spans="1:16" x14ac:dyDescent="0.3">
      <c r="A1069" t="str">
        <f t="shared" si="16"/>
        <v>301801010</v>
      </c>
      <c r="B1069" t="s">
        <v>15</v>
      </c>
      <c r="C1069">
        <v>1068</v>
      </c>
      <c r="D1069" t="s">
        <v>16</v>
      </c>
      <c r="E1069">
        <v>227279</v>
      </c>
      <c r="F1069">
        <v>2</v>
      </c>
      <c r="G1069" t="s">
        <v>17</v>
      </c>
      <c r="H1069" t="s">
        <v>18</v>
      </c>
      <c r="J1069" s="2">
        <v>45222</v>
      </c>
      <c r="K1069" s="2">
        <v>45222</v>
      </c>
      <c r="M1069" s="1">
        <v>0</v>
      </c>
      <c r="N1069" s="1">
        <v>3492</v>
      </c>
      <c r="O1069" s="1">
        <v>5811586.8200000003</v>
      </c>
      <c r="P1069" t="s">
        <v>19</v>
      </c>
    </row>
    <row r="1070" spans="1:16" x14ac:dyDescent="0.3">
      <c r="A1070" t="str">
        <f t="shared" si="16"/>
        <v>301801010</v>
      </c>
      <c r="B1070" t="s">
        <v>15</v>
      </c>
      <c r="C1070">
        <v>1069</v>
      </c>
      <c r="D1070" t="s">
        <v>16</v>
      </c>
      <c r="E1070">
        <v>227280</v>
      </c>
      <c r="F1070">
        <v>2</v>
      </c>
      <c r="G1070" t="s">
        <v>17</v>
      </c>
      <c r="H1070" t="s">
        <v>18</v>
      </c>
      <c r="J1070" s="2">
        <v>45222</v>
      </c>
      <c r="K1070" s="2">
        <v>45222</v>
      </c>
      <c r="M1070" s="1">
        <v>0</v>
      </c>
      <c r="N1070" s="1">
        <v>24419.3</v>
      </c>
      <c r="O1070" s="1">
        <v>5836006.1200000001</v>
      </c>
      <c r="P1070" t="s">
        <v>19</v>
      </c>
    </row>
    <row r="1071" spans="1:16" x14ac:dyDescent="0.3">
      <c r="A1071" t="str">
        <f t="shared" si="16"/>
        <v>301801010</v>
      </c>
      <c r="B1071" t="s">
        <v>15</v>
      </c>
      <c r="C1071">
        <v>1070</v>
      </c>
      <c r="D1071" t="s">
        <v>16</v>
      </c>
      <c r="E1071">
        <v>227281</v>
      </c>
      <c r="F1071">
        <v>2</v>
      </c>
      <c r="G1071" t="s">
        <v>17</v>
      </c>
      <c r="H1071" t="s">
        <v>18</v>
      </c>
      <c r="J1071" s="2">
        <v>45222</v>
      </c>
      <c r="K1071" s="2">
        <v>45222</v>
      </c>
      <c r="M1071" s="1">
        <v>0</v>
      </c>
      <c r="N1071" s="1">
        <v>1500</v>
      </c>
      <c r="O1071" s="1">
        <v>5837506.1200000001</v>
      </c>
      <c r="P1071" t="s">
        <v>19</v>
      </c>
    </row>
    <row r="1072" spans="1:16" x14ac:dyDescent="0.3">
      <c r="A1072" t="str">
        <f t="shared" si="16"/>
        <v>301801010</v>
      </c>
      <c r="B1072" t="s">
        <v>15</v>
      </c>
      <c r="C1072">
        <v>1071</v>
      </c>
      <c r="D1072" t="s">
        <v>16</v>
      </c>
      <c r="E1072">
        <v>227282</v>
      </c>
      <c r="F1072">
        <v>2</v>
      </c>
      <c r="G1072" t="s">
        <v>17</v>
      </c>
      <c r="H1072" t="s">
        <v>18</v>
      </c>
      <c r="J1072" s="2">
        <v>45222</v>
      </c>
      <c r="K1072" s="2">
        <v>45222</v>
      </c>
      <c r="M1072" s="1">
        <v>0</v>
      </c>
      <c r="N1072" s="1">
        <v>30.78</v>
      </c>
      <c r="O1072" s="1">
        <v>5837536.9000000004</v>
      </c>
      <c r="P1072" t="s">
        <v>19</v>
      </c>
    </row>
    <row r="1073" spans="1:16" x14ac:dyDescent="0.3">
      <c r="A1073" t="str">
        <f t="shared" si="16"/>
        <v>301801010</v>
      </c>
      <c r="B1073" t="s">
        <v>15</v>
      </c>
      <c r="C1073">
        <v>1072</v>
      </c>
      <c r="D1073" t="s">
        <v>16</v>
      </c>
      <c r="E1073">
        <v>227283</v>
      </c>
      <c r="F1073">
        <v>2</v>
      </c>
      <c r="G1073" t="s">
        <v>17</v>
      </c>
      <c r="H1073" t="s">
        <v>18</v>
      </c>
      <c r="J1073" s="2">
        <v>45222</v>
      </c>
      <c r="K1073" s="2">
        <v>45222</v>
      </c>
      <c r="M1073" s="1">
        <v>0</v>
      </c>
      <c r="N1073" s="1">
        <v>2292</v>
      </c>
      <c r="O1073" s="1">
        <v>5839828.9000000004</v>
      </c>
      <c r="P1073" t="s">
        <v>19</v>
      </c>
    </row>
    <row r="1074" spans="1:16" x14ac:dyDescent="0.3">
      <c r="A1074" t="str">
        <f t="shared" si="16"/>
        <v>301801010</v>
      </c>
      <c r="B1074" t="s">
        <v>15</v>
      </c>
      <c r="C1074">
        <v>1073</v>
      </c>
      <c r="D1074" t="s">
        <v>16</v>
      </c>
      <c r="E1074">
        <v>227284</v>
      </c>
      <c r="F1074">
        <v>2</v>
      </c>
      <c r="G1074" t="s">
        <v>17</v>
      </c>
      <c r="H1074" t="s">
        <v>18</v>
      </c>
      <c r="J1074" s="2">
        <v>45222</v>
      </c>
      <c r="K1074" s="2">
        <v>45222</v>
      </c>
      <c r="M1074" s="1">
        <v>0</v>
      </c>
      <c r="N1074" s="1">
        <v>1305.5999999999999</v>
      </c>
      <c r="O1074" s="1">
        <v>5841134.5</v>
      </c>
      <c r="P1074" t="s">
        <v>19</v>
      </c>
    </row>
    <row r="1075" spans="1:16" x14ac:dyDescent="0.3">
      <c r="A1075" t="str">
        <f t="shared" si="16"/>
        <v>301801010</v>
      </c>
      <c r="B1075" t="s">
        <v>15</v>
      </c>
      <c r="C1075">
        <v>1074</v>
      </c>
      <c r="D1075" t="s">
        <v>16</v>
      </c>
      <c r="E1075">
        <v>227285</v>
      </c>
      <c r="F1075">
        <v>2</v>
      </c>
      <c r="G1075" t="s">
        <v>17</v>
      </c>
      <c r="H1075" t="s">
        <v>18</v>
      </c>
      <c r="J1075" s="2">
        <v>45222</v>
      </c>
      <c r="K1075" s="2">
        <v>45222</v>
      </c>
      <c r="M1075" s="1">
        <v>0</v>
      </c>
      <c r="N1075" s="1">
        <v>4309.2</v>
      </c>
      <c r="O1075" s="1">
        <v>5845443.7000000002</v>
      </c>
      <c r="P1075" t="s">
        <v>19</v>
      </c>
    </row>
    <row r="1076" spans="1:16" x14ac:dyDescent="0.3">
      <c r="A1076" t="str">
        <f t="shared" si="16"/>
        <v>301801010</v>
      </c>
      <c r="B1076" t="s">
        <v>15</v>
      </c>
      <c r="C1076">
        <v>1075</v>
      </c>
      <c r="D1076" t="s">
        <v>16</v>
      </c>
      <c r="E1076">
        <v>227319</v>
      </c>
      <c r="F1076">
        <v>2</v>
      </c>
      <c r="G1076" t="s">
        <v>17</v>
      </c>
      <c r="H1076" t="s">
        <v>18</v>
      </c>
      <c r="J1076" s="2">
        <v>45223</v>
      </c>
      <c r="K1076" s="2">
        <v>45223</v>
      </c>
      <c r="M1076" s="1">
        <v>0</v>
      </c>
      <c r="N1076" s="1">
        <v>2292</v>
      </c>
      <c r="O1076" s="1">
        <v>5847735.7000000002</v>
      </c>
      <c r="P1076" t="s">
        <v>19</v>
      </c>
    </row>
    <row r="1077" spans="1:16" x14ac:dyDescent="0.3">
      <c r="A1077" t="str">
        <f t="shared" si="16"/>
        <v>301801010</v>
      </c>
      <c r="B1077" t="s">
        <v>15</v>
      </c>
      <c r="C1077">
        <v>1076</v>
      </c>
      <c r="D1077" t="s">
        <v>16</v>
      </c>
      <c r="E1077">
        <v>227320</v>
      </c>
      <c r="F1077">
        <v>2</v>
      </c>
      <c r="G1077" t="s">
        <v>17</v>
      </c>
      <c r="H1077" t="s">
        <v>18</v>
      </c>
      <c r="J1077" s="2">
        <v>45223</v>
      </c>
      <c r="K1077" s="2">
        <v>45223</v>
      </c>
      <c r="M1077" s="1">
        <v>0</v>
      </c>
      <c r="N1077" s="1">
        <v>4691.2</v>
      </c>
      <c r="O1077" s="1">
        <v>5852426.9000000004</v>
      </c>
      <c r="P1077" t="s">
        <v>19</v>
      </c>
    </row>
    <row r="1078" spans="1:16" x14ac:dyDescent="0.3">
      <c r="A1078" t="str">
        <f t="shared" si="16"/>
        <v>301801010</v>
      </c>
      <c r="B1078" t="s">
        <v>15</v>
      </c>
      <c r="C1078">
        <v>1077</v>
      </c>
      <c r="D1078" t="s">
        <v>16</v>
      </c>
      <c r="E1078">
        <v>227321</v>
      </c>
      <c r="F1078">
        <v>2</v>
      </c>
      <c r="G1078" t="s">
        <v>17</v>
      </c>
      <c r="H1078" t="s">
        <v>18</v>
      </c>
      <c r="J1078" s="2">
        <v>45223</v>
      </c>
      <c r="K1078" s="2">
        <v>45223</v>
      </c>
      <c r="M1078" s="1">
        <v>0</v>
      </c>
      <c r="N1078" s="1">
        <v>1536</v>
      </c>
      <c r="O1078" s="1">
        <v>5853962.9000000004</v>
      </c>
      <c r="P1078" t="s">
        <v>19</v>
      </c>
    </row>
    <row r="1079" spans="1:16" x14ac:dyDescent="0.3">
      <c r="A1079" t="str">
        <f t="shared" si="16"/>
        <v>301801010</v>
      </c>
      <c r="B1079" t="s">
        <v>15</v>
      </c>
      <c r="C1079">
        <v>1078</v>
      </c>
      <c r="D1079" t="s">
        <v>16</v>
      </c>
      <c r="E1079">
        <v>227322</v>
      </c>
      <c r="F1079">
        <v>2</v>
      </c>
      <c r="G1079" t="s">
        <v>17</v>
      </c>
      <c r="H1079" t="s">
        <v>18</v>
      </c>
      <c r="J1079" s="2">
        <v>45223</v>
      </c>
      <c r="K1079" s="2">
        <v>45223</v>
      </c>
      <c r="M1079" s="1">
        <v>0</v>
      </c>
      <c r="N1079" s="1">
        <v>8021.2</v>
      </c>
      <c r="O1079" s="1">
        <v>5861984.0999999996</v>
      </c>
      <c r="P1079" t="s">
        <v>19</v>
      </c>
    </row>
    <row r="1080" spans="1:16" x14ac:dyDescent="0.3">
      <c r="A1080" t="str">
        <f t="shared" si="16"/>
        <v>301801010</v>
      </c>
      <c r="B1080" t="s">
        <v>15</v>
      </c>
      <c r="C1080">
        <v>1079</v>
      </c>
      <c r="D1080" t="s">
        <v>16</v>
      </c>
      <c r="E1080">
        <v>227323</v>
      </c>
      <c r="F1080">
        <v>2</v>
      </c>
      <c r="G1080" t="s">
        <v>17</v>
      </c>
      <c r="H1080" t="s">
        <v>18</v>
      </c>
      <c r="J1080" s="2">
        <v>45223</v>
      </c>
      <c r="K1080" s="2">
        <v>45223</v>
      </c>
      <c r="M1080" s="1">
        <v>0</v>
      </c>
      <c r="N1080" s="1">
        <v>3486.9</v>
      </c>
      <c r="O1080" s="1">
        <v>5865471</v>
      </c>
      <c r="P1080" t="s">
        <v>19</v>
      </c>
    </row>
    <row r="1081" spans="1:16" x14ac:dyDescent="0.3">
      <c r="A1081" t="str">
        <f t="shared" si="16"/>
        <v>301801010</v>
      </c>
      <c r="B1081" t="s">
        <v>15</v>
      </c>
      <c r="C1081">
        <v>1080</v>
      </c>
      <c r="D1081" t="s">
        <v>16</v>
      </c>
      <c r="E1081">
        <v>227324</v>
      </c>
      <c r="F1081">
        <v>2</v>
      </c>
      <c r="G1081" t="s">
        <v>17</v>
      </c>
      <c r="H1081" t="s">
        <v>18</v>
      </c>
      <c r="J1081" s="2">
        <v>45223</v>
      </c>
      <c r="K1081" s="2">
        <v>45223</v>
      </c>
      <c r="M1081" s="1">
        <v>0</v>
      </c>
      <c r="N1081" s="1">
        <v>8820</v>
      </c>
      <c r="O1081" s="1">
        <v>5874291</v>
      </c>
      <c r="P1081" t="s">
        <v>19</v>
      </c>
    </row>
    <row r="1082" spans="1:16" x14ac:dyDescent="0.3">
      <c r="A1082" t="str">
        <f t="shared" si="16"/>
        <v>301801010</v>
      </c>
      <c r="B1082" t="s">
        <v>15</v>
      </c>
      <c r="C1082">
        <v>1081</v>
      </c>
      <c r="D1082" t="s">
        <v>16</v>
      </c>
      <c r="E1082">
        <v>227411</v>
      </c>
      <c r="F1082">
        <v>2</v>
      </c>
      <c r="G1082" t="s">
        <v>17</v>
      </c>
      <c r="H1082" t="s">
        <v>18</v>
      </c>
      <c r="J1082" s="2">
        <v>45226</v>
      </c>
      <c r="K1082" s="2">
        <v>45226</v>
      </c>
      <c r="M1082" s="1">
        <v>0</v>
      </c>
      <c r="N1082" s="1">
        <v>979.2</v>
      </c>
      <c r="O1082" s="1">
        <v>5875270.2000000002</v>
      </c>
      <c r="P1082" t="s">
        <v>19</v>
      </c>
    </row>
    <row r="1083" spans="1:16" x14ac:dyDescent="0.3">
      <c r="A1083" t="str">
        <f t="shared" si="16"/>
        <v>301801010</v>
      </c>
      <c r="B1083" t="s">
        <v>15</v>
      </c>
      <c r="C1083">
        <v>1082</v>
      </c>
      <c r="D1083" t="s">
        <v>16</v>
      </c>
      <c r="E1083">
        <v>227412</v>
      </c>
      <c r="F1083">
        <v>2</v>
      </c>
      <c r="G1083" t="s">
        <v>17</v>
      </c>
      <c r="H1083" t="s">
        <v>18</v>
      </c>
      <c r="J1083" s="2">
        <v>45226</v>
      </c>
      <c r="K1083" s="2">
        <v>45226</v>
      </c>
      <c r="M1083" s="1">
        <v>0</v>
      </c>
      <c r="N1083" s="1">
        <v>4477.84</v>
      </c>
      <c r="O1083" s="1">
        <v>5879748.04</v>
      </c>
      <c r="P1083" t="s">
        <v>19</v>
      </c>
    </row>
    <row r="1084" spans="1:16" x14ac:dyDescent="0.3">
      <c r="A1084" t="str">
        <f t="shared" si="16"/>
        <v>301801010</v>
      </c>
      <c r="B1084" t="s">
        <v>15</v>
      </c>
      <c r="C1084">
        <v>1083</v>
      </c>
      <c r="D1084" t="s">
        <v>16</v>
      </c>
      <c r="E1084">
        <v>227413</v>
      </c>
      <c r="F1084">
        <v>2</v>
      </c>
      <c r="G1084" t="s">
        <v>17</v>
      </c>
      <c r="H1084" t="s">
        <v>18</v>
      </c>
      <c r="J1084" s="2">
        <v>45226</v>
      </c>
      <c r="K1084" s="2">
        <v>45226</v>
      </c>
      <c r="M1084" s="1">
        <v>0</v>
      </c>
      <c r="N1084" s="1">
        <v>2968</v>
      </c>
      <c r="O1084" s="1">
        <v>5882716.04</v>
      </c>
      <c r="P1084" t="s">
        <v>19</v>
      </c>
    </row>
    <row r="1085" spans="1:16" x14ac:dyDescent="0.3">
      <c r="A1085" t="str">
        <f t="shared" si="16"/>
        <v>301801010</v>
      </c>
      <c r="B1085" t="s">
        <v>15</v>
      </c>
      <c r="C1085">
        <v>1084</v>
      </c>
      <c r="D1085" t="s">
        <v>16</v>
      </c>
      <c r="E1085">
        <v>227414</v>
      </c>
      <c r="F1085">
        <v>2</v>
      </c>
      <c r="G1085" t="s">
        <v>17</v>
      </c>
      <c r="H1085" t="s">
        <v>18</v>
      </c>
      <c r="J1085" s="2">
        <v>45226</v>
      </c>
      <c r="K1085" s="2">
        <v>45226</v>
      </c>
      <c r="M1085" s="1">
        <v>0</v>
      </c>
      <c r="N1085" s="1">
        <v>2292</v>
      </c>
      <c r="O1085" s="1">
        <v>5885008.04</v>
      </c>
      <c r="P1085" t="s">
        <v>19</v>
      </c>
    </row>
    <row r="1086" spans="1:16" x14ac:dyDescent="0.3">
      <c r="A1086" t="str">
        <f t="shared" si="16"/>
        <v>301801010</v>
      </c>
      <c r="B1086" t="s">
        <v>15</v>
      </c>
      <c r="C1086">
        <v>1085</v>
      </c>
      <c r="D1086" t="s">
        <v>16</v>
      </c>
      <c r="E1086">
        <v>227415</v>
      </c>
      <c r="F1086">
        <v>2</v>
      </c>
      <c r="G1086" t="s">
        <v>17</v>
      </c>
      <c r="H1086" t="s">
        <v>18</v>
      </c>
      <c r="J1086" s="2">
        <v>45226</v>
      </c>
      <c r="K1086" s="2">
        <v>45226</v>
      </c>
      <c r="M1086" s="1">
        <v>0</v>
      </c>
      <c r="N1086" s="1">
        <v>13759.2</v>
      </c>
      <c r="O1086" s="1">
        <v>5898767.2400000002</v>
      </c>
      <c r="P1086" t="s">
        <v>19</v>
      </c>
    </row>
    <row r="1087" spans="1:16" x14ac:dyDescent="0.3">
      <c r="A1087" t="str">
        <f t="shared" si="16"/>
        <v>301801010</v>
      </c>
      <c r="B1087" t="s">
        <v>15</v>
      </c>
      <c r="C1087">
        <v>1086</v>
      </c>
      <c r="D1087" t="s">
        <v>16</v>
      </c>
      <c r="E1087">
        <v>227416</v>
      </c>
      <c r="F1087">
        <v>2</v>
      </c>
      <c r="G1087" t="s">
        <v>17</v>
      </c>
      <c r="H1087" t="s">
        <v>18</v>
      </c>
      <c r="J1087" s="2">
        <v>45226</v>
      </c>
      <c r="K1087" s="2">
        <v>45226</v>
      </c>
      <c r="M1087" s="1">
        <v>0</v>
      </c>
      <c r="N1087" s="1">
        <v>9221</v>
      </c>
      <c r="O1087" s="1">
        <v>5907988.2400000002</v>
      </c>
      <c r="P1087" t="s">
        <v>19</v>
      </c>
    </row>
    <row r="1088" spans="1:16" x14ac:dyDescent="0.3">
      <c r="A1088" t="str">
        <f t="shared" si="16"/>
        <v>301801010</v>
      </c>
      <c r="B1088" t="s">
        <v>15</v>
      </c>
      <c r="C1088">
        <v>1087</v>
      </c>
      <c r="D1088" t="s">
        <v>16</v>
      </c>
      <c r="E1088">
        <v>227417</v>
      </c>
      <c r="F1088">
        <v>2</v>
      </c>
      <c r="G1088" t="s">
        <v>17</v>
      </c>
      <c r="H1088" t="s">
        <v>18</v>
      </c>
      <c r="J1088" s="2">
        <v>45226</v>
      </c>
      <c r="K1088" s="2">
        <v>45226</v>
      </c>
      <c r="M1088" s="1">
        <v>0</v>
      </c>
      <c r="N1088" s="1">
        <v>1022.4</v>
      </c>
      <c r="O1088" s="1">
        <v>5909010.6399999997</v>
      </c>
      <c r="P1088" t="s">
        <v>19</v>
      </c>
    </row>
    <row r="1089" spans="1:16" x14ac:dyDescent="0.3">
      <c r="A1089" t="str">
        <f t="shared" si="16"/>
        <v>301801010</v>
      </c>
      <c r="B1089" t="s">
        <v>15</v>
      </c>
      <c r="C1089">
        <v>1088</v>
      </c>
      <c r="D1089" t="s">
        <v>16</v>
      </c>
      <c r="E1089">
        <v>227418</v>
      </c>
      <c r="F1089">
        <v>2</v>
      </c>
      <c r="G1089" t="s">
        <v>17</v>
      </c>
      <c r="H1089" t="s">
        <v>18</v>
      </c>
      <c r="J1089" s="2">
        <v>45226</v>
      </c>
      <c r="K1089" s="2">
        <v>45226</v>
      </c>
      <c r="M1089" s="1">
        <v>0</v>
      </c>
      <c r="N1089" s="1">
        <v>1382.94</v>
      </c>
      <c r="O1089" s="1">
        <v>5910393.5800000001</v>
      </c>
      <c r="P1089" t="s">
        <v>19</v>
      </c>
    </row>
    <row r="1090" spans="1:16" x14ac:dyDescent="0.3">
      <c r="A1090" t="str">
        <f t="shared" ref="A1090:A1153" si="17">"301801010"</f>
        <v>301801010</v>
      </c>
      <c r="B1090" t="s">
        <v>15</v>
      </c>
      <c r="C1090">
        <v>1089</v>
      </c>
      <c r="D1090" t="s">
        <v>16</v>
      </c>
      <c r="E1090">
        <v>227419</v>
      </c>
      <c r="F1090">
        <v>2</v>
      </c>
      <c r="G1090" t="s">
        <v>17</v>
      </c>
      <c r="H1090" t="s">
        <v>18</v>
      </c>
      <c r="J1090" s="2">
        <v>45226</v>
      </c>
      <c r="K1090" s="2">
        <v>45226</v>
      </c>
      <c r="M1090" s="1">
        <v>0</v>
      </c>
      <c r="N1090" s="1">
        <v>1879.92</v>
      </c>
      <c r="O1090" s="1">
        <v>5912273.5</v>
      </c>
      <c r="P1090" t="s">
        <v>19</v>
      </c>
    </row>
    <row r="1091" spans="1:16" x14ac:dyDescent="0.3">
      <c r="A1091" t="str">
        <f t="shared" si="17"/>
        <v>301801010</v>
      </c>
      <c r="B1091" t="s">
        <v>15</v>
      </c>
      <c r="C1091">
        <v>1090</v>
      </c>
      <c r="D1091" t="s">
        <v>16</v>
      </c>
      <c r="E1091">
        <v>227420</v>
      </c>
      <c r="F1091">
        <v>2</v>
      </c>
      <c r="G1091" t="s">
        <v>17</v>
      </c>
      <c r="H1091" t="s">
        <v>18</v>
      </c>
      <c r="J1091" s="2">
        <v>45226</v>
      </c>
      <c r="K1091" s="2">
        <v>45226</v>
      </c>
      <c r="M1091" s="1">
        <v>0</v>
      </c>
      <c r="N1091" s="1">
        <v>7140</v>
      </c>
      <c r="O1091" s="1">
        <v>5919413.5</v>
      </c>
      <c r="P1091" t="s">
        <v>19</v>
      </c>
    </row>
    <row r="1092" spans="1:16" x14ac:dyDescent="0.3">
      <c r="A1092" t="str">
        <f t="shared" si="17"/>
        <v>301801010</v>
      </c>
      <c r="B1092" t="s">
        <v>15</v>
      </c>
      <c r="C1092">
        <v>1091</v>
      </c>
      <c r="D1092" t="s">
        <v>16</v>
      </c>
      <c r="E1092">
        <v>227421</v>
      </c>
      <c r="F1092">
        <v>2</v>
      </c>
      <c r="G1092" t="s">
        <v>17</v>
      </c>
      <c r="H1092" t="s">
        <v>18</v>
      </c>
      <c r="J1092" s="2">
        <v>45226</v>
      </c>
      <c r="K1092" s="2">
        <v>45226</v>
      </c>
      <c r="M1092" s="1">
        <v>0</v>
      </c>
      <c r="N1092" s="1">
        <v>800</v>
      </c>
      <c r="O1092" s="1">
        <v>5920213.5</v>
      </c>
      <c r="P1092" t="s">
        <v>19</v>
      </c>
    </row>
    <row r="1093" spans="1:16" x14ac:dyDescent="0.3">
      <c r="A1093" t="str">
        <f t="shared" si="17"/>
        <v>301801010</v>
      </c>
      <c r="B1093" t="s">
        <v>15</v>
      </c>
      <c r="C1093">
        <v>1092</v>
      </c>
      <c r="D1093" t="s">
        <v>16</v>
      </c>
      <c r="E1093">
        <v>227422</v>
      </c>
      <c r="F1093">
        <v>2</v>
      </c>
      <c r="G1093" t="s">
        <v>17</v>
      </c>
      <c r="H1093" t="s">
        <v>18</v>
      </c>
      <c r="J1093" s="2">
        <v>45226</v>
      </c>
      <c r="K1093" s="2">
        <v>45226</v>
      </c>
      <c r="M1093" s="1">
        <v>0</v>
      </c>
      <c r="N1093" s="1">
        <v>5307</v>
      </c>
      <c r="O1093" s="1">
        <v>5925520.5</v>
      </c>
      <c r="P1093" t="s">
        <v>19</v>
      </c>
    </row>
    <row r="1094" spans="1:16" x14ac:dyDescent="0.3">
      <c r="A1094" t="str">
        <f t="shared" si="17"/>
        <v>301801010</v>
      </c>
      <c r="B1094" t="s">
        <v>15</v>
      </c>
      <c r="C1094">
        <v>1093</v>
      </c>
      <c r="D1094" t="s">
        <v>16</v>
      </c>
      <c r="E1094">
        <v>227423</v>
      </c>
      <c r="F1094">
        <v>2</v>
      </c>
      <c r="G1094" t="s">
        <v>17</v>
      </c>
      <c r="H1094" t="s">
        <v>18</v>
      </c>
      <c r="J1094" s="2">
        <v>45226</v>
      </c>
      <c r="K1094" s="2">
        <v>45226</v>
      </c>
      <c r="M1094" s="1">
        <v>0</v>
      </c>
      <c r="N1094" s="1">
        <v>16757.28</v>
      </c>
      <c r="O1094" s="1">
        <v>5942277.7800000003</v>
      </c>
      <c r="P1094" t="s">
        <v>19</v>
      </c>
    </row>
    <row r="1095" spans="1:16" x14ac:dyDescent="0.3">
      <c r="A1095" t="str">
        <f t="shared" si="17"/>
        <v>301801010</v>
      </c>
      <c r="B1095" t="s">
        <v>15</v>
      </c>
      <c r="C1095">
        <v>1094</v>
      </c>
      <c r="D1095" t="s">
        <v>16</v>
      </c>
      <c r="E1095">
        <v>227424</v>
      </c>
      <c r="F1095">
        <v>2</v>
      </c>
      <c r="G1095" t="s">
        <v>17</v>
      </c>
      <c r="H1095" t="s">
        <v>18</v>
      </c>
      <c r="J1095" s="2">
        <v>45226</v>
      </c>
      <c r="K1095" s="2">
        <v>45226</v>
      </c>
      <c r="M1095" s="1">
        <v>0</v>
      </c>
      <c r="N1095" s="1">
        <v>2292</v>
      </c>
      <c r="O1095" s="1">
        <v>5944569.7800000003</v>
      </c>
      <c r="P1095" t="s">
        <v>19</v>
      </c>
    </row>
    <row r="1096" spans="1:16" x14ac:dyDescent="0.3">
      <c r="A1096" t="str">
        <f t="shared" si="17"/>
        <v>301801010</v>
      </c>
      <c r="B1096" t="s">
        <v>15</v>
      </c>
      <c r="C1096">
        <v>1095</v>
      </c>
      <c r="D1096" t="s">
        <v>16</v>
      </c>
      <c r="E1096">
        <v>227425</v>
      </c>
      <c r="F1096">
        <v>2</v>
      </c>
      <c r="G1096" t="s">
        <v>17</v>
      </c>
      <c r="H1096" t="s">
        <v>18</v>
      </c>
      <c r="J1096" s="2">
        <v>45226</v>
      </c>
      <c r="K1096" s="2">
        <v>45226</v>
      </c>
      <c r="M1096" s="1">
        <v>0</v>
      </c>
      <c r="N1096" s="1">
        <v>1142.4000000000001</v>
      </c>
      <c r="O1096" s="1">
        <v>5945712.1799999997</v>
      </c>
      <c r="P1096" t="s">
        <v>19</v>
      </c>
    </row>
    <row r="1097" spans="1:16" x14ac:dyDescent="0.3">
      <c r="A1097" t="str">
        <f t="shared" si="17"/>
        <v>301801010</v>
      </c>
      <c r="B1097" t="s">
        <v>15</v>
      </c>
      <c r="C1097">
        <v>1096</v>
      </c>
      <c r="D1097" t="s">
        <v>16</v>
      </c>
      <c r="E1097">
        <v>227426</v>
      </c>
      <c r="F1097">
        <v>2</v>
      </c>
      <c r="G1097" t="s">
        <v>17</v>
      </c>
      <c r="H1097" t="s">
        <v>18</v>
      </c>
      <c r="J1097" s="2">
        <v>45226</v>
      </c>
      <c r="K1097" s="2">
        <v>45226</v>
      </c>
      <c r="M1097" s="1">
        <v>0</v>
      </c>
      <c r="N1097" s="1">
        <v>4087.1</v>
      </c>
      <c r="O1097" s="1">
        <v>5949799.2800000003</v>
      </c>
      <c r="P1097" t="s">
        <v>19</v>
      </c>
    </row>
    <row r="1098" spans="1:16" x14ac:dyDescent="0.3">
      <c r="A1098" t="str">
        <f t="shared" si="17"/>
        <v>301801010</v>
      </c>
      <c r="B1098" t="s">
        <v>15</v>
      </c>
      <c r="C1098">
        <v>1097</v>
      </c>
      <c r="D1098" t="s">
        <v>16</v>
      </c>
      <c r="E1098">
        <v>227427</v>
      </c>
      <c r="F1098">
        <v>2</v>
      </c>
      <c r="G1098" t="s">
        <v>17</v>
      </c>
      <c r="H1098" t="s">
        <v>18</v>
      </c>
      <c r="J1098" s="2">
        <v>45226</v>
      </c>
      <c r="K1098" s="2">
        <v>45226</v>
      </c>
      <c r="M1098" s="1">
        <v>0</v>
      </c>
      <c r="N1098" s="1">
        <v>6472.2</v>
      </c>
      <c r="O1098" s="1">
        <v>5956271.4800000004</v>
      </c>
      <c r="P1098" t="s">
        <v>19</v>
      </c>
    </row>
    <row r="1099" spans="1:16" x14ac:dyDescent="0.3">
      <c r="A1099" t="str">
        <f t="shared" si="17"/>
        <v>301801010</v>
      </c>
      <c r="B1099" t="s">
        <v>15</v>
      </c>
      <c r="C1099">
        <v>1098</v>
      </c>
      <c r="D1099" t="s">
        <v>16</v>
      </c>
      <c r="E1099">
        <v>227428</v>
      </c>
      <c r="F1099">
        <v>2</v>
      </c>
      <c r="G1099" t="s">
        <v>17</v>
      </c>
      <c r="H1099" t="s">
        <v>18</v>
      </c>
      <c r="J1099" s="2">
        <v>45226</v>
      </c>
      <c r="K1099" s="2">
        <v>45226</v>
      </c>
      <c r="M1099" s="1">
        <v>0</v>
      </c>
      <c r="N1099" s="1">
        <v>7973.08</v>
      </c>
      <c r="O1099" s="1">
        <v>5964244.5599999996</v>
      </c>
      <c r="P1099" t="s">
        <v>19</v>
      </c>
    </row>
    <row r="1100" spans="1:16" x14ac:dyDescent="0.3">
      <c r="A1100" t="str">
        <f t="shared" si="17"/>
        <v>301801010</v>
      </c>
      <c r="B1100" t="s">
        <v>15</v>
      </c>
      <c r="C1100">
        <v>1099</v>
      </c>
      <c r="D1100" t="s">
        <v>16</v>
      </c>
      <c r="E1100">
        <v>227429</v>
      </c>
      <c r="F1100">
        <v>2</v>
      </c>
      <c r="G1100" t="s">
        <v>17</v>
      </c>
      <c r="H1100" t="s">
        <v>18</v>
      </c>
      <c r="J1100" s="2">
        <v>45226</v>
      </c>
      <c r="K1100" s="2">
        <v>45226</v>
      </c>
      <c r="M1100" s="1">
        <v>0</v>
      </c>
      <c r="N1100" s="1">
        <v>800</v>
      </c>
      <c r="O1100" s="1">
        <v>5965044.5599999996</v>
      </c>
      <c r="P1100" t="s">
        <v>19</v>
      </c>
    </row>
    <row r="1101" spans="1:16" x14ac:dyDescent="0.3">
      <c r="A1101" t="str">
        <f t="shared" si="17"/>
        <v>301801010</v>
      </c>
      <c r="B1101" t="s">
        <v>15</v>
      </c>
      <c r="C1101">
        <v>1100</v>
      </c>
      <c r="D1101" t="s">
        <v>16</v>
      </c>
      <c r="E1101">
        <v>227430</v>
      </c>
      <c r="F1101">
        <v>2</v>
      </c>
      <c r="G1101" t="s">
        <v>17</v>
      </c>
      <c r="H1101" t="s">
        <v>18</v>
      </c>
      <c r="J1101" s="2">
        <v>45226</v>
      </c>
      <c r="K1101" s="2">
        <v>45226</v>
      </c>
      <c r="M1101" s="1">
        <v>0</v>
      </c>
      <c r="N1101" s="1">
        <v>21040.2</v>
      </c>
      <c r="O1101" s="1">
        <v>5986084.7599999998</v>
      </c>
      <c r="P1101" t="s">
        <v>19</v>
      </c>
    </row>
    <row r="1102" spans="1:16" x14ac:dyDescent="0.3">
      <c r="A1102" t="str">
        <f t="shared" si="17"/>
        <v>301801010</v>
      </c>
      <c r="B1102" t="s">
        <v>15</v>
      </c>
      <c r="C1102">
        <v>1101</v>
      </c>
      <c r="D1102" t="s">
        <v>16</v>
      </c>
      <c r="E1102">
        <v>227431</v>
      </c>
      <c r="F1102">
        <v>2</v>
      </c>
      <c r="G1102" t="s">
        <v>17</v>
      </c>
      <c r="H1102" t="s">
        <v>18</v>
      </c>
      <c r="J1102" s="2">
        <v>45226</v>
      </c>
      <c r="K1102" s="2">
        <v>45226</v>
      </c>
      <c r="M1102" s="1">
        <v>0</v>
      </c>
      <c r="N1102" s="1">
        <v>4224</v>
      </c>
      <c r="O1102" s="1">
        <v>5990308.7599999998</v>
      </c>
      <c r="P1102" t="s">
        <v>19</v>
      </c>
    </row>
    <row r="1103" spans="1:16" x14ac:dyDescent="0.3">
      <c r="A1103" t="str">
        <f t="shared" si="17"/>
        <v>301801010</v>
      </c>
      <c r="B1103" t="s">
        <v>15</v>
      </c>
      <c r="C1103">
        <v>1102</v>
      </c>
      <c r="D1103" t="s">
        <v>16</v>
      </c>
      <c r="E1103">
        <v>227432</v>
      </c>
      <c r="F1103">
        <v>2</v>
      </c>
      <c r="G1103" t="s">
        <v>17</v>
      </c>
      <c r="H1103" t="s">
        <v>18</v>
      </c>
      <c r="J1103" s="2">
        <v>45226</v>
      </c>
      <c r="K1103" s="2">
        <v>45226</v>
      </c>
      <c r="M1103" s="1">
        <v>0</v>
      </c>
      <c r="N1103" s="1">
        <v>1374.21</v>
      </c>
      <c r="O1103" s="1">
        <v>5991682.9699999997</v>
      </c>
      <c r="P1103" t="s">
        <v>19</v>
      </c>
    </row>
    <row r="1104" spans="1:16" x14ac:dyDescent="0.3">
      <c r="A1104" t="str">
        <f t="shared" si="17"/>
        <v>301801010</v>
      </c>
      <c r="B1104" t="s">
        <v>15</v>
      </c>
      <c r="C1104">
        <v>1103</v>
      </c>
      <c r="D1104" t="s">
        <v>16</v>
      </c>
      <c r="E1104">
        <v>227437</v>
      </c>
      <c r="F1104">
        <v>2</v>
      </c>
      <c r="G1104" t="s">
        <v>17</v>
      </c>
      <c r="H1104" t="s">
        <v>18</v>
      </c>
      <c r="J1104" s="2">
        <v>45226</v>
      </c>
      <c r="K1104" s="2">
        <v>45226</v>
      </c>
      <c r="M1104" s="1">
        <v>0</v>
      </c>
      <c r="N1104" s="1">
        <v>60.5</v>
      </c>
      <c r="O1104" s="1">
        <v>5991743.4699999997</v>
      </c>
      <c r="P1104" t="s">
        <v>19</v>
      </c>
    </row>
    <row r="1105" spans="1:16" x14ac:dyDescent="0.3">
      <c r="A1105" t="str">
        <f t="shared" si="17"/>
        <v>301801010</v>
      </c>
      <c r="B1105" t="s">
        <v>15</v>
      </c>
      <c r="C1105">
        <v>1104</v>
      </c>
      <c r="D1105" t="s">
        <v>16</v>
      </c>
      <c r="E1105">
        <v>227439</v>
      </c>
      <c r="F1105">
        <v>2</v>
      </c>
      <c r="G1105" t="s">
        <v>17</v>
      </c>
      <c r="H1105" t="s">
        <v>18</v>
      </c>
      <c r="J1105" s="2">
        <v>45229</v>
      </c>
      <c r="K1105" s="2">
        <v>45229</v>
      </c>
      <c r="M1105" s="1">
        <v>0</v>
      </c>
      <c r="N1105" s="1">
        <v>4500</v>
      </c>
      <c r="O1105" s="1">
        <v>5996243.4699999997</v>
      </c>
      <c r="P1105" t="s">
        <v>19</v>
      </c>
    </row>
    <row r="1106" spans="1:16" x14ac:dyDescent="0.3">
      <c r="A1106" t="str">
        <f t="shared" si="17"/>
        <v>301801010</v>
      </c>
      <c r="B1106" t="s">
        <v>15</v>
      </c>
      <c r="C1106">
        <v>1105</v>
      </c>
      <c r="D1106" t="s">
        <v>16</v>
      </c>
      <c r="E1106">
        <v>227440</v>
      </c>
      <c r="F1106">
        <v>2</v>
      </c>
      <c r="G1106" t="s">
        <v>17</v>
      </c>
      <c r="H1106" t="s">
        <v>18</v>
      </c>
      <c r="J1106" s="2">
        <v>45229</v>
      </c>
      <c r="K1106" s="2">
        <v>45229</v>
      </c>
      <c r="M1106" s="1">
        <v>0</v>
      </c>
      <c r="N1106" s="1">
        <v>2292</v>
      </c>
      <c r="O1106" s="1">
        <v>5998535.4699999997</v>
      </c>
      <c r="P1106" t="s">
        <v>19</v>
      </c>
    </row>
    <row r="1107" spans="1:16" x14ac:dyDescent="0.3">
      <c r="A1107" t="str">
        <f t="shared" si="17"/>
        <v>301801010</v>
      </c>
      <c r="B1107" t="s">
        <v>15</v>
      </c>
      <c r="C1107">
        <v>1106</v>
      </c>
      <c r="D1107" t="s">
        <v>16</v>
      </c>
      <c r="E1107">
        <v>227441</v>
      </c>
      <c r="F1107">
        <v>2</v>
      </c>
      <c r="G1107" t="s">
        <v>17</v>
      </c>
      <c r="H1107" t="s">
        <v>18</v>
      </c>
      <c r="J1107" s="2">
        <v>45229</v>
      </c>
      <c r="K1107" s="2">
        <v>45229</v>
      </c>
      <c r="M1107" s="1">
        <v>0</v>
      </c>
      <c r="N1107" s="1">
        <v>1305.5999999999999</v>
      </c>
      <c r="O1107" s="1">
        <v>5999841.0700000003</v>
      </c>
      <c r="P1107" t="s">
        <v>19</v>
      </c>
    </row>
    <row r="1108" spans="1:16" x14ac:dyDescent="0.3">
      <c r="A1108" t="str">
        <f t="shared" si="17"/>
        <v>301801010</v>
      </c>
      <c r="B1108" t="s">
        <v>15</v>
      </c>
      <c r="C1108">
        <v>1107</v>
      </c>
      <c r="D1108" t="s">
        <v>16</v>
      </c>
      <c r="E1108">
        <v>227442</v>
      </c>
      <c r="F1108">
        <v>2</v>
      </c>
      <c r="G1108" t="s">
        <v>17</v>
      </c>
      <c r="H1108" t="s">
        <v>18</v>
      </c>
      <c r="J1108" s="2">
        <v>45229</v>
      </c>
      <c r="K1108" s="2">
        <v>45229</v>
      </c>
      <c r="M1108" s="1">
        <v>0</v>
      </c>
      <c r="N1108" s="1">
        <v>7909.8</v>
      </c>
      <c r="O1108" s="1">
        <v>6007750.8700000001</v>
      </c>
      <c r="P1108" t="s">
        <v>19</v>
      </c>
    </row>
    <row r="1109" spans="1:16" x14ac:dyDescent="0.3">
      <c r="A1109" t="str">
        <f t="shared" si="17"/>
        <v>301801010</v>
      </c>
      <c r="B1109" t="s">
        <v>15</v>
      </c>
      <c r="C1109">
        <v>1108</v>
      </c>
      <c r="D1109" t="s">
        <v>16</v>
      </c>
      <c r="E1109">
        <v>227444</v>
      </c>
      <c r="F1109">
        <v>2</v>
      </c>
      <c r="G1109" t="s">
        <v>17</v>
      </c>
      <c r="H1109" t="s">
        <v>18</v>
      </c>
      <c r="J1109" s="2">
        <v>45229</v>
      </c>
      <c r="K1109" s="2">
        <v>45229</v>
      </c>
      <c r="M1109" s="1">
        <v>0</v>
      </c>
      <c r="N1109" s="1">
        <v>20496.7</v>
      </c>
      <c r="O1109" s="1">
        <v>6028247.5700000003</v>
      </c>
      <c r="P1109" t="s">
        <v>19</v>
      </c>
    </row>
    <row r="1110" spans="1:16" x14ac:dyDescent="0.3">
      <c r="A1110" t="str">
        <f t="shared" si="17"/>
        <v>301801010</v>
      </c>
      <c r="B1110" t="s">
        <v>15</v>
      </c>
      <c r="C1110">
        <v>1109</v>
      </c>
      <c r="D1110" t="s">
        <v>16</v>
      </c>
      <c r="E1110">
        <v>227445</v>
      </c>
      <c r="F1110">
        <v>2</v>
      </c>
      <c r="G1110" t="s">
        <v>17</v>
      </c>
      <c r="H1110" t="s">
        <v>18</v>
      </c>
      <c r="J1110" s="2">
        <v>45229</v>
      </c>
      <c r="K1110" s="2">
        <v>45229</v>
      </c>
      <c r="M1110" s="1">
        <v>0</v>
      </c>
      <c r="N1110" s="1">
        <v>5179.7</v>
      </c>
      <c r="O1110" s="1">
        <v>6033427.2699999996</v>
      </c>
      <c r="P1110" t="s">
        <v>19</v>
      </c>
    </row>
    <row r="1111" spans="1:16" x14ac:dyDescent="0.3">
      <c r="A1111" t="str">
        <f t="shared" si="17"/>
        <v>301801010</v>
      </c>
      <c r="B1111" t="s">
        <v>15</v>
      </c>
      <c r="C1111">
        <v>1110</v>
      </c>
      <c r="D1111" t="s">
        <v>16</v>
      </c>
      <c r="E1111">
        <v>227446</v>
      </c>
      <c r="F1111">
        <v>2</v>
      </c>
      <c r="G1111" t="s">
        <v>17</v>
      </c>
      <c r="H1111" t="s">
        <v>18</v>
      </c>
      <c r="J1111" s="2">
        <v>45229</v>
      </c>
      <c r="K1111" s="2">
        <v>45229</v>
      </c>
      <c r="M1111" s="1">
        <v>0</v>
      </c>
      <c r="N1111" s="1">
        <v>2101</v>
      </c>
      <c r="O1111" s="1">
        <v>6035528.2699999996</v>
      </c>
      <c r="P1111" t="s">
        <v>19</v>
      </c>
    </row>
    <row r="1112" spans="1:16" x14ac:dyDescent="0.3">
      <c r="A1112" t="str">
        <f t="shared" si="17"/>
        <v>301801010</v>
      </c>
      <c r="B1112" t="s">
        <v>15</v>
      </c>
      <c r="C1112">
        <v>1111</v>
      </c>
      <c r="D1112" t="s">
        <v>16</v>
      </c>
      <c r="E1112">
        <v>227447</v>
      </c>
      <c r="F1112">
        <v>2</v>
      </c>
      <c r="G1112" t="s">
        <v>17</v>
      </c>
      <c r="H1112" t="s">
        <v>18</v>
      </c>
      <c r="J1112" s="2">
        <v>45229</v>
      </c>
      <c r="K1112" s="2">
        <v>45229</v>
      </c>
      <c r="M1112" s="1">
        <v>0</v>
      </c>
      <c r="N1112" s="1">
        <v>4691.2</v>
      </c>
      <c r="O1112" s="1">
        <v>6040219.4699999997</v>
      </c>
      <c r="P1112" t="s">
        <v>19</v>
      </c>
    </row>
    <row r="1113" spans="1:16" x14ac:dyDescent="0.3">
      <c r="A1113" t="str">
        <f t="shared" si="17"/>
        <v>301801010</v>
      </c>
      <c r="B1113" t="s">
        <v>15</v>
      </c>
      <c r="C1113">
        <v>1112</v>
      </c>
      <c r="D1113" t="s">
        <v>16</v>
      </c>
      <c r="E1113">
        <v>227448</v>
      </c>
      <c r="F1113">
        <v>2</v>
      </c>
      <c r="G1113" t="s">
        <v>17</v>
      </c>
      <c r="H1113" t="s">
        <v>18</v>
      </c>
      <c r="J1113" s="2">
        <v>45229</v>
      </c>
      <c r="K1113" s="2">
        <v>45229</v>
      </c>
      <c r="M1113" s="1">
        <v>0</v>
      </c>
      <c r="N1113" s="1">
        <v>1920</v>
      </c>
      <c r="O1113" s="1">
        <v>6042139.4699999997</v>
      </c>
      <c r="P1113" t="s">
        <v>19</v>
      </c>
    </row>
    <row r="1114" spans="1:16" x14ac:dyDescent="0.3">
      <c r="A1114" t="str">
        <f t="shared" si="17"/>
        <v>301801010</v>
      </c>
      <c r="B1114" t="s">
        <v>15</v>
      </c>
      <c r="C1114">
        <v>1113</v>
      </c>
      <c r="D1114" t="s">
        <v>16</v>
      </c>
      <c r="E1114">
        <v>227449</v>
      </c>
      <c r="F1114">
        <v>2</v>
      </c>
      <c r="G1114" t="s">
        <v>17</v>
      </c>
      <c r="H1114" t="s">
        <v>18</v>
      </c>
      <c r="J1114" s="2">
        <v>45229</v>
      </c>
      <c r="K1114" s="2">
        <v>45229</v>
      </c>
      <c r="M1114" s="1">
        <v>0</v>
      </c>
      <c r="N1114" s="1">
        <v>2188.1999999999998</v>
      </c>
      <c r="O1114" s="1">
        <v>6044327.6699999999</v>
      </c>
      <c r="P1114" t="s">
        <v>19</v>
      </c>
    </row>
    <row r="1115" spans="1:16" x14ac:dyDescent="0.3">
      <c r="A1115" t="str">
        <f t="shared" si="17"/>
        <v>301801010</v>
      </c>
      <c r="B1115" t="s">
        <v>15</v>
      </c>
      <c r="C1115">
        <v>1114</v>
      </c>
      <c r="D1115" t="s">
        <v>16</v>
      </c>
      <c r="E1115">
        <v>227450</v>
      </c>
      <c r="F1115">
        <v>2</v>
      </c>
      <c r="G1115" t="s">
        <v>17</v>
      </c>
      <c r="H1115" t="s">
        <v>18</v>
      </c>
      <c r="J1115" s="2">
        <v>45229</v>
      </c>
      <c r="K1115" s="2">
        <v>45229</v>
      </c>
      <c r="M1115" s="1">
        <v>0</v>
      </c>
      <c r="N1115" s="1">
        <v>1528</v>
      </c>
      <c r="O1115" s="1">
        <v>6045855.6699999999</v>
      </c>
      <c r="P1115" t="s">
        <v>19</v>
      </c>
    </row>
    <row r="1116" spans="1:16" x14ac:dyDescent="0.3">
      <c r="A1116" t="str">
        <f t="shared" si="17"/>
        <v>301801010</v>
      </c>
      <c r="B1116" t="s">
        <v>15</v>
      </c>
      <c r="C1116">
        <v>1115</v>
      </c>
      <c r="D1116" t="s">
        <v>16</v>
      </c>
      <c r="E1116">
        <v>227451</v>
      </c>
      <c r="F1116">
        <v>2</v>
      </c>
      <c r="G1116" t="s">
        <v>17</v>
      </c>
      <c r="H1116" t="s">
        <v>18</v>
      </c>
      <c r="J1116" s="2">
        <v>45229</v>
      </c>
      <c r="K1116" s="2">
        <v>45229</v>
      </c>
      <c r="M1116" s="1">
        <v>0</v>
      </c>
      <c r="N1116" s="1">
        <v>3345.6</v>
      </c>
      <c r="O1116" s="1">
        <v>6049201.2699999996</v>
      </c>
      <c r="P1116" t="s">
        <v>19</v>
      </c>
    </row>
    <row r="1117" spans="1:16" x14ac:dyDescent="0.3">
      <c r="A1117" t="str">
        <f t="shared" si="17"/>
        <v>301801010</v>
      </c>
      <c r="B1117" t="s">
        <v>15</v>
      </c>
      <c r="C1117">
        <v>1116</v>
      </c>
      <c r="D1117" t="s">
        <v>16</v>
      </c>
      <c r="E1117">
        <v>227452</v>
      </c>
      <c r="F1117">
        <v>2</v>
      </c>
      <c r="G1117" t="s">
        <v>17</v>
      </c>
      <c r="H1117" t="s">
        <v>18</v>
      </c>
      <c r="J1117" s="2">
        <v>45229</v>
      </c>
      <c r="K1117" s="2">
        <v>45229</v>
      </c>
      <c r="M1117" s="1">
        <v>0</v>
      </c>
      <c r="N1117" s="1">
        <v>2066.4</v>
      </c>
      <c r="O1117" s="1">
        <v>6051267.6699999999</v>
      </c>
      <c r="P1117" t="s">
        <v>19</v>
      </c>
    </row>
    <row r="1118" spans="1:16" x14ac:dyDescent="0.3">
      <c r="A1118" t="str">
        <f t="shared" si="17"/>
        <v>301801010</v>
      </c>
      <c r="B1118" t="s">
        <v>15</v>
      </c>
      <c r="C1118">
        <v>1117</v>
      </c>
      <c r="D1118" t="s">
        <v>16</v>
      </c>
      <c r="E1118">
        <v>227457</v>
      </c>
      <c r="F1118">
        <v>2</v>
      </c>
      <c r="G1118" t="s">
        <v>17</v>
      </c>
      <c r="H1118" t="s">
        <v>18</v>
      </c>
      <c r="J1118" s="2">
        <v>45229</v>
      </c>
      <c r="K1118" s="2">
        <v>45229</v>
      </c>
      <c r="M1118" s="1">
        <v>0</v>
      </c>
      <c r="N1118" s="1">
        <v>2044.8</v>
      </c>
      <c r="O1118" s="1">
        <v>6053312.4699999997</v>
      </c>
      <c r="P1118" t="s">
        <v>19</v>
      </c>
    </row>
    <row r="1119" spans="1:16" x14ac:dyDescent="0.3">
      <c r="A1119" t="str">
        <f t="shared" si="17"/>
        <v>301801010</v>
      </c>
      <c r="B1119" t="s">
        <v>15</v>
      </c>
      <c r="C1119">
        <v>1118</v>
      </c>
      <c r="D1119" t="s">
        <v>16</v>
      </c>
      <c r="E1119">
        <v>227458</v>
      </c>
      <c r="F1119">
        <v>2</v>
      </c>
      <c r="G1119" t="s">
        <v>17</v>
      </c>
      <c r="H1119" t="s">
        <v>18</v>
      </c>
      <c r="J1119" s="2">
        <v>45229</v>
      </c>
      <c r="K1119" s="2">
        <v>45229</v>
      </c>
      <c r="M1119" s="1">
        <v>0</v>
      </c>
      <c r="N1119" s="1">
        <v>950.75</v>
      </c>
      <c r="O1119" s="1">
        <v>6054263.2199999997</v>
      </c>
      <c r="P1119" t="s">
        <v>19</v>
      </c>
    </row>
    <row r="1120" spans="1:16" x14ac:dyDescent="0.3">
      <c r="A1120" t="str">
        <f t="shared" si="17"/>
        <v>301801010</v>
      </c>
      <c r="B1120" t="s">
        <v>15</v>
      </c>
      <c r="C1120">
        <v>1119</v>
      </c>
      <c r="D1120" t="s">
        <v>16</v>
      </c>
      <c r="E1120">
        <v>227459</v>
      </c>
      <c r="F1120">
        <v>2</v>
      </c>
      <c r="G1120" t="s">
        <v>17</v>
      </c>
      <c r="H1120" t="s">
        <v>18</v>
      </c>
      <c r="J1120" s="2">
        <v>45229</v>
      </c>
      <c r="K1120" s="2">
        <v>45229</v>
      </c>
      <c r="M1120" s="1">
        <v>0</v>
      </c>
      <c r="N1120" s="1">
        <v>3056</v>
      </c>
      <c r="O1120" s="1">
        <v>6057319.2199999997</v>
      </c>
      <c r="P1120" t="s">
        <v>19</v>
      </c>
    </row>
    <row r="1121" spans="1:16" x14ac:dyDescent="0.3">
      <c r="A1121" t="str">
        <f t="shared" si="17"/>
        <v>301801010</v>
      </c>
      <c r="B1121" t="s">
        <v>15</v>
      </c>
      <c r="C1121">
        <v>1120</v>
      </c>
      <c r="D1121" t="s">
        <v>16</v>
      </c>
      <c r="E1121">
        <v>227460</v>
      </c>
      <c r="F1121">
        <v>2</v>
      </c>
      <c r="G1121" t="s">
        <v>17</v>
      </c>
      <c r="H1121" t="s">
        <v>18</v>
      </c>
      <c r="J1121" s="2">
        <v>45229</v>
      </c>
      <c r="K1121" s="2">
        <v>45229</v>
      </c>
      <c r="M1121" s="1">
        <v>0</v>
      </c>
      <c r="N1121" s="1">
        <v>979.2</v>
      </c>
      <c r="O1121" s="1">
        <v>6058298.4199999999</v>
      </c>
      <c r="P1121" t="s">
        <v>19</v>
      </c>
    </row>
    <row r="1122" spans="1:16" x14ac:dyDescent="0.3">
      <c r="A1122" t="str">
        <f t="shared" si="17"/>
        <v>301801010</v>
      </c>
      <c r="B1122" t="s">
        <v>15</v>
      </c>
      <c r="C1122">
        <v>1121</v>
      </c>
      <c r="D1122" t="s">
        <v>16</v>
      </c>
      <c r="E1122">
        <v>227461</v>
      </c>
      <c r="F1122">
        <v>2</v>
      </c>
      <c r="G1122" t="s">
        <v>17</v>
      </c>
      <c r="H1122" t="s">
        <v>18</v>
      </c>
      <c r="J1122" s="2">
        <v>45229</v>
      </c>
      <c r="K1122" s="2">
        <v>45229</v>
      </c>
      <c r="M1122" s="1">
        <v>0</v>
      </c>
      <c r="N1122" s="1">
        <v>5845.68</v>
      </c>
      <c r="O1122" s="1">
        <v>6064144.0999999996</v>
      </c>
      <c r="P1122" t="s">
        <v>19</v>
      </c>
    </row>
    <row r="1123" spans="1:16" x14ac:dyDescent="0.3">
      <c r="A1123" t="str">
        <f t="shared" si="17"/>
        <v>301801010</v>
      </c>
      <c r="B1123" t="s">
        <v>15</v>
      </c>
      <c r="C1123">
        <v>1122</v>
      </c>
      <c r="D1123" t="s">
        <v>16</v>
      </c>
      <c r="E1123">
        <v>227462</v>
      </c>
      <c r="F1123">
        <v>2</v>
      </c>
      <c r="G1123" t="s">
        <v>17</v>
      </c>
      <c r="H1123" t="s">
        <v>18</v>
      </c>
      <c r="J1123" s="2">
        <v>45229</v>
      </c>
      <c r="K1123" s="2">
        <v>45229</v>
      </c>
      <c r="M1123" s="1">
        <v>0</v>
      </c>
      <c r="N1123" s="1">
        <v>8761.1200000000008</v>
      </c>
      <c r="O1123" s="1">
        <v>6072905.2199999997</v>
      </c>
      <c r="P1123" t="s">
        <v>19</v>
      </c>
    </row>
    <row r="1124" spans="1:16" x14ac:dyDescent="0.3">
      <c r="A1124" t="str">
        <f t="shared" si="17"/>
        <v>301801010</v>
      </c>
      <c r="B1124" t="s">
        <v>15</v>
      </c>
      <c r="C1124">
        <v>1123</v>
      </c>
      <c r="D1124" t="s">
        <v>16</v>
      </c>
      <c r="E1124">
        <v>227463</v>
      </c>
      <c r="F1124">
        <v>2</v>
      </c>
      <c r="G1124" t="s">
        <v>17</v>
      </c>
      <c r="H1124" t="s">
        <v>18</v>
      </c>
      <c r="J1124" s="2">
        <v>45229</v>
      </c>
      <c r="K1124" s="2">
        <v>45229</v>
      </c>
      <c r="M1124" s="1">
        <v>0</v>
      </c>
      <c r="N1124" s="1">
        <v>2698.8</v>
      </c>
      <c r="O1124" s="1">
        <v>6075604.0199999996</v>
      </c>
      <c r="P1124" t="s">
        <v>19</v>
      </c>
    </row>
    <row r="1125" spans="1:16" x14ac:dyDescent="0.3">
      <c r="A1125" t="str">
        <f t="shared" si="17"/>
        <v>301801010</v>
      </c>
      <c r="B1125" t="s">
        <v>15</v>
      </c>
      <c r="C1125">
        <v>1124</v>
      </c>
      <c r="D1125" t="s">
        <v>16</v>
      </c>
      <c r="E1125">
        <v>227464</v>
      </c>
      <c r="F1125">
        <v>2</v>
      </c>
      <c r="G1125" t="s">
        <v>17</v>
      </c>
      <c r="H1125" t="s">
        <v>18</v>
      </c>
      <c r="J1125" s="2">
        <v>45230</v>
      </c>
      <c r="K1125" s="2">
        <v>45230</v>
      </c>
      <c r="M1125" s="1">
        <v>0</v>
      </c>
      <c r="N1125" s="1">
        <v>1776</v>
      </c>
      <c r="O1125" s="1">
        <v>6077380.0199999996</v>
      </c>
      <c r="P1125" t="s">
        <v>19</v>
      </c>
    </row>
    <row r="1126" spans="1:16" x14ac:dyDescent="0.3">
      <c r="A1126" t="str">
        <f t="shared" si="17"/>
        <v>301801010</v>
      </c>
      <c r="B1126" t="s">
        <v>15</v>
      </c>
      <c r="C1126">
        <v>1125</v>
      </c>
      <c r="D1126" t="s">
        <v>16</v>
      </c>
      <c r="E1126">
        <v>227465</v>
      </c>
      <c r="F1126">
        <v>2</v>
      </c>
      <c r="G1126" t="s">
        <v>17</v>
      </c>
      <c r="H1126" t="s">
        <v>18</v>
      </c>
      <c r="J1126" s="2">
        <v>45230</v>
      </c>
      <c r="K1126" s="2">
        <v>45230</v>
      </c>
      <c r="M1126" s="1">
        <v>0</v>
      </c>
      <c r="N1126" s="1">
        <v>4305</v>
      </c>
      <c r="O1126" s="1">
        <v>6081685.0199999996</v>
      </c>
      <c r="P1126" t="s">
        <v>19</v>
      </c>
    </row>
    <row r="1127" spans="1:16" x14ac:dyDescent="0.3">
      <c r="A1127" t="str">
        <f t="shared" si="17"/>
        <v>301801010</v>
      </c>
      <c r="B1127" t="s">
        <v>15</v>
      </c>
      <c r="C1127">
        <v>1126</v>
      </c>
      <c r="D1127" t="s">
        <v>16</v>
      </c>
      <c r="E1127">
        <v>227466</v>
      </c>
      <c r="F1127">
        <v>2</v>
      </c>
      <c r="G1127" t="s">
        <v>17</v>
      </c>
      <c r="H1127" t="s">
        <v>18</v>
      </c>
      <c r="J1127" s="2">
        <v>45230</v>
      </c>
      <c r="K1127" s="2">
        <v>45230</v>
      </c>
      <c r="M1127" s="1">
        <v>0</v>
      </c>
      <c r="N1127" s="1">
        <v>4224</v>
      </c>
      <c r="O1127" s="1">
        <v>6085909.0199999996</v>
      </c>
      <c r="P1127" t="s">
        <v>19</v>
      </c>
    </row>
    <row r="1128" spans="1:16" x14ac:dyDescent="0.3">
      <c r="A1128" t="str">
        <f t="shared" si="17"/>
        <v>301801010</v>
      </c>
      <c r="B1128" t="s">
        <v>15</v>
      </c>
      <c r="C1128">
        <v>1127</v>
      </c>
      <c r="D1128" t="s">
        <v>16</v>
      </c>
      <c r="E1128">
        <v>227467</v>
      </c>
      <c r="F1128">
        <v>2</v>
      </c>
      <c r="G1128" t="s">
        <v>17</v>
      </c>
      <c r="H1128" t="s">
        <v>18</v>
      </c>
      <c r="J1128" s="2">
        <v>45230</v>
      </c>
      <c r="K1128" s="2">
        <v>45230</v>
      </c>
      <c r="M1128" s="1">
        <v>0</v>
      </c>
      <c r="N1128" s="1">
        <v>3255</v>
      </c>
      <c r="O1128" s="1">
        <v>6089164.0199999996</v>
      </c>
      <c r="P1128" t="s">
        <v>19</v>
      </c>
    </row>
    <row r="1129" spans="1:16" x14ac:dyDescent="0.3">
      <c r="A1129" t="str">
        <f t="shared" si="17"/>
        <v>301801010</v>
      </c>
      <c r="B1129" t="s">
        <v>15</v>
      </c>
      <c r="C1129">
        <v>1128</v>
      </c>
      <c r="D1129" t="s">
        <v>16</v>
      </c>
      <c r="E1129">
        <v>227468</v>
      </c>
      <c r="F1129">
        <v>2</v>
      </c>
      <c r="G1129" t="s">
        <v>17</v>
      </c>
      <c r="H1129" t="s">
        <v>18</v>
      </c>
      <c r="J1129" s="2">
        <v>45230</v>
      </c>
      <c r="K1129" s="2">
        <v>45230</v>
      </c>
      <c r="M1129" s="1">
        <v>0</v>
      </c>
      <c r="N1129" s="1">
        <v>3342.5</v>
      </c>
      <c r="O1129" s="1">
        <v>6092506.5199999996</v>
      </c>
      <c r="P1129" t="s">
        <v>19</v>
      </c>
    </row>
    <row r="1130" spans="1:16" x14ac:dyDescent="0.3">
      <c r="A1130" t="str">
        <f t="shared" si="17"/>
        <v>301801010</v>
      </c>
      <c r="B1130" t="s">
        <v>15</v>
      </c>
      <c r="C1130">
        <v>1129</v>
      </c>
      <c r="D1130" t="s">
        <v>16</v>
      </c>
      <c r="E1130">
        <v>227469</v>
      </c>
      <c r="F1130">
        <v>2</v>
      </c>
      <c r="G1130" t="s">
        <v>17</v>
      </c>
      <c r="H1130" t="s">
        <v>18</v>
      </c>
      <c r="J1130" s="2">
        <v>45230</v>
      </c>
      <c r="K1130" s="2">
        <v>45230</v>
      </c>
      <c r="M1130" s="1">
        <v>0</v>
      </c>
      <c r="N1130" s="1">
        <v>571.20000000000005</v>
      </c>
      <c r="O1130" s="1">
        <v>6093077.7199999997</v>
      </c>
      <c r="P1130" t="s">
        <v>19</v>
      </c>
    </row>
    <row r="1131" spans="1:16" x14ac:dyDescent="0.3">
      <c r="A1131" t="str">
        <f t="shared" si="17"/>
        <v>301801010</v>
      </c>
      <c r="B1131" t="s">
        <v>15</v>
      </c>
      <c r="C1131">
        <v>1130</v>
      </c>
      <c r="D1131" t="s">
        <v>16</v>
      </c>
      <c r="E1131">
        <v>227470</v>
      </c>
      <c r="F1131">
        <v>2</v>
      </c>
      <c r="G1131" t="s">
        <v>17</v>
      </c>
      <c r="H1131" t="s">
        <v>18</v>
      </c>
      <c r="J1131" s="2">
        <v>45230</v>
      </c>
      <c r="K1131" s="2">
        <v>45230</v>
      </c>
      <c r="M1131" s="1">
        <v>0</v>
      </c>
      <c r="N1131" s="1">
        <v>5928.6</v>
      </c>
      <c r="O1131" s="1">
        <v>6099006.3200000003</v>
      </c>
      <c r="P1131" t="s">
        <v>19</v>
      </c>
    </row>
    <row r="1132" spans="1:16" x14ac:dyDescent="0.3">
      <c r="A1132" t="str">
        <f t="shared" si="17"/>
        <v>301801010</v>
      </c>
      <c r="B1132" t="s">
        <v>15</v>
      </c>
      <c r="C1132">
        <v>1131</v>
      </c>
      <c r="D1132" t="s">
        <v>16</v>
      </c>
      <c r="E1132">
        <v>227471</v>
      </c>
      <c r="F1132">
        <v>2</v>
      </c>
      <c r="G1132" t="s">
        <v>17</v>
      </c>
      <c r="H1132" t="s">
        <v>18</v>
      </c>
      <c r="J1132" s="2">
        <v>45230</v>
      </c>
      <c r="K1132" s="2">
        <v>45230</v>
      </c>
      <c r="M1132" s="1">
        <v>0</v>
      </c>
      <c r="N1132" s="1">
        <v>14066</v>
      </c>
      <c r="O1132" s="1">
        <v>6113072.3200000003</v>
      </c>
      <c r="P1132" t="s">
        <v>19</v>
      </c>
    </row>
    <row r="1133" spans="1:16" x14ac:dyDescent="0.3">
      <c r="A1133" t="str">
        <f t="shared" si="17"/>
        <v>301801010</v>
      </c>
      <c r="B1133" t="s">
        <v>15</v>
      </c>
      <c r="C1133">
        <v>1132</v>
      </c>
      <c r="D1133" t="s">
        <v>16</v>
      </c>
      <c r="E1133">
        <v>227472</v>
      </c>
      <c r="F1133">
        <v>2</v>
      </c>
      <c r="G1133" t="s">
        <v>17</v>
      </c>
      <c r="H1133" t="s">
        <v>18</v>
      </c>
      <c r="J1133" s="2">
        <v>45230</v>
      </c>
      <c r="K1133" s="2">
        <v>45230</v>
      </c>
      <c r="M1133" s="1">
        <v>0</v>
      </c>
      <c r="N1133" s="1">
        <v>5039.3999999999996</v>
      </c>
      <c r="O1133" s="1">
        <v>6118111.7199999997</v>
      </c>
      <c r="P1133" t="s">
        <v>19</v>
      </c>
    </row>
    <row r="1134" spans="1:16" x14ac:dyDescent="0.3">
      <c r="A1134" t="str">
        <f t="shared" si="17"/>
        <v>301801010</v>
      </c>
      <c r="B1134" t="s">
        <v>15</v>
      </c>
      <c r="C1134">
        <v>1133</v>
      </c>
      <c r="D1134" t="s">
        <v>16</v>
      </c>
      <c r="E1134">
        <v>227473</v>
      </c>
      <c r="F1134">
        <v>2</v>
      </c>
      <c r="G1134" t="s">
        <v>17</v>
      </c>
      <c r="H1134" t="s">
        <v>18</v>
      </c>
      <c r="J1134" s="2">
        <v>45230</v>
      </c>
      <c r="K1134" s="2">
        <v>45230</v>
      </c>
      <c r="M1134" s="1">
        <v>0</v>
      </c>
      <c r="N1134" s="1">
        <v>25430.44</v>
      </c>
      <c r="O1134" s="1">
        <v>6143542.1600000001</v>
      </c>
      <c r="P1134" t="s">
        <v>19</v>
      </c>
    </row>
    <row r="1135" spans="1:16" x14ac:dyDescent="0.3">
      <c r="A1135" t="str">
        <f t="shared" si="17"/>
        <v>301801010</v>
      </c>
      <c r="B1135" t="s">
        <v>15</v>
      </c>
      <c r="C1135">
        <v>1134</v>
      </c>
      <c r="D1135" t="s">
        <v>16</v>
      </c>
      <c r="E1135">
        <v>227569</v>
      </c>
      <c r="F1135">
        <v>2</v>
      </c>
      <c r="G1135" t="s">
        <v>17</v>
      </c>
      <c r="H1135" t="s">
        <v>18</v>
      </c>
      <c r="J1135" s="2">
        <v>45230</v>
      </c>
      <c r="K1135" s="2">
        <v>45230</v>
      </c>
      <c r="M1135" s="1">
        <v>0</v>
      </c>
      <c r="N1135" s="1">
        <v>2080.56</v>
      </c>
      <c r="O1135" s="1">
        <v>6145622.7199999997</v>
      </c>
      <c r="P1135" t="s">
        <v>19</v>
      </c>
    </row>
    <row r="1136" spans="1:16" x14ac:dyDescent="0.3">
      <c r="A1136" t="str">
        <f t="shared" si="17"/>
        <v>301801010</v>
      </c>
      <c r="B1136" t="s">
        <v>15</v>
      </c>
      <c r="C1136">
        <v>1135</v>
      </c>
      <c r="D1136" t="s">
        <v>16</v>
      </c>
      <c r="E1136">
        <v>227570</v>
      </c>
      <c r="F1136">
        <v>2</v>
      </c>
      <c r="G1136" t="s">
        <v>17</v>
      </c>
      <c r="H1136" t="s">
        <v>18</v>
      </c>
      <c r="J1136" s="2">
        <v>45233</v>
      </c>
      <c r="K1136" s="2">
        <v>45233</v>
      </c>
      <c r="M1136" s="1">
        <v>0</v>
      </c>
      <c r="N1136" s="1">
        <v>16636.7</v>
      </c>
      <c r="O1136" s="1">
        <v>6162259.4199999999</v>
      </c>
      <c r="P1136" t="s">
        <v>19</v>
      </c>
    </row>
    <row r="1137" spans="1:16" x14ac:dyDescent="0.3">
      <c r="A1137" t="str">
        <f t="shared" si="17"/>
        <v>301801010</v>
      </c>
      <c r="B1137" t="s">
        <v>15</v>
      </c>
      <c r="C1137">
        <v>1136</v>
      </c>
      <c r="D1137" t="s">
        <v>16</v>
      </c>
      <c r="E1137">
        <v>227571</v>
      </c>
      <c r="F1137">
        <v>2</v>
      </c>
      <c r="G1137" t="s">
        <v>17</v>
      </c>
      <c r="H1137" t="s">
        <v>18</v>
      </c>
      <c r="J1137" s="2">
        <v>45233</v>
      </c>
      <c r="K1137" s="2">
        <v>45233</v>
      </c>
      <c r="M1137" s="1">
        <v>0</v>
      </c>
      <c r="N1137" s="1">
        <v>591.02</v>
      </c>
      <c r="O1137" s="1">
        <v>6162850.4400000004</v>
      </c>
      <c r="P1137" t="s">
        <v>19</v>
      </c>
    </row>
    <row r="1138" spans="1:16" x14ac:dyDescent="0.3">
      <c r="A1138" t="str">
        <f t="shared" si="17"/>
        <v>301801010</v>
      </c>
      <c r="B1138" t="s">
        <v>15</v>
      </c>
      <c r="C1138">
        <v>1137</v>
      </c>
      <c r="D1138" t="s">
        <v>16</v>
      </c>
      <c r="E1138">
        <v>227572</v>
      </c>
      <c r="F1138">
        <v>2</v>
      </c>
      <c r="G1138" t="s">
        <v>17</v>
      </c>
      <c r="H1138" t="s">
        <v>18</v>
      </c>
      <c r="J1138" s="2">
        <v>45233</v>
      </c>
      <c r="K1138" s="2">
        <v>45233</v>
      </c>
      <c r="M1138" s="1">
        <v>0</v>
      </c>
      <c r="N1138" s="1">
        <v>25290.3</v>
      </c>
      <c r="O1138" s="1">
        <v>6188140.7400000002</v>
      </c>
      <c r="P1138" t="s">
        <v>19</v>
      </c>
    </row>
    <row r="1139" spans="1:16" x14ac:dyDescent="0.3">
      <c r="A1139" t="str">
        <f t="shared" si="17"/>
        <v>301801010</v>
      </c>
      <c r="B1139" t="s">
        <v>15</v>
      </c>
      <c r="C1139">
        <v>1138</v>
      </c>
      <c r="D1139" t="s">
        <v>16</v>
      </c>
      <c r="E1139">
        <v>227573</v>
      </c>
      <c r="F1139">
        <v>2</v>
      </c>
      <c r="G1139" t="s">
        <v>17</v>
      </c>
      <c r="H1139" t="s">
        <v>18</v>
      </c>
      <c r="J1139" s="2">
        <v>45233</v>
      </c>
      <c r="K1139" s="2">
        <v>45233</v>
      </c>
      <c r="M1139" s="1">
        <v>0</v>
      </c>
      <c r="N1139" s="1">
        <v>2005.5</v>
      </c>
      <c r="O1139" s="1">
        <v>6190146.2400000002</v>
      </c>
      <c r="P1139" t="s">
        <v>19</v>
      </c>
    </row>
    <row r="1140" spans="1:16" x14ac:dyDescent="0.3">
      <c r="A1140" t="str">
        <f t="shared" si="17"/>
        <v>301801010</v>
      </c>
      <c r="B1140" t="s">
        <v>15</v>
      </c>
      <c r="C1140">
        <v>1139</v>
      </c>
      <c r="D1140" t="s">
        <v>16</v>
      </c>
      <c r="E1140">
        <v>227574</v>
      </c>
      <c r="F1140">
        <v>2</v>
      </c>
      <c r="G1140" t="s">
        <v>17</v>
      </c>
      <c r="H1140" t="s">
        <v>18</v>
      </c>
      <c r="J1140" s="2">
        <v>45233</v>
      </c>
      <c r="K1140" s="2">
        <v>45233</v>
      </c>
      <c r="M1140" s="1">
        <v>0</v>
      </c>
      <c r="N1140" s="1">
        <v>816</v>
      </c>
      <c r="O1140" s="1">
        <v>6190962.2400000002</v>
      </c>
      <c r="P1140" t="s">
        <v>19</v>
      </c>
    </row>
    <row r="1141" spans="1:16" x14ac:dyDescent="0.3">
      <c r="A1141" t="str">
        <f t="shared" si="17"/>
        <v>301801010</v>
      </c>
      <c r="B1141" t="s">
        <v>15</v>
      </c>
      <c r="C1141">
        <v>1140</v>
      </c>
      <c r="D1141" t="s">
        <v>16</v>
      </c>
      <c r="E1141">
        <v>227575</v>
      </c>
      <c r="F1141">
        <v>2</v>
      </c>
      <c r="G1141" t="s">
        <v>17</v>
      </c>
      <c r="H1141" t="s">
        <v>18</v>
      </c>
      <c r="J1141" s="2">
        <v>45233</v>
      </c>
      <c r="K1141" s="2">
        <v>45233</v>
      </c>
      <c r="M1141" s="1">
        <v>0</v>
      </c>
      <c r="N1141" s="1">
        <v>4913.3</v>
      </c>
      <c r="O1141" s="1">
        <v>6195875.54</v>
      </c>
      <c r="P1141" t="s">
        <v>19</v>
      </c>
    </row>
    <row r="1142" spans="1:16" x14ac:dyDescent="0.3">
      <c r="A1142" t="str">
        <f t="shared" si="17"/>
        <v>301801010</v>
      </c>
      <c r="B1142" t="s">
        <v>15</v>
      </c>
      <c r="C1142">
        <v>1141</v>
      </c>
      <c r="D1142" t="s">
        <v>16</v>
      </c>
      <c r="E1142">
        <v>227576</v>
      </c>
      <c r="F1142">
        <v>2</v>
      </c>
      <c r="G1142" t="s">
        <v>17</v>
      </c>
      <c r="H1142" t="s">
        <v>18</v>
      </c>
      <c r="J1142" s="2">
        <v>45233</v>
      </c>
      <c r="K1142" s="2">
        <v>45233</v>
      </c>
      <c r="M1142" s="1">
        <v>0</v>
      </c>
      <c r="N1142" s="1">
        <v>61.56</v>
      </c>
      <c r="O1142" s="1">
        <v>6195937.0999999996</v>
      </c>
      <c r="P1142" t="s">
        <v>19</v>
      </c>
    </row>
    <row r="1143" spans="1:16" x14ac:dyDescent="0.3">
      <c r="A1143" t="str">
        <f t="shared" si="17"/>
        <v>301801010</v>
      </c>
      <c r="B1143" t="s">
        <v>15</v>
      </c>
      <c r="C1143">
        <v>1142</v>
      </c>
      <c r="D1143" t="s">
        <v>16</v>
      </c>
      <c r="E1143">
        <v>227577</v>
      </c>
      <c r="F1143">
        <v>2</v>
      </c>
      <c r="G1143" t="s">
        <v>17</v>
      </c>
      <c r="H1143" t="s">
        <v>18</v>
      </c>
      <c r="J1143" s="2">
        <v>45233</v>
      </c>
      <c r="K1143" s="2">
        <v>45233</v>
      </c>
      <c r="M1143" s="1">
        <v>0</v>
      </c>
      <c r="N1143" s="1">
        <v>1395</v>
      </c>
      <c r="O1143" s="1">
        <v>6197332.0999999996</v>
      </c>
      <c r="P1143" t="s">
        <v>19</v>
      </c>
    </row>
    <row r="1144" spans="1:16" x14ac:dyDescent="0.3">
      <c r="A1144" t="str">
        <f t="shared" si="17"/>
        <v>301801010</v>
      </c>
      <c r="B1144" t="s">
        <v>15</v>
      </c>
      <c r="C1144">
        <v>1143</v>
      </c>
      <c r="D1144" t="s">
        <v>16</v>
      </c>
      <c r="E1144">
        <v>227598</v>
      </c>
      <c r="F1144">
        <v>2</v>
      </c>
      <c r="G1144" t="s">
        <v>17</v>
      </c>
      <c r="H1144" t="s">
        <v>18</v>
      </c>
      <c r="J1144" s="2">
        <v>45237</v>
      </c>
      <c r="K1144" s="2">
        <v>45237</v>
      </c>
      <c r="M1144" s="1">
        <v>0</v>
      </c>
      <c r="N1144" s="1">
        <v>2292</v>
      </c>
      <c r="O1144" s="1">
        <v>6199624.0999999996</v>
      </c>
      <c r="P1144" t="s">
        <v>19</v>
      </c>
    </row>
    <row r="1145" spans="1:16" x14ac:dyDescent="0.3">
      <c r="A1145" t="str">
        <f t="shared" si="17"/>
        <v>301801010</v>
      </c>
      <c r="B1145" t="s">
        <v>15</v>
      </c>
      <c r="C1145">
        <v>1144</v>
      </c>
      <c r="D1145" t="s">
        <v>16</v>
      </c>
      <c r="E1145">
        <v>227599</v>
      </c>
      <c r="F1145">
        <v>2</v>
      </c>
      <c r="G1145" t="s">
        <v>17</v>
      </c>
      <c r="H1145" t="s">
        <v>18</v>
      </c>
      <c r="J1145" s="2">
        <v>45237</v>
      </c>
      <c r="K1145" s="2">
        <v>45237</v>
      </c>
      <c r="M1145" s="1">
        <v>0</v>
      </c>
      <c r="N1145" s="1">
        <v>1795.2</v>
      </c>
      <c r="O1145" s="1">
        <v>6201419.2999999998</v>
      </c>
      <c r="P1145" t="s">
        <v>19</v>
      </c>
    </row>
    <row r="1146" spans="1:16" x14ac:dyDescent="0.3">
      <c r="A1146" t="str">
        <f t="shared" si="17"/>
        <v>301801010</v>
      </c>
      <c r="B1146" t="s">
        <v>15</v>
      </c>
      <c r="C1146">
        <v>1145</v>
      </c>
      <c r="D1146" t="s">
        <v>16</v>
      </c>
      <c r="E1146">
        <v>227600</v>
      </c>
      <c r="F1146">
        <v>2</v>
      </c>
      <c r="G1146" t="s">
        <v>17</v>
      </c>
      <c r="H1146" t="s">
        <v>18</v>
      </c>
      <c r="J1146" s="2">
        <v>45237</v>
      </c>
      <c r="K1146" s="2">
        <v>45237</v>
      </c>
      <c r="M1146" s="1">
        <v>0</v>
      </c>
      <c r="N1146" s="1">
        <v>5199.8</v>
      </c>
      <c r="O1146" s="1">
        <v>6206619.0999999996</v>
      </c>
      <c r="P1146" t="s">
        <v>19</v>
      </c>
    </row>
    <row r="1147" spans="1:16" x14ac:dyDescent="0.3">
      <c r="A1147" t="str">
        <f t="shared" si="17"/>
        <v>301801010</v>
      </c>
      <c r="B1147" t="s">
        <v>15</v>
      </c>
      <c r="C1147">
        <v>1146</v>
      </c>
      <c r="D1147" t="s">
        <v>16</v>
      </c>
      <c r="E1147">
        <v>227601</v>
      </c>
      <c r="F1147">
        <v>2</v>
      </c>
      <c r="G1147" t="s">
        <v>17</v>
      </c>
      <c r="H1147" t="s">
        <v>18</v>
      </c>
      <c r="J1147" s="2">
        <v>45237</v>
      </c>
      <c r="K1147" s="2">
        <v>45237</v>
      </c>
      <c r="M1147" s="1">
        <v>0</v>
      </c>
      <c r="N1147" s="1">
        <v>1100</v>
      </c>
      <c r="O1147" s="1">
        <v>6207719.0999999996</v>
      </c>
      <c r="P1147" t="s">
        <v>19</v>
      </c>
    </row>
    <row r="1148" spans="1:16" x14ac:dyDescent="0.3">
      <c r="A1148" t="str">
        <f t="shared" si="17"/>
        <v>301801010</v>
      </c>
      <c r="B1148" t="s">
        <v>15</v>
      </c>
      <c r="C1148">
        <v>1147</v>
      </c>
      <c r="D1148" t="s">
        <v>16</v>
      </c>
      <c r="E1148">
        <v>227602</v>
      </c>
      <c r="F1148">
        <v>2</v>
      </c>
      <c r="G1148" t="s">
        <v>17</v>
      </c>
      <c r="H1148" t="s">
        <v>18</v>
      </c>
      <c r="J1148" s="2">
        <v>45237</v>
      </c>
      <c r="K1148" s="2">
        <v>45237</v>
      </c>
      <c r="M1148" s="1">
        <v>0</v>
      </c>
      <c r="N1148" s="1">
        <v>3856.3</v>
      </c>
      <c r="O1148" s="1">
        <v>6211575.4000000004</v>
      </c>
      <c r="P1148" t="s">
        <v>19</v>
      </c>
    </row>
    <row r="1149" spans="1:16" x14ac:dyDescent="0.3">
      <c r="A1149" t="str">
        <f t="shared" si="17"/>
        <v>301801010</v>
      </c>
      <c r="B1149" t="s">
        <v>15</v>
      </c>
      <c r="C1149">
        <v>1148</v>
      </c>
      <c r="D1149" t="s">
        <v>16</v>
      </c>
      <c r="E1149">
        <v>227603</v>
      </c>
      <c r="F1149">
        <v>2</v>
      </c>
      <c r="G1149" t="s">
        <v>17</v>
      </c>
      <c r="H1149" t="s">
        <v>18</v>
      </c>
      <c r="J1149" s="2">
        <v>45237</v>
      </c>
      <c r="K1149" s="2">
        <v>45237</v>
      </c>
      <c r="M1149" s="1">
        <v>0</v>
      </c>
      <c r="N1149" s="1">
        <v>3143.2</v>
      </c>
      <c r="O1149" s="1">
        <v>6214718.5999999996</v>
      </c>
      <c r="P1149" t="s">
        <v>19</v>
      </c>
    </row>
    <row r="1150" spans="1:16" x14ac:dyDescent="0.3">
      <c r="A1150" t="str">
        <f t="shared" si="17"/>
        <v>301801010</v>
      </c>
      <c r="B1150" t="s">
        <v>15</v>
      </c>
      <c r="C1150">
        <v>1149</v>
      </c>
      <c r="D1150" t="s">
        <v>16</v>
      </c>
      <c r="E1150">
        <v>227604</v>
      </c>
      <c r="F1150">
        <v>2</v>
      </c>
      <c r="G1150" t="s">
        <v>17</v>
      </c>
      <c r="H1150" t="s">
        <v>18</v>
      </c>
      <c r="J1150" s="2">
        <v>45237</v>
      </c>
      <c r="K1150" s="2">
        <v>45237</v>
      </c>
      <c r="M1150" s="1">
        <v>0</v>
      </c>
      <c r="N1150" s="1">
        <v>589.67999999999995</v>
      </c>
      <c r="O1150" s="1">
        <v>6215308.2800000003</v>
      </c>
      <c r="P1150" t="s">
        <v>19</v>
      </c>
    </row>
    <row r="1151" spans="1:16" x14ac:dyDescent="0.3">
      <c r="A1151" t="str">
        <f t="shared" si="17"/>
        <v>301801010</v>
      </c>
      <c r="B1151" t="s">
        <v>15</v>
      </c>
      <c r="C1151">
        <v>1150</v>
      </c>
      <c r="D1151" t="s">
        <v>16</v>
      </c>
      <c r="E1151">
        <v>227605</v>
      </c>
      <c r="F1151">
        <v>2</v>
      </c>
      <c r="G1151" t="s">
        <v>17</v>
      </c>
      <c r="H1151" t="s">
        <v>18</v>
      </c>
      <c r="J1151" s="2">
        <v>45237</v>
      </c>
      <c r="K1151" s="2">
        <v>45237</v>
      </c>
      <c r="M1151" s="1">
        <v>0</v>
      </c>
      <c r="N1151" s="1">
        <v>1305.5999999999999</v>
      </c>
      <c r="O1151" s="1">
        <v>6216613.8799999999</v>
      </c>
      <c r="P1151" t="s">
        <v>19</v>
      </c>
    </row>
    <row r="1152" spans="1:16" x14ac:dyDescent="0.3">
      <c r="A1152" t="str">
        <f t="shared" si="17"/>
        <v>301801010</v>
      </c>
      <c r="B1152" t="s">
        <v>15</v>
      </c>
      <c r="C1152">
        <v>1151</v>
      </c>
      <c r="D1152" t="s">
        <v>16</v>
      </c>
      <c r="E1152">
        <v>227606</v>
      </c>
      <c r="F1152">
        <v>2</v>
      </c>
      <c r="G1152" t="s">
        <v>17</v>
      </c>
      <c r="H1152" t="s">
        <v>18</v>
      </c>
      <c r="J1152" s="2">
        <v>45237</v>
      </c>
      <c r="K1152" s="2">
        <v>45237</v>
      </c>
      <c r="M1152" s="1">
        <v>0</v>
      </c>
      <c r="N1152" s="1">
        <v>4435.8</v>
      </c>
      <c r="O1152" s="1">
        <v>6221049.6799999997</v>
      </c>
      <c r="P1152" t="s">
        <v>19</v>
      </c>
    </row>
    <row r="1153" spans="1:16" x14ac:dyDescent="0.3">
      <c r="A1153" t="str">
        <f t="shared" si="17"/>
        <v>301801010</v>
      </c>
      <c r="B1153" t="s">
        <v>15</v>
      </c>
      <c r="C1153">
        <v>1152</v>
      </c>
      <c r="D1153" t="s">
        <v>16</v>
      </c>
      <c r="E1153">
        <v>227607</v>
      </c>
      <c r="F1153">
        <v>2</v>
      </c>
      <c r="G1153" t="s">
        <v>17</v>
      </c>
      <c r="H1153" t="s">
        <v>18</v>
      </c>
      <c r="J1153" s="2">
        <v>45238</v>
      </c>
      <c r="K1153" s="2">
        <v>45238</v>
      </c>
      <c r="M1153" s="1">
        <v>0</v>
      </c>
      <c r="N1153" s="1">
        <v>3395</v>
      </c>
      <c r="O1153" s="1">
        <v>6224444.6799999997</v>
      </c>
      <c r="P1153" t="s">
        <v>19</v>
      </c>
    </row>
    <row r="1154" spans="1:16" x14ac:dyDescent="0.3">
      <c r="A1154" t="str">
        <f t="shared" ref="A1154:A1217" si="18">"301801010"</f>
        <v>301801010</v>
      </c>
      <c r="B1154" t="s">
        <v>15</v>
      </c>
      <c r="C1154">
        <v>1153</v>
      </c>
      <c r="D1154" t="s">
        <v>16</v>
      </c>
      <c r="E1154">
        <v>227608</v>
      </c>
      <c r="F1154">
        <v>2</v>
      </c>
      <c r="G1154" t="s">
        <v>17</v>
      </c>
      <c r="H1154" t="s">
        <v>18</v>
      </c>
      <c r="J1154" s="2">
        <v>45238</v>
      </c>
      <c r="K1154" s="2">
        <v>45238</v>
      </c>
      <c r="M1154" s="1">
        <v>0</v>
      </c>
      <c r="N1154" s="1">
        <v>985</v>
      </c>
      <c r="O1154" s="1">
        <v>6225429.6799999997</v>
      </c>
      <c r="P1154" t="s">
        <v>19</v>
      </c>
    </row>
    <row r="1155" spans="1:16" x14ac:dyDescent="0.3">
      <c r="A1155" t="str">
        <f t="shared" si="18"/>
        <v>301801010</v>
      </c>
      <c r="B1155" t="s">
        <v>15</v>
      </c>
      <c r="C1155">
        <v>1154</v>
      </c>
      <c r="D1155" t="s">
        <v>16</v>
      </c>
      <c r="E1155">
        <v>227609</v>
      </c>
      <c r="F1155">
        <v>2</v>
      </c>
      <c r="G1155" t="s">
        <v>17</v>
      </c>
      <c r="H1155" t="s">
        <v>18</v>
      </c>
      <c r="J1155" s="2">
        <v>45238</v>
      </c>
      <c r="K1155" s="2">
        <v>45238</v>
      </c>
      <c r="M1155" s="1">
        <v>0</v>
      </c>
      <c r="N1155" s="1">
        <v>888</v>
      </c>
      <c r="O1155" s="1">
        <v>6226317.6799999997</v>
      </c>
      <c r="P1155" t="s">
        <v>19</v>
      </c>
    </row>
    <row r="1156" spans="1:16" x14ac:dyDescent="0.3">
      <c r="A1156" t="str">
        <f t="shared" si="18"/>
        <v>301801010</v>
      </c>
      <c r="B1156" t="s">
        <v>15</v>
      </c>
      <c r="C1156">
        <v>1155</v>
      </c>
      <c r="D1156" t="s">
        <v>16</v>
      </c>
      <c r="E1156">
        <v>227610</v>
      </c>
      <c r="F1156">
        <v>2</v>
      </c>
      <c r="G1156" t="s">
        <v>17</v>
      </c>
      <c r="H1156" t="s">
        <v>18</v>
      </c>
      <c r="J1156" s="2">
        <v>45238</v>
      </c>
      <c r="K1156" s="2">
        <v>45238</v>
      </c>
      <c r="M1156" s="1">
        <v>0</v>
      </c>
      <c r="N1156" s="1">
        <v>1528</v>
      </c>
      <c r="O1156" s="1">
        <v>6227845.6799999997</v>
      </c>
      <c r="P1156" t="s">
        <v>19</v>
      </c>
    </row>
    <row r="1157" spans="1:16" x14ac:dyDescent="0.3">
      <c r="A1157" t="str">
        <f t="shared" si="18"/>
        <v>301801010</v>
      </c>
      <c r="B1157" t="s">
        <v>15</v>
      </c>
      <c r="C1157">
        <v>1156</v>
      </c>
      <c r="D1157" t="s">
        <v>16</v>
      </c>
      <c r="E1157">
        <v>227611</v>
      </c>
      <c r="F1157">
        <v>2</v>
      </c>
      <c r="G1157" t="s">
        <v>17</v>
      </c>
      <c r="H1157" t="s">
        <v>18</v>
      </c>
      <c r="J1157" s="2">
        <v>45238</v>
      </c>
      <c r="K1157" s="2">
        <v>45238</v>
      </c>
      <c r="M1157" s="1">
        <v>0</v>
      </c>
      <c r="N1157" s="1">
        <v>582.4</v>
      </c>
      <c r="O1157" s="1">
        <v>6228428.0800000001</v>
      </c>
      <c r="P1157" t="s">
        <v>19</v>
      </c>
    </row>
    <row r="1158" spans="1:16" x14ac:dyDescent="0.3">
      <c r="A1158" t="str">
        <f t="shared" si="18"/>
        <v>301801010</v>
      </c>
      <c r="B1158" t="s">
        <v>15</v>
      </c>
      <c r="C1158">
        <v>1157</v>
      </c>
      <c r="D1158" t="s">
        <v>16</v>
      </c>
      <c r="E1158">
        <v>227612</v>
      </c>
      <c r="F1158">
        <v>2</v>
      </c>
      <c r="G1158" t="s">
        <v>17</v>
      </c>
      <c r="H1158" t="s">
        <v>18</v>
      </c>
      <c r="J1158" s="2">
        <v>45238</v>
      </c>
      <c r="K1158" s="2">
        <v>45238</v>
      </c>
      <c r="M1158" s="1">
        <v>0</v>
      </c>
      <c r="N1158" s="1">
        <v>6480.6</v>
      </c>
      <c r="O1158" s="1">
        <v>6234908.6799999997</v>
      </c>
      <c r="P1158" t="s">
        <v>19</v>
      </c>
    </row>
    <row r="1159" spans="1:16" x14ac:dyDescent="0.3">
      <c r="A1159" t="str">
        <f t="shared" si="18"/>
        <v>301801010</v>
      </c>
      <c r="B1159" t="s">
        <v>15</v>
      </c>
      <c r="C1159">
        <v>1158</v>
      </c>
      <c r="D1159" t="s">
        <v>16</v>
      </c>
      <c r="E1159">
        <v>227613</v>
      </c>
      <c r="F1159">
        <v>2</v>
      </c>
      <c r="G1159" t="s">
        <v>17</v>
      </c>
      <c r="H1159" t="s">
        <v>18</v>
      </c>
      <c r="J1159" s="2">
        <v>45238</v>
      </c>
      <c r="K1159" s="2">
        <v>45238</v>
      </c>
      <c r="M1159" s="1">
        <v>0</v>
      </c>
      <c r="N1159" s="1">
        <v>1920</v>
      </c>
      <c r="O1159" s="1">
        <v>6236828.6799999997</v>
      </c>
      <c r="P1159" t="s">
        <v>19</v>
      </c>
    </row>
    <row r="1160" spans="1:16" x14ac:dyDescent="0.3">
      <c r="A1160" t="str">
        <f t="shared" si="18"/>
        <v>301801010</v>
      </c>
      <c r="B1160" t="s">
        <v>15</v>
      </c>
      <c r="C1160">
        <v>1159</v>
      </c>
      <c r="D1160" t="s">
        <v>16</v>
      </c>
      <c r="E1160">
        <v>227614</v>
      </c>
      <c r="F1160">
        <v>2</v>
      </c>
      <c r="G1160" t="s">
        <v>17</v>
      </c>
      <c r="H1160" t="s">
        <v>18</v>
      </c>
      <c r="J1160" s="2">
        <v>45238</v>
      </c>
      <c r="K1160" s="2">
        <v>45238</v>
      </c>
      <c r="M1160" s="1">
        <v>0</v>
      </c>
      <c r="N1160" s="1">
        <v>7529</v>
      </c>
      <c r="O1160" s="1">
        <v>6244357.6799999997</v>
      </c>
      <c r="P1160" t="s">
        <v>19</v>
      </c>
    </row>
    <row r="1161" spans="1:16" x14ac:dyDescent="0.3">
      <c r="A1161" t="str">
        <f t="shared" si="18"/>
        <v>301801010</v>
      </c>
      <c r="B1161" t="s">
        <v>15</v>
      </c>
      <c r="C1161">
        <v>1160</v>
      </c>
      <c r="D1161" t="s">
        <v>16</v>
      </c>
      <c r="E1161">
        <v>227615</v>
      </c>
      <c r="F1161">
        <v>2</v>
      </c>
      <c r="G1161" t="s">
        <v>17</v>
      </c>
      <c r="H1161" t="s">
        <v>18</v>
      </c>
      <c r="J1161" s="2">
        <v>45238</v>
      </c>
      <c r="K1161" s="2">
        <v>45238</v>
      </c>
      <c r="M1161" s="1">
        <v>0</v>
      </c>
      <c r="N1161" s="1">
        <v>8820</v>
      </c>
      <c r="O1161" s="1">
        <v>6253177.6799999997</v>
      </c>
      <c r="P1161" t="s">
        <v>19</v>
      </c>
    </row>
    <row r="1162" spans="1:16" x14ac:dyDescent="0.3">
      <c r="A1162" t="str">
        <f t="shared" si="18"/>
        <v>301801010</v>
      </c>
      <c r="B1162" t="s">
        <v>15</v>
      </c>
      <c r="C1162">
        <v>1161</v>
      </c>
      <c r="D1162" t="s">
        <v>16</v>
      </c>
      <c r="E1162">
        <v>227616</v>
      </c>
      <c r="F1162">
        <v>2</v>
      </c>
      <c r="G1162" t="s">
        <v>17</v>
      </c>
      <c r="H1162" t="s">
        <v>18</v>
      </c>
      <c r="J1162" s="2">
        <v>45238</v>
      </c>
      <c r="K1162" s="2">
        <v>45238</v>
      </c>
      <c r="M1162" s="1">
        <v>0</v>
      </c>
      <c r="N1162" s="1">
        <v>499.5</v>
      </c>
      <c r="O1162" s="1">
        <v>6253677.1799999997</v>
      </c>
      <c r="P1162" t="s">
        <v>19</v>
      </c>
    </row>
    <row r="1163" spans="1:16" x14ac:dyDescent="0.3">
      <c r="A1163" t="str">
        <f t="shared" si="18"/>
        <v>301801010</v>
      </c>
      <c r="B1163" t="s">
        <v>15</v>
      </c>
      <c r="C1163">
        <v>1162</v>
      </c>
      <c r="D1163" t="s">
        <v>16</v>
      </c>
      <c r="E1163">
        <v>227617</v>
      </c>
      <c r="F1163">
        <v>2</v>
      </c>
      <c r="G1163" t="s">
        <v>17</v>
      </c>
      <c r="H1163" t="s">
        <v>18</v>
      </c>
      <c r="J1163" s="2">
        <v>45238</v>
      </c>
      <c r="K1163" s="2">
        <v>45238</v>
      </c>
      <c r="M1163" s="1">
        <v>0</v>
      </c>
      <c r="N1163" s="1">
        <v>1250</v>
      </c>
      <c r="O1163" s="1">
        <v>6254927.1799999997</v>
      </c>
      <c r="P1163" t="s">
        <v>19</v>
      </c>
    </row>
    <row r="1164" spans="1:16" x14ac:dyDescent="0.3">
      <c r="A1164" t="str">
        <f t="shared" si="18"/>
        <v>301801010</v>
      </c>
      <c r="B1164" t="s">
        <v>15</v>
      </c>
      <c r="C1164">
        <v>1163</v>
      </c>
      <c r="D1164" t="s">
        <v>16</v>
      </c>
      <c r="E1164">
        <v>227622</v>
      </c>
      <c r="F1164">
        <v>2</v>
      </c>
      <c r="G1164" t="s">
        <v>17</v>
      </c>
      <c r="H1164" t="s">
        <v>18</v>
      </c>
      <c r="J1164" s="2">
        <v>45238</v>
      </c>
      <c r="K1164" s="2">
        <v>45238</v>
      </c>
      <c r="M1164" s="1">
        <v>0</v>
      </c>
      <c r="N1164" s="1">
        <v>2292</v>
      </c>
      <c r="O1164" s="1">
        <v>6257219.1799999997</v>
      </c>
      <c r="P1164" t="s">
        <v>19</v>
      </c>
    </row>
    <row r="1165" spans="1:16" x14ac:dyDescent="0.3">
      <c r="A1165" t="str">
        <f t="shared" si="18"/>
        <v>301801010</v>
      </c>
      <c r="B1165" t="s">
        <v>15</v>
      </c>
      <c r="C1165">
        <v>1164</v>
      </c>
      <c r="D1165" t="s">
        <v>16</v>
      </c>
      <c r="E1165">
        <v>227623</v>
      </c>
      <c r="F1165">
        <v>2</v>
      </c>
      <c r="G1165" t="s">
        <v>17</v>
      </c>
      <c r="H1165" t="s">
        <v>18</v>
      </c>
      <c r="J1165" s="2">
        <v>45238</v>
      </c>
      <c r="K1165" s="2">
        <v>45238</v>
      </c>
      <c r="M1165" s="1">
        <v>0</v>
      </c>
      <c r="N1165" s="1">
        <v>1060</v>
      </c>
      <c r="O1165" s="1">
        <v>6258279.1799999997</v>
      </c>
      <c r="P1165" t="s">
        <v>19</v>
      </c>
    </row>
    <row r="1166" spans="1:16" x14ac:dyDescent="0.3">
      <c r="A1166" t="str">
        <f t="shared" si="18"/>
        <v>301801010</v>
      </c>
      <c r="B1166" t="s">
        <v>15</v>
      </c>
      <c r="C1166">
        <v>1165</v>
      </c>
      <c r="D1166" t="s">
        <v>16</v>
      </c>
      <c r="E1166">
        <v>227624</v>
      </c>
      <c r="F1166">
        <v>2</v>
      </c>
      <c r="G1166" t="s">
        <v>17</v>
      </c>
      <c r="H1166" t="s">
        <v>18</v>
      </c>
      <c r="J1166" s="2">
        <v>45238</v>
      </c>
      <c r="K1166" s="2">
        <v>45238</v>
      </c>
      <c r="M1166" s="1">
        <v>0</v>
      </c>
      <c r="N1166" s="1">
        <v>5040</v>
      </c>
      <c r="O1166" s="1">
        <v>6263319.1799999997</v>
      </c>
      <c r="P1166" t="s">
        <v>19</v>
      </c>
    </row>
    <row r="1167" spans="1:16" x14ac:dyDescent="0.3">
      <c r="A1167" t="str">
        <f t="shared" si="18"/>
        <v>301801010</v>
      </c>
      <c r="B1167" t="s">
        <v>15</v>
      </c>
      <c r="C1167">
        <v>1166</v>
      </c>
      <c r="D1167" t="s">
        <v>16</v>
      </c>
      <c r="E1167">
        <v>227625</v>
      </c>
      <c r="F1167">
        <v>2</v>
      </c>
      <c r="G1167" t="s">
        <v>17</v>
      </c>
      <c r="H1167" t="s">
        <v>18</v>
      </c>
      <c r="J1167" s="2">
        <v>45238</v>
      </c>
      <c r="K1167" s="2">
        <v>45238</v>
      </c>
      <c r="M1167" s="1">
        <v>0</v>
      </c>
      <c r="N1167" s="1">
        <v>420</v>
      </c>
      <c r="O1167" s="1">
        <v>6263739.1799999997</v>
      </c>
      <c r="P1167" t="s">
        <v>19</v>
      </c>
    </row>
    <row r="1168" spans="1:16" x14ac:dyDescent="0.3">
      <c r="A1168" t="str">
        <f t="shared" si="18"/>
        <v>301801010</v>
      </c>
      <c r="B1168" t="s">
        <v>15</v>
      </c>
      <c r="C1168">
        <v>1167</v>
      </c>
      <c r="D1168" t="s">
        <v>16</v>
      </c>
      <c r="E1168">
        <v>227626</v>
      </c>
      <c r="F1168">
        <v>2</v>
      </c>
      <c r="G1168" t="s">
        <v>17</v>
      </c>
      <c r="H1168" t="s">
        <v>18</v>
      </c>
      <c r="J1168" s="2">
        <v>45238</v>
      </c>
      <c r="K1168" s="2">
        <v>45238</v>
      </c>
      <c r="M1168" s="1">
        <v>0</v>
      </c>
      <c r="N1168" s="1">
        <v>1382.94</v>
      </c>
      <c r="O1168" s="1">
        <v>6265122.1200000001</v>
      </c>
      <c r="P1168" t="s">
        <v>19</v>
      </c>
    </row>
    <row r="1169" spans="1:16" x14ac:dyDescent="0.3">
      <c r="A1169" t="str">
        <f t="shared" si="18"/>
        <v>301801010</v>
      </c>
      <c r="B1169" t="s">
        <v>15</v>
      </c>
      <c r="C1169">
        <v>1168</v>
      </c>
      <c r="D1169" t="s">
        <v>16</v>
      </c>
      <c r="E1169">
        <v>227627</v>
      </c>
      <c r="F1169">
        <v>2</v>
      </c>
      <c r="G1169" t="s">
        <v>17</v>
      </c>
      <c r="H1169" t="s">
        <v>18</v>
      </c>
      <c r="J1169" s="2">
        <v>45238</v>
      </c>
      <c r="K1169" s="2">
        <v>45238</v>
      </c>
      <c r="M1169" s="1">
        <v>0</v>
      </c>
      <c r="N1169" s="1">
        <v>3080.4</v>
      </c>
      <c r="O1169" s="1">
        <v>6268202.5199999996</v>
      </c>
      <c r="P1169" t="s">
        <v>19</v>
      </c>
    </row>
    <row r="1170" spans="1:16" x14ac:dyDescent="0.3">
      <c r="A1170" t="str">
        <f t="shared" si="18"/>
        <v>301801010</v>
      </c>
      <c r="B1170" t="s">
        <v>15</v>
      </c>
      <c r="C1170">
        <v>1169</v>
      </c>
      <c r="D1170" t="s">
        <v>16</v>
      </c>
      <c r="E1170">
        <v>227628</v>
      </c>
      <c r="F1170">
        <v>2</v>
      </c>
      <c r="G1170" t="s">
        <v>17</v>
      </c>
      <c r="H1170" t="s">
        <v>18</v>
      </c>
      <c r="J1170" s="2">
        <v>45238</v>
      </c>
      <c r="K1170" s="2">
        <v>45238</v>
      </c>
      <c r="M1170" s="1">
        <v>0</v>
      </c>
      <c r="N1170" s="1">
        <v>1519.2</v>
      </c>
      <c r="O1170" s="1">
        <v>6269721.7199999997</v>
      </c>
      <c r="P1170" t="s">
        <v>19</v>
      </c>
    </row>
    <row r="1171" spans="1:16" x14ac:dyDescent="0.3">
      <c r="A1171" t="str">
        <f t="shared" si="18"/>
        <v>301801010</v>
      </c>
      <c r="B1171" t="s">
        <v>15</v>
      </c>
      <c r="C1171">
        <v>1170</v>
      </c>
      <c r="D1171" t="s">
        <v>16</v>
      </c>
      <c r="E1171">
        <v>227629</v>
      </c>
      <c r="F1171">
        <v>2</v>
      </c>
      <c r="G1171" t="s">
        <v>17</v>
      </c>
      <c r="H1171" t="s">
        <v>18</v>
      </c>
      <c r="J1171" s="2">
        <v>45238</v>
      </c>
      <c r="K1171" s="2">
        <v>45238</v>
      </c>
      <c r="M1171" s="1">
        <v>0</v>
      </c>
      <c r="N1171" s="1">
        <v>3021.6</v>
      </c>
      <c r="O1171" s="1">
        <v>6272743.3200000003</v>
      </c>
      <c r="P1171" t="s">
        <v>19</v>
      </c>
    </row>
    <row r="1172" spans="1:16" x14ac:dyDescent="0.3">
      <c r="A1172" t="str">
        <f t="shared" si="18"/>
        <v>301801010</v>
      </c>
      <c r="B1172" t="s">
        <v>15</v>
      </c>
      <c r="C1172">
        <v>1171</v>
      </c>
      <c r="D1172" t="s">
        <v>16</v>
      </c>
      <c r="E1172">
        <v>227630</v>
      </c>
      <c r="F1172">
        <v>2</v>
      </c>
      <c r="G1172" t="s">
        <v>17</v>
      </c>
      <c r="H1172" t="s">
        <v>18</v>
      </c>
      <c r="J1172" s="2">
        <v>45240</v>
      </c>
      <c r="K1172" s="2">
        <v>45240</v>
      </c>
      <c r="M1172" s="1">
        <v>0</v>
      </c>
      <c r="N1172" s="1">
        <v>937.5</v>
      </c>
      <c r="O1172" s="1">
        <v>6273680.8200000003</v>
      </c>
      <c r="P1172" t="s">
        <v>19</v>
      </c>
    </row>
    <row r="1173" spans="1:16" x14ac:dyDescent="0.3">
      <c r="A1173" t="str">
        <f t="shared" si="18"/>
        <v>301801010</v>
      </c>
      <c r="B1173" t="s">
        <v>15</v>
      </c>
      <c r="C1173">
        <v>1172</v>
      </c>
      <c r="D1173" t="s">
        <v>16</v>
      </c>
      <c r="E1173">
        <v>227631</v>
      </c>
      <c r="F1173">
        <v>2</v>
      </c>
      <c r="G1173" t="s">
        <v>17</v>
      </c>
      <c r="H1173" t="s">
        <v>18</v>
      </c>
      <c r="J1173" s="2">
        <v>45240</v>
      </c>
      <c r="K1173" s="2">
        <v>45240</v>
      </c>
      <c r="M1173" s="1">
        <v>0</v>
      </c>
      <c r="N1173" s="1">
        <v>19341.2</v>
      </c>
      <c r="O1173" s="1">
        <v>6293022.0199999996</v>
      </c>
      <c r="P1173" t="s">
        <v>19</v>
      </c>
    </row>
    <row r="1174" spans="1:16" x14ac:dyDescent="0.3">
      <c r="A1174" t="str">
        <f t="shared" si="18"/>
        <v>301801010</v>
      </c>
      <c r="B1174" t="s">
        <v>15</v>
      </c>
      <c r="C1174">
        <v>1173</v>
      </c>
      <c r="D1174" t="s">
        <v>16</v>
      </c>
      <c r="E1174">
        <v>227632</v>
      </c>
      <c r="F1174">
        <v>2</v>
      </c>
      <c r="G1174" t="s">
        <v>17</v>
      </c>
      <c r="H1174" t="s">
        <v>18</v>
      </c>
      <c r="J1174" s="2">
        <v>45240</v>
      </c>
      <c r="K1174" s="2">
        <v>45240</v>
      </c>
      <c r="M1174" s="1">
        <v>0</v>
      </c>
      <c r="N1174" s="1">
        <v>3629</v>
      </c>
      <c r="O1174" s="1">
        <v>6296651.0199999996</v>
      </c>
      <c r="P1174" t="s">
        <v>19</v>
      </c>
    </row>
    <row r="1175" spans="1:16" x14ac:dyDescent="0.3">
      <c r="A1175" t="str">
        <f t="shared" si="18"/>
        <v>301801010</v>
      </c>
      <c r="B1175" t="s">
        <v>15</v>
      </c>
      <c r="C1175">
        <v>1174</v>
      </c>
      <c r="D1175" t="s">
        <v>16</v>
      </c>
      <c r="E1175">
        <v>227633</v>
      </c>
      <c r="F1175">
        <v>2</v>
      </c>
      <c r="G1175" t="s">
        <v>17</v>
      </c>
      <c r="H1175" t="s">
        <v>18</v>
      </c>
      <c r="J1175" s="2">
        <v>45240</v>
      </c>
      <c r="K1175" s="2">
        <v>45240</v>
      </c>
      <c r="M1175" s="1">
        <v>0</v>
      </c>
      <c r="N1175" s="1">
        <v>1224</v>
      </c>
      <c r="O1175" s="1">
        <v>6297875.0199999996</v>
      </c>
      <c r="P1175" t="s">
        <v>19</v>
      </c>
    </row>
    <row r="1176" spans="1:16" x14ac:dyDescent="0.3">
      <c r="A1176" t="str">
        <f t="shared" si="18"/>
        <v>301801010</v>
      </c>
      <c r="B1176" t="s">
        <v>15</v>
      </c>
      <c r="C1176">
        <v>1175</v>
      </c>
      <c r="D1176" t="s">
        <v>16</v>
      </c>
      <c r="E1176">
        <v>227634</v>
      </c>
      <c r="F1176">
        <v>2</v>
      </c>
      <c r="G1176" t="s">
        <v>17</v>
      </c>
      <c r="H1176" t="s">
        <v>18</v>
      </c>
      <c r="J1176" s="2">
        <v>45240</v>
      </c>
      <c r="K1176" s="2">
        <v>45240</v>
      </c>
      <c r="M1176" s="1">
        <v>0</v>
      </c>
      <c r="N1176" s="1">
        <v>5573.2</v>
      </c>
      <c r="O1176" s="1">
        <v>6303448.2199999997</v>
      </c>
      <c r="P1176" t="s">
        <v>19</v>
      </c>
    </row>
    <row r="1177" spans="1:16" x14ac:dyDescent="0.3">
      <c r="A1177" t="str">
        <f t="shared" si="18"/>
        <v>301801010</v>
      </c>
      <c r="B1177" t="s">
        <v>15</v>
      </c>
      <c r="C1177">
        <v>1176</v>
      </c>
      <c r="D1177" t="s">
        <v>16</v>
      </c>
      <c r="E1177">
        <v>227635</v>
      </c>
      <c r="F1177">
        <v>2</v>
      </c>
      <c r="G1177" t="s">
        <v>17</v>
      </c>
      <c r="H1177" t="s">
        <v>18</v>
      </c>
      <c r="J1177" s="2">
        <v>45240</v>
      </c>
      <c r="K1177" s="2">
        <v>45240</v>
      </c>
      <c r="M1177" s="1">
        <v>0</v>
      </c>
      <c r="N1177" s="1">
        <v>15736.06</v>
      </c>
      <c r="O1177" s="1">
        <v>6319184.2800000003</v>
      </c>
      <c r="P1177" t="s">
        <v>19</v>
      </c>
    </row>
    <row r="1178" spans="1:16" x14ac:dyDescent="0.3">
      <c r="A1178" t="str">
        <f t="shared" si="18"/>
        <v>301801010</v>
      </c>
      <c r="B1178" t="s">
        <v>15</v>
      </c>
      <c r="C1178">
        <v>1177</v>
      </c>
      <c r="D1178" t="s">
        <v>16</v>
      </c>
      <c r="E1178">
        <v>227636</v>
      </c>
      <c r="F1178">
        <v>2</v>
      </c>
      <c r="G1178" t="s">
        <v>17</v>
      </c>
      <c r="H1178" t="s">
        <v>18</v>
      </c>
      <c r="J1178" s="2">
        <v>45240</v>
      </c>
      <c r="K1178" s="2">
        <v>45240</v>
      </c>
      <c r="M1178" s="1">
        <v>0</v>
      </c>
      <c r="N1178" s="1">
        <v>3381.84</v>
      </c>
      <c r="O1178" s="1">
        <v>6322566.1200000001</v>
      </c>
      <c r="P1178" t="s">
        <v>19</v>
      </c>
    </row>
    <row r="1179" spans="1:16" x14ac:dyDescent="0.3">
      <c r="A1179" t="str">
        <f t="shared" si="18"/>
        <v>301801010</v>
      </c>
      <c r="B1179" t="s">
        <v>15</v>
      </c>
      <c r="C1179">
        <v>1178</v>
      </c>
      <c r="D1179" t="s">
        <v>16</v>
      </c>
      <c r="E1179">
        <v>227640</v>
      </c>
      <c r="F1179">
        <v>2</v>
      </c>
      <c r="G1179" t="s">
        <v>17</v>
      </c>
      <c r="H1179" t="s">
        <v>18</v>
      </c>
      <c r="J1179" s="2">
        <v>45240</v>
      </c>
      <c r="K1179" s="2">
        <v>45240</v>
      </c>
      <c r="M1179" s="1">
        <v>0</v>
      </c>
      <c r="N1179" s="1">
        <v>2580</v>
      </c>
      <c r="O1179" s="1">
        <v>6325146.1200000001</v>
      </c>
      <c r="P1179" t="s">
        <v>19</v>
      </c>
    </row>
    <row r="1180" spans="1:16" x14ac:dyDescent="0.3">
      <c r="A1180" t="str">
        <f t="shared" si="18"/>
        <v>301801010</v>
      </c>
      <c r="B1180" t="s">
        <v>15</v>
      </c>
      <c r="C1180">
        <v>1179</v>
      </c>
      <c r="D1180" t="s">
        <v>16</v>
      </c>
      <c r="E1180">
        <v>227641</v>
      </c>
      <c r="F1180">
        <v>2</v>
      </c>
      <c r="G1180" t="s">
        <v>17</v>
      </c>
      <c r="H1180" t="s">
        <v>18</v>
      </c>
      <c r="J1180" s="2">
        <v>45240</v>
      </c>
      <c r="K1180" s="2">
        <v>45240</v>
      </c>
      <c r="M1180" s="1">
        <v>0</v>
      </c>
      <c r="N1180" s="1">
        <v>150</v>
      </c>
      <c r="O1180" s="1">
        <v>6325296.1200000001</v>
      </c>
      <c r="P1180" t="s">
        <v>19</v>
      </c>
    </row>
    <row r="1181" spans="1:16" x14ac:dyDescent="0.3">
      <c r="A1181" t="str">
        <f t="shared" si="18"/>
        <v>301801010</v>
      </c>
      <c r="B1181" t="s">
        <v>15</v>
      </c>
      <c r="C1181">
        <v>1180</v>
      </c>
      <c r="D1181" t="s">
        <v>16</v>
      </c>
      <c r="E1181">
        <v>227642</v>
      </c>
      <c r="F1181">
        <v>2</v>
      </c>
      <c r="G1181" t="s">
        <v>17</v>
      </c>
      <c r="H1181" t="s">
        <v>18</v>
      </c>
      <c r="J1181" s="2">
        <v>45240</v>
      </c>
      <c r="K1181" s="2">
        <v>45240</v>
      </c>
      <c r="M1181" s="1">
        <v>0</v>
      </c>
      <c r="N1181" s="1">
        <v>23853.200000000001</v>
      </c>
      <c r="O1181" s="1">
        <v>6349149.3200000003</v>
      </c>
      <c r="P1181" t="s">
        <v>19</v>
      </c>
    </row>
    <row r="1182" spans="1:16" x14ac:dyDescent="0.3">
      <c r="A1182" t="str">
        <f t="shared" si="18"/>
        <v>301801010</v>
      </c>
      <c r="B1182" t="s">
        <v>15</v>
      </c>
      <c r="C1182">
        <v>1181</v>
      </c>
      <c r="D1182" t="s">
        <v>16</v>
      </c>
      <c r="E1182">
        <v>227643</v>
      </c>
      <c r="F1182">
        <v>2</v>
      </c>
      <c r="G1182" t="s">
        <v>17</v>
      </c>
      <c r="H1182" t="s">
        <v>18</v>
      </c>
      <c r="J1182" s="2">
        <v>45240</v>
      </c>
      <c r="K1182" s="2">
        <v>45240</v>
      </c>
      <c r="M1182" s="1">
        <v>0</v>
      </c>
      <c r="N1182" s="1">
        <v>51.3</v>
      </c>
      <c r="O1182" s="1">
        <v>6349200.6200000001</v>
      </c>
      <c r="P1182" t="s">
        <v>19</v>
      </c>
    </row>
    <row r="1183" spans="1:16" x14ac:dyDescent="0.3">
      <c r="A1183" t="str">
        <f t="shared" si="18"/>
        <v>301801010</v>
      </c>
      <c r="B1183" t="s">
        <v>15</v>
      </c>
      <c r="C1183">
        <v>1182</v>
      </c>
      <c r="D1183" t="s">
        <v>16</v>
      </c>
      <c r="E1183">
        <v>227644</v>
      </c>
      <c r="F1183">
        <v>2</v>
      </c>
      <c r="G1183" t="s">
        <v>17</v>
      </c>
      <c r="H1183" t="s">
        <v>18</v>
      </c>
      <c r="J1183" s="2">
        <v>45240</v>
      </c>
      <c r="K1183" s="2">
        <v>45240</v>
      </c>
      <c r="M1183" s="1">
        <v>0</v>
      </c>
      <c r="N1183" s="1">
        <v>4764.6000000000004</v>
      </c>
      <c r="O1183" s="1">
        <v>6353965.2199999997</v>
      </c>
      <c r="P1183" t="s">
        <v>19</v>
      </c>
    </row>
    <row r="1184" spans="1:16" x14ac:dyDescent="0.3">
      <c r="A1184" t="str">
        <f t="shared" si="18"/>
        <v>301801010</v>
      </c>
      <c r="B1184" t="s">
        <v>15</v>
      </c>
      <c r="C1184">
        <v>1183</v>
      </c>
      <c r="D1184" t="s">
        <v>16</v>
      </c>
      <c r="E1184">
        <v>227645</v>
      </c>
      <c r="F1184">
        <v>2</v>
      </c>
      <c r="G1184" t="s">
        <v>17</v>
      </c>
      <c r="H1184" t="s">
        <v>18</v>
      </c>
      <c r="J1184" s="2">
        <v>45240</v>
      </c>
      <c r="K1184" s="2">
        <v>45240</v>
      </c>
      <c r="M1184" s="1">
        <v>0</v>
      </c>
      <c r="N1184" s="1">
        <v>820</v>
      </c>
      <c r="O1184" s="1">
        <v>6354785.2199999997</v>
      </c>
      <c r="P1184" t="s">
        <v>19</v>
      </c>
    </row>
    <row r="1185" spans="1:16" x14ac:dyDescent="0.3">
      <c r="A1185" t="str">
        <f t="shared" si="18"/>
        <v>301801010</v>
      </c>
      <c r="B1185" t="s">
        <v>15</v>
      </c>
      <c r="C1185">
        <v>1184</v>
      </c>
      <c r="D1185" t="s">
        <v>16</v>
      </c>
      <c r="E1185">
        <v>227646</v>
      </c>
      <c r="F1185">
        <v>2</v>
      </c>
      <c r="G1185" t="s">
        <v>17</v>
      </c>
      <c r="H1185" t="s">
        <v>18</v>
      </c>
      <c r="J1185" s="2">
        <v>45240</v>
      </c>
      <c r="K1185" s="2">
        <v>45240</v>
      </c>
      <c r="M1185" s="1">
        <v>0</v>
      </c>
      <c r="N1185" s="1">
        <v>1848</v>
      </c>
      <c r="O1185" s="1">
        <v>6356633.2199999997</v>
      </c>
      <c r="P1185" t="s">
        <v>19</v>
      </c>
    </row>
    <row r="1186" spans="1:16" x14ac:dyDescent="0.3">
      <c r="A1186" t="str">
        <f t="shared" si="18"/>
        <v>301801010</v>
      </c>
      <c r="B1186" t="s">
        <v>15</v>
      </c>
      <c r="C1186">
        <v>1185</v>
      </c>
      <c r="D1186" t="s">
        <v>16</v>
      </c>
      <c r="E1186">
        <v>227647</v>
      </c>
      <c r="F1186">
        <v>2</v>
      </c>
      <c r="G1186" t="s">
        <v>17</v>
      </c>
      <c r="H1186" t="s">
        <v>18</v>
      </c>
      <c r="J1186" s="2">
        <v>45240</v>
      </c>
      <c r="K1186" s="2">
        <v>45240</v>
      </c>
      <c r="M1186" s="1">
        <v>0</v>
      </c>
      <c r="N1186" s="1">
        <v>3022.86</v>
      </c>
      <c r="O1186" s="1">
        <v>6359656.0800000001</v>
      </c>
      <c r="P1186" t="s">
        <v>19</v>
      </c>
    </row>
    <row r="1187" spans="1:16" x14ac:dyDescent="0.3">
      <c r="A1187" t="str">
        <f t="shared" si="18"/>
        <v>301801010</v>
      </c>
      <c r="B1187" t="s">
        <v>15</v>
      </c>
      <c r="C1187">
        <v>1186</v>
      </c>
      <c r="D1187" t="s">
        <v>16</v>
      </c>
      <c r="E1187">
        <v>227648</v>
      </c>
      <c r="F1187">
        <v>2</v>
      </c>
      <c r="G1187" t="s">
        <v>17</v>
      </c>
      <c r="H1187" t="s">
        <v>18</v>
      </c>
      <c r="J1187" s="2">
        <v>45240</v>
      </c>
      <c r="K1187" s="2">
        <v>45240</v>
      </c>
      <c r="M1187" s="1">
        <v>0</v>
      </c>
      <c r="N1187" s="1">
        <v>290.72000000000003</v>
      </c>
      <c r="O1187" s="1">
        <v>6359946.7999999998</v>
      </c>
      <c r="P1187" t="s">
        <v>19</v>
      </c>
    </row>
    <row r="1188" spans="1:16" x14ac:dyDescent="0.3">
      <c r="A1188" t="str">
        <f t="shared" si="18"/>
        <v>301801010</v>
      </c>
      <c r="B1188" t="s">
        <v>15</v>
      </c>
      <c r="C1188">
        <v>1187</v>
      </c>
      <c r="D1188" t="s">
        <v>16</v>
      </c>
      <c r="E1188">
        <v>227650</v>
      </c>
      <c r="F1188">
        <v>2</v>
      </c>
      <c r="G1188" t="s">
        <v>17</v>
      </c>
      <c r="H1188" t="s">
        <v>18</v>
      </c>
      <c r="J1188" s="2">
        <v>45240</v>
      </c>
      <c r="K1188" s="2">
        <v>45240</v>
      </c>
      <c r="M1188" s="1">
        <v>0</v>
      </c>
      <c r="N1188" s="1">
        <v>231.2</v>
      </c>
      <c r="O1188" s="1">
        <v>6360178</v>
      </c>
      <c r="P1188" t="s">
        <v>19</v>
      </c>
    </row>
    <row r="1189" spans="1:16" x14ac:dyDescent="0.3">
      <c r="A1189" t="str">
        <f t="shared" si="18"/>
        <v>301801010</v>
      </c>
      <c r="B1189" t="s">
        <v>15</v>
      </c>
      <c r="C1189">
        <v>1188</v>
      </c>
      <c r="D1189" t="s">
        <v>16</v>
      </c>
      <c r="E1189">
        <v>227651</v>
      </c>
      <c r="F1189">
        <v>2</v>
      </c>
      <c r="G1189" t="s">
        <v>17</v>
      </c>
      <c r="H1189" t="s">
        <v>18</v>
      </c>
      <c r="J1189" s="2">
        <v>45240</v>
      </c>
      <c r="K1189" s="2">
        <v>45240</v>
      </c>
      <c r="M1189" s="1">
        <v>0</v>
      </c>
      <c r="N1189" s="1">
        <v>3257.43</v>
      </c>
      <c r="O1189" s="1">
        <v>6363435.4299999997</v>
      </c>
      <c r="P1189" t="s">
        <v>19</v>
      </c>
    </row>
    <row r="1190" spans="1:16" x14ac:dyDescent="0.3">
      <c r="A1190" t="str">
        <f t="shared" si="18"/>
        <v>301801010</v>
      </c>
      <c r="B1190" t="s">
        <v>15</v>
      </c>
      <c r="C1190">
        <v>1189</v>
      </c>
      <c r="D1190" t="s">
        <v>16</v>
      </c>
      <c r="E1190">
        <v>227652</v>
      </c>
      <c r="F1190">
        <v>2</v>
      </c>
      <c r="G1190" t="s">
        <v>17</v>
      </c>
      <c r="H1190" t="s">
        <v>18</v>
      </c>
      <c r="J1190" s="2">
        <v>45240</v>
      </c>
      <c r="K1190" s="2">
        <v>45240</v>
      </c>
      <c r="M1190" s="1">
        <v>0</v>
      </c>
      <c r="N1190" s="1">
        <v>3820</v>
      </c>
      <c r="O1190" s="1">
        <v>6367255.4299999997</v>
      </c>
      <c r="P1190" t="s">
        <v>19</v>
      </c>
    </row>
    <row r="1191" spans="1:16" x14ac:dyDescent="0.3">
      <c r="A1191" t="str">
        <f t="shared" si="18"/>
        <v>301801010</v>
      </c>
      <c r="B1191" t="s">
        <v>15</v>
      </c>
      <c r="C1191">
        <v>1190</v>
      </c>
      <c r="D1191" t="s">
        <v>16</v>
      </c>
      <c r="E1191">
        <v>227653</v>
      </c>
      <c r="F1191">
        <v>2</v>
      </c>
      <c r="G1191" t="s">
        <v>17</v>
      </c>
      <c r="H1191" t="s">
        <v>18</v>
      </c>
      <c r="J1191" s="2">
        <v>45240</v>
      </c>
      <c r="K1191" s="2">
        <v>45240</v>
      </c>
      <c r="M1191" s="1">
        <v>0</v>
      </c>
      <c r="N1191" s="1">
        <v>1305.5999999999999</v>
      </c>
      <c r="O1191" s="1">
        <v>6368561.0300000003</v>
      </c>
      <c r="P1191" t="s">
        <v>19</v>
      </c>
    </row>
    <row r="1192" spans="1:16" x14ac:dyDescent="0.3">
      <c r="A1192" t="str">
        <f t="shared" si="18"/>
        <v>301801010</v>
      </c>
      <c r="B1192" t="s">
        <v>15</v>
      </c>
      <c r="C1192">
        <v>1191</v>
      </c>
      <c r="D1192" t="s">
        <v>16</v>
      </c>
      <c r="E1192">
        <v>227823</v>
      </c>
      <c r="F1192">
        <v>2</v>
      </c>
      <c r="G1192" t="s">
        <v>17</v>
      </c>
      <c r="H1192" t="s">
        <v>18</v>
      </c>
      <c r="J1192" s="2">
        <v>45243</v>
      </c>
      <c r="K1192" s="2">
        <v>45243</v>
      </c>
      <c r="M1192" s="1">
        <v>0</v>
      </c>
      <c r="N1192" s="1">
        <v>2292</v>
      </c>
      <c r="O1192" s="1">
        <v>6370853.0300000003</v>
      </c>
      <c r="P1192" t="s">
        <v>19</v>
      </c>
    </row>
    <row r="1193" spans="1:16" x14ac:dyDescent="0.3">
      <c r="A1193" t="str">
        <f t="shared" si="18"/>
        <v>301801010</v>
      </c>
      <c r="B1193" t="s">
        <v>15</v>
      </c>
      <c r="C1193">
        <v>1192</v>
      </c>
      <c r="D1193" t="s">
        <v>16</v>
      </c>
      <c r="E1193">
        <v>227824</v>
      </c>
      <c r="F1193">
        <v>2</v>
      </c>
      <c r="G1193" t="s">
        <v>17</v>
      </c>
      <c r="H1193" t="s">
        <v>18</v>
      </c>
      <c r="J1193" s="2">
        <v>45243</v>
      </c>
      <c r="K1193" s="2">
        <v>45243</v>
      </c>
      <c r="M1193" s="1">
        <v>0</v>
      </c>
      <c r="N1193" s="1">
        <v>10050</v>
      </c>
      <c r="O1193" s="1">
        <v>6380903.0300000003</v>
      </c>
      <c r="P1193" t="s">
        <v>19</v>
      </c>
    </row>
    <row r="1194" spans="1:16" x14ac:dyDescent="0.3">
      <c r="A1194" t="str">
        <f t="shared" si="18"/>
        <v>301801010</v>
      </c>
      <c r="B1194" t="s">
        <v>15</v>
      </c>
      <c r="C1194">
        <v>1193</v>
      </c>
      <c r="D1194" t="s">
        <v>16</v>
      </c>
      <c r="E1194">
        <v>227825</v>
      </c>
      <c r="F1194">
        <v>2</v>
      </c>
      <c r="G1194" t="s">
        <v>17</v>
      </c>
      <c r="H1194" t="s">
        <v>18</v>
      </c>
      <c r="J1194" s="2">
        <v>45243</v>
      </c>
      <c r="K1194" s="2">
        <v>45243</v>
      </c>
      <c r="M1194" s="1">
        <v>0</v>
      </c>
      <c r="N1194" s="1">
        <v>424</v>
      </c>
      <c r="O1194" s="1">
        <v>6381327.0300000003</v>
      </c>
      <c r="P1194" t="s">
        <v>19</v>
      </c>
    </row>
    <row r="1195" spans="1:16" x14ac:dyDescent="0.3">
      <c r="A1195" t="str">
        <f t="shared" si="18"/>
        <v>301801010</v>
      </c>
      <c r="B1195" t="s">
        <v>15</v>
      </c>
      <c r="C1195">
        <v>1194</v>
      </c>
      <c r="D1195" t="s">
        <v>16</v>
      </c>
      <c r="E1195">
        <v>227826</v>
      </c>
      <c r="F1195">
        <v>2</v>
      </c>
      <c r="G1195" t="s">
        <v>17</v>
      </c>
      <c r="H1195" t="s">
        <v>18</v>
      </c>
      <c r="J1195" s="2">
        <v>45243</v>
      </c>
      <c r="K1195" s="2">
        <v>45243</v>
      </c>
      <c r="M1195" s="1">
        <v>0</v>
      </c>
      <c r="N1195" s="1">
        <v>4764.6000000000004</v>
      </c>
      <c r="O1195" s="1">
        <v>6386091.6299999999</v>
      </c>
      <c r="P1195" t="s">
        <v>19</v>
      </c>
    </row>
    <row r="1196" spans="1:16" x14ac:dyDescent="0.3">
      <c r="A1196" t="str">
        <f t="shared" si="18"/>
        <v>301801010</v>
      </c>
      <c r="B1196" t="s">
        <v>15</v>
      </c>
      <c r="C1196">
        <v>1195</v>
      </c>
      <c r="D1196" t="s">
        <v>16</v>
      </c>
      <c r="E1196">
        <v>227827</v>
      </c>
      <c r="F1196">
        <v>2</v>
      </c>
      <c r="G1196" t="s">
        <v>17</v>
      </c>
      <c r="H1196" t="s">
        <v>18</v>
      </c>
      <c r="J1196" s="2">
        <v>45243</v>
      </c>
      <c r="K1196" s="2">
        <v>45243</v>
      </c>
      <c r="M1196" s="1">
        <v>0</v>
      </c>
      <c r="N1196" s="1">
        <v>1305.5999999999999</v>
      </c>
      <c r="O1196" s="1">
        <v>6387397.2300000004</v>
      </c>
      <c r="P1196" t="s">
        <v>19</v>
      </c>
    </row>
    <row r="1197" spans="1:16" x14ac:dyDescent="0.3">
      <c r="A1197" t="str">
        <f t="shared" si="18"/>
        <v>301801010</v>
      </c>
      <c r="B1197" t="s">
        <v>15</v>
      </c>
      <c r="C1197">
        <v>1196</v>
      </c>
      <c r="D1197" t="s">
        <v>16</v>
      </c>
      <c r="E1197">
        <v>227828</v>
      </c>
      <c r="F1197">
        <v>2</v>
      </c>
      <c r="G1197" t="s">
        <v>17</v>
      </c>
      <c r="H1197" t="s">
        <v>18</v>
      </c>
      <c r="J1197" s="2">
        <v>45245</v>
      </c>
      <c r="K1197" s="2">
        <v>45245</v>
      </c>
      <c r="M1197" s="1">
        <v>0</v>
      </c>
      <c r="N1197" s="1">
        <v>3250</v>
      </c>
      <c r="O1197" s="1">
        <v>6390647.2300000004</v>
      </c>
      <c r="P1197" t="s">
        <v>19</v>
      </c>
    </row>
    <row r="1198" spans="1:16" x14ac:dyDescent="0.3">
      <c r="A1198" t="str">
        <f t="shared" si="18"/>
        <v>301801010</v>
      </c>
      <c r="B1198" t="s">
        <v>15</v>
      </c>
      <c r="C1198">
        <v>1197</v>
      </c>
      <c r="D1198" t="s">
        <v>16</v>
      </c>
      <c r="E1198">
        <v>227829</v>
      </c>
      <c r="F1198">
        <v>2</v>
      </c>
      <c r="G1198" t="s">
        <v>17</v>
      </c>
      <c r="H1198" t="s">
        <v>18</v>
      </c>
      <c r="J1198" s="2">
        <v>45245</v>
      </c>
      <c r="K1198" s="2">
        <v>45245</v>
      </c>
      <c r="M1198" s="1">
        <v>0</v>
      </c>
      <c r="N1198" s="1">
        <v>2292</v>
      </c>
      <c r="O1198" s="1">
        <v>6392939.2300000004</v>
      </c>
      <c r="P1198" t="s">
        <v>19</v>
      </c>
    </row>
    <row r="1199" spans="1:16" x14ac:dyDescent="0.3">
      <c r="A1199" t="str">
        <f t="shared" si="18"/>
        <v>301801010</v>
      </c>
      <c r="B1199" t="s">
        <v>15</v>
      </c>
      <c r="C1199">
        <v>1198</v>
      </c>
      <c r="D1199" t="s">
        <v>16</v>
      </c>
      <c r="E1199">
        <v>227830</v>
      </c>
      <c r="F1199">
        <v>2</v>
      </c>
      <c r="G1199" t="s">
        <v>17</v>
      </c>
      <c r="H1199" t="s">
        <v>18</v>
      </c>
      <c r="J1199" s="2">
        <v>45245</v>
      </c>
      <c r="K1199" s="2">
        <v>45245</v>
      </c>
      <c r="M1199" s="1">
        <v>0</v>
      </c>
      <c r="N1199" s="1">
        <v>4764.6000000000004</v>
      </c>
      <c r="O1199" s="1">
        <v>6397703.8300000001</v>
      </c>
      <c r="P1199" t="s">
        <v>19</v>
      </c>
    </row>
    <row r="1200" spans="1:16" x14ac:dyDescent="0.3">
      <c r="A1200" t="str">
        <f t="shared" si="18"/>
        <v>301801010</v>
      </c>
      <c r="B1200" t="s">
        <v>15</v>
      </c>
      <c r="C1200">
        <v>1199</v>
      </c>
      <c r="D1200" t="s">
        <v>16</v>
      </c>
      <c r="E1200">
        <v>227831</v>
      </c>
      <c r="F1200">
        <v>2</v>
      </c>
      <c r="G1200" t="s">
        <v>17</v>
      </c>
      <c r="H1200" t="s">
        <v>18</v>
      </c>
      <c r="J1200" s="2">
        <v>45245</v>
      </c>
      <c r="K1200" s="2">
        <v>45245</v>
      </c>
      <c r="M1200" s="1">
        <v>0</v>
      </c>
      <c r="N1200" s="1">
        <v>9548.7999999999993</v>
      </c>
      <c r="O1200" s="1">
        <v>6407252.6299999999</v>
      </c>
      <c r="P1200" t="s">
        <v>19</v>
      </c>
    </row>
    <row r="1201" spans="1:16" x14ac:dyDescent="0.3">
      <c r="A1201" t="str">
        <f t="shared" si="18"/>
        <v>301801010</v>
      </c>
      <c r="B1201" t="s">
        <v>15</v>
      </c>
      <c r="C1201">
        <v>1200</v>
      </c>
      <c r="D1201" t="s">
        <v>16</v>
      </c>
      <c r="E1201">
        <v>227832</v>
      </c>
      <c r="F1201">
        <v>2</v>
      </c>
      <c r="G1201" t="s">
        <v>17</v>
      </c>
      <c r="H1201" t="s">
        <v>18</v>
      </c>
      <c r="J1201" s="2">
        <v>45245</v>
      </c>
      <c r="K1201" s="2">
        <v>45245</v>
      </c>
      <c r="M1201" s="1">
        <v>0</v>
      </c>
      <c r="N1201" s="1">
        <v>6838</v>
      </c>
      <c r="O1201" s="1">
        <v>6414090.6299999999</v>
      </c>
      <c r="P1201" t="s">
        <v>19</v>
      </c>
    </row>
    <row r="1202" spans="1:16" x14ac:dyDescent="0.3">
      <c r="A1202" t="str">
        <f t="shared" si="18"/>
        <v>301801010</v>
      </c>
      <c r="B1202" t="s">
        <v>15</v>
      </c>
      <c r="C1202">
        <v>1201</v>
      </c>
      <c r="D1202" t="s">
        <v>16</v>
      </c>
      <c r="E1202">
        <v>227833</v>
      </c>
      <c r="F1202">
        <v>2</v>
      </c>
      <c r="G1202" t="s">
        <v>17</v>
      </c>
      <c r="H1202" t="s">
        <v>18</v>
      </c>
      <c r="J1202" s="2">
        <v>45245</v>
      </c>
      <c r="K1202" s="2">
        <v>45245</v>
      </c>
      <c r="M1202" s="1">
        <v>0</v>
      </c>
      <c r="N1202" s="1">
        <v>5292</v>
      </c>
      <c r="O1202" s="1">
        <v>6419382.6299999999</v>
      </c>
      <c r="P1202" t="s">
        <v>19</v>
      </c>
    </row>
    <row r="1203" spans="1:16" x14ac:dyDescent="0.3">
      <c r="A1203" t="str">
        <f t="shared" si="18"/>
        <v>301801010</v>
      </c>
      <c r="B1203" t="s">
        <v>15</v>
      </c>
      <c r="C1203">
        <v>1202</v>
      </c>
      <c r="D1203" t="s">
        <v>16</v>
      </c>
      <c r="E1203">
        <v>227834</v>
      </c>
      <c r="F1203">
        <v>2</v>
      </c>
      <c r="G1203" t="s">
        <v>17</v>
      </c>
      <c r="H1203" t="s">
        <v>18</v>
      </c>
      <c r="J1203" s="2">
        <v>45245</v>
      </c>
      <c r="K1203" s="2">
        <v>45245</v>
      </c>
      <c r="M1203" s="1">
        <v>0</v>
      </c>
      <c r="N1203" s="1">
        <v>8277.5</v>
      </c>
      <c r="O1203" s="1">
        <v>6427660.1299999999</v>
      </c>
      <c r="P1203" t="s">
        <v>19</v>
      </c>
    </row>
    <row r="1204" spans="1:16" x14ac:dyDescent="0.3">
      <c r="A1204" t="str">
        <f t="shared" si="18"/>
        <v>301801010</v>
      </c>
      <c r="B1204" t="s">
        <v>15</v>
      </c>
      <c r="C1204">
        <v>1203</v>
      </c>
      <c r="D1204" t="s">
        <v>16</v>
      </c>
      <c r="E1204">
        <v>227835</v>
      </c>
      <c r="F1204">
        <v>2</v>
      </c>
      <c r="G1204" t="s">
        <v>17</v>
      </c>
      <c r="H1204" t="s">
        <v>18</v>
      </c>
      <c r="J1204" s="2">
        <v>45245</v>
      </c>
      <c r="K1204" s="2">
        <v>45245</v>
      </c>
      <c r="M1204" s="1">
        <v>0</v>
      </c>
      <c r="N1204" s="1">
        <v>2292</v>
      </c>
      <c r="O1204" s="1">
        <v>6429952.1299999999</v>
      </c>
      <c r="P1204" t="s">
        <v>19</v>
      </c>
    </row>
    <row r="1205" spans="1:16" x14ac:dyDescent="0.3">
      <c r="A1205" t="str">
        <f t="shared" si="18"/>
        <v>301801010</v>
      </c>
      <c r="B1205" t="s">
        <v>15</v>
      </c>
      <c r="C1205">
        <v>1204</v>
      </c>
      <c r="D1205" t="s">
        <v>16</v>
      </c>
      <c r="E1205">
        <v>227836</v>
      </c>
      <c r="F1205">
        <v>2</v>
      </c>
      <c r="G1205" t="s">
        <v>17</v>
      </c>
      <c r="H1205" t="s">
        <v>18</v>
      </c>
      <c r="J1205" s="2">
        <v>45245</v>
      </c>
      <c r="K1205" s="2">
        <v>45245</v>
      </c>
      <c r="M1205" s="1">
        <v>0</v>
      </c>
      <c r="N1205" s="1">
        <v>979.2</v>
      </c>
      <c r="O1205" s="1">
        <v>6430931.3300000001</v>
      </c>
      <c r="P1205" t="s">
        <v>19</v>
      </c>
    </row>
    <row r="1206" spans="1:16" x14ac:dyDescent="0.3">
      <c r="A1206" t="str">
        <f t="shared" si="18"/>
        <v>301801010</v>
      </c>
      <c r="B1206" t="s">
        <v>15</v>
      </c>
      <c r="C1206">
        <v>1205</v>
      </c>
      <c r="D1206" t="s">
        <v>16</v>
      </c>
      <c r="E1206">
        <v>227837</v>
      </c>
      <c r="F1206">
        <v>2</v>
      </c>
      <c r="G1206" t="s">
        <v>17</v>
      </c>
      <c r="H1206" t="s">
        <v>18</v>
      </c>
      <c r="J1206" s="2">
        <v>45245</v>
      </c>
      <c r="K1206" s="2">
        <v>45245</v>
      </c>
      <c r="M1206" s="1">
        <v>0</v>
      </c>
      <c r="N1206" s="1">
        <v>4764.6000000000004</v>
      </c>
      <c r="O1206" s="1">
        <v>6435695.9299999997</v>
      </c>
      <c r="P1206" t="s">
        <v>19</v>
      </c>
    </row>
    <row r="1207" spans="1:16" x14ac:dyDescent="0.3">
      <c r="A1207" t="str">
        <f t="shared" si="18"/>
        <v>301801010</v>
      </c>
      <c r="B1207" t="s">
        <v>15</v>
      </c>
      <c r="C1207">
        <v>1206</v>
      </c>
      <c r="D1207" t="s">
        <v>16</v>
      </c>
      <c r="E1207">
        <v>227838</v>
      </c>
      <c r="F1207">
        <v>2</v>
      </c>
      <c r="G1207" t="s">
        <v>17</v>
      </c>
      <c r="H1207" t="s">
        <v>18</v>
      </c>
      <c r="J1207" s="2">
        <v>45245</v>
      </c>
      <c r="K1207" s="2">
        <v>45245</v>
      </c>
      <c r="M1207" s="1">
        <v>0</v>
      </c>
      <c r="N1207" s="1">
        <v>3816</v>
      </c>
      <c r="O1207" s="1">
        <v>6439511.9299999997</v>
      </c>
      <c r="P1207" t="s">
        <v>19</v>
      </c>
    </row>
    <row r="1208" spans="1:16" x14ac:dyDescent="0.3">
      <c r="A1208" t="str">
        <f t="shared" si="18"/>
        <v>301801010</v>
      </c>
      <c r="B1208" t="s">
        <v>15</v>
      </c>
      <c r="C1208">
        <v>1207</v>
      </c>
      <c r="D1208" t="s">
        <v>16</v>
      </c>
      <c r="E1208">
        <v>227839</v>
      </c>
      <c r="F1208">
        <v>2</v>
      </c>
      <c r="G1208" t="s">
        <v>17</v>
      </c>
      <c r="H1208" t="s">
        <v>18</v>
      </c>
      <c r="J1208" s="2">
        <v>45245</v>
      </c>
      <c r="K1208" s="2">
        <v>45245</v>
      </c>
      <c r="M1208" s="1">
        <v>0</v>
      </c>
      <c r="N1208" s="1">
        <v>9669.6</v>
      </c>
      <c r="O1208" s="1">
        <v>6449181.5300000003</v>
      </c>
      <c r="P1208" t="s">
        <v>19</v>
      </c>
    </row>
    <row r="1209" spans="1:16" x14ac:dyDescent="0.3">
      <c r="A1209" t="str">
        <f t="shared" si="18"/>
        <v>301801010</v>
      </c>
      <c r="B1209" t="s">
        <v>15</v>
      </c>
      <c r="C1209">
        <v>1208</v>
      </c>
      <c r="D1209" t="s">
        <v>16</v>
      </c>
      <c r="E1209">
        <v>227840</v>
      </c>
      <c r="F1209">
        <v>2</v>
      </c>
      <c r="G1209" t="s">
        <v>17</v>
      </c>
      <c r="H1209" t="s">
        <v>18</v>
      </c>
      <c r="J1209" s="2">
        <v>45245</v>
      </c>
      <c r="K1209" s="2">
        <v>45245</v>
      </c>
      <c r="M1209" s="1">
        <v>0</v>
      </c>
      <c r="N1209" s="1">
        <v>21521.599999999999</v>
      </c>
      <c r="O1209" s="1">
        <v>6470703.1299999999</v>
      </c>
      <c r="P1209" t="s">
        <v>19</v>
      </c>
    </row>
    <row r="1210" spans="1:16" x14ac:dyDescent="0.3">
      <c r="A1210" t="str">
        <f t="shared" si="18"/>
        <v>301801010</v>
      </c>
      <c r="B1210" t="s">
        <v>15</v>
      </c>
      <c r="C1210">
        <v>1209</v>
      </c>
      <c r="D1210" t="s">
        <v>16</v>
      </c>
      <c r="E1210">
        <v>227849</v>
      </c>
      <c r="F1210">
        <v>2</v>
      </c>
      <c r="G1210" t="s">
        <v>17</v>
      </c>
      <c r="H1210" t="s">
        <v>18</v>
      </c>
      <c r="J1210" s="2">
        <v>45245</v>
      </c>
      <c r="K1210" s="2">
        <v>45245</v>
      </c>
      <c r="M1210" s="1">
        <v>0</v>
      </c>
      <c r="N1210" s="1">
        <v>550</v>
      </c>
      <c r="O1210" s="1">
        <v>6471253.1299999999</v>
      </c>
      <c r="P1210" t="s">
        <v>19</v>
      </c>
    </row>
    <row r="1211" spans="1:16" x14ac:dyDescent="0.3">
      <c r="A1211" t="str">
        <f t="shared" si="18"/>
        <v>301801010</v>
      </c>
      <c r="B1211" t="s">
        <v>15</v>
      </c>
      <c r="C1211">
        <v>1210</v>
      </c>
      <c r="D1211" t="s">
        <v>16</v>
      </c>
      <c r="E1211">
        <v>227859</v>
      </c>
      <c r="F1211">
        <v>2</v>
      </c>
      <c r="G1211" t="s">
        <v>17</v>
      </c>
      <c r="H1211" t="s">
        <v>18</v>
      </c>
      <c r="J1211" s="2">
        <v>45245</v>
      </c>
      <c r="K1211" s="2">
        <v>45245</v>
      </c>
      <c r="M1211" s="1">
        <v>0</v>
      </c>
      <c r="N1211" s="1">
        <v>450</v>
      </c>
      <c r="O1211" s="1">
        <v>6471703.1299999999</v>
      </c>
      <c r="P1211" t="s">
        <v>19</v>
      </c>
    </row>
    <row r="1212" spans="1:16" x14ac:dyDescent="0.3">
      <c r="A1212" t="str">
        <f t="shared" si="18"/>
        <v>301801010</v>
      </c>
      <c r="B1212" t="s">
        <v>15</v>
      </c>
      <c r="C1212">
        <v>1211</v>
      </c>
      <c r="D1212" t="s">
        <v>16</v>
      </c>
      <c r="E1212">
        <v>227860</v>
      </c>
      <c r="F1212">
        <v>2</v>
      </c>
      <c r="G1212" t="s">
        <v>17</v>
      </c>
      <c r="H1212" t="s">
        <v>18</v>
      </c>
      <c r="J1212" s="2">
        <v>45250</v>
      </c>
      <c r="K1212" s="2">
        <v>45250</v>
      </c>
      <c r="M1212" s="1">
        <v>0</v>
      </c>
      <c r="N1212" s="1">
        <v>2292</v>
      </c>
      <c r="O1212" s="1">
        <v>6473995.1299999999</v>
      </c>
      <c r="P1212" t="s">
        <v>19</v>
      </c>
    </row>
    <row r="1213" spans="1:16" x14ac:dyDescent="0.3">
      <c r="A1213" t="str">
        <f t="shared" si="18"/>
        <v>301801010</v>
      </c>
      <c r="B1213" t="s">
        <v>15</v>
      </c>
      <c r="C1213">
        <v>1212</v>
      </c>
      <c r="D1213" t="s">
        <v>16</v>
      </c>
      <c r="E1213">
        <v>227861</v>
      </c>
      <c r="F1213">
        <v>2</v>
      </c>
      <c r="G1213" t="s">
        <v>17</v>
      </c>
      <c r="H1213" t="s">
        <v>18</v>
      </c>
      <c r="J1213" s="2">
        <v>45250</v>
      </c>
      <c r="K1213" s="2">
        <v>45250</v>
      </c>
      <c r="M1213" s="1">
        <v>0</v>
      </c>
      <c r="N1213" s="1">
        <v>1958.4</v>
      </c>
      <c r="O1213" s="1">
        <v>6475953.5300000003</v>
      </c>
      <c r="P1213" t="s">
        <v>19</v>
      </c>
    </row>
    <row r="1214" spans="1:16" x14ac:dyDescent="0.3">
      <c r="A1214" t="str">
        <f t="shared" si="18"/>
        <v>301801010</v>
      </c>
      <c r="B1214" t="s">
        <v>15</v>
      </c>
      <c r="C1214">
        <v>1213</v>
      </c>
      <c r="D1214" t="s">
        <v>16</v>
      </c>
      <c r="E1214">
        <v>227862</v>
      </c>
      <c r="F1214">
        <v>2</v>
      </c>
      <c r="G1214" t="s">
        <v>17</v>
      </c>
      <c r="H1214" t="s">
        <v>18</v>
      </c>
      <c r="J1214" s="2">
        <v>45250</v>
      </c>
      <c r="K1214" s="2">
        <v>45250</v>
      </c>
      <c r="M1214" s="1">
        <v>0</v>
      </c>
      <c r="N1214" s="1">
        <v>5463.68</v>
      </c>
      <c r="O1214" s="1">
        <v>6481417.21</v>
      </c>
      <c r="P1214" t="s">
        <v>19</v>
      </c>
    </row>
    <row r="1215" spans="1:16" x14ac:dyDescent="0.3">
      <c r="A1215" t="str">
        <f t="shared" si="18"/>
        <v>301801010</v>
      </c>
      <c r="B1215" t="s">
        <v>15</v>
      </c>
      <c r="C1215">
        <v>1214</v>
      </c>
      <c r="D1215" t="s">
        <v>16</v>
      </c>
      <c r="E1215">
        <v>227863</v>
      </c>
      <c r="F1215">
        <v>2</v>
      </c>
      <c r="G1215" t="s">
        <v>17</v>
      </c>
      <c r="H1215" t="s">
        <v>18</v>
      </c>
      <c r="J1215" s="2">
        <v>45250</v>
      </c>
      <c r="K1215" s="2">
        <v>45250</v>
      </c>
      <c r="M1215" s="1">
        <v>0</v>
      </c>
      <c r="N1215" s="1">
        <v>5040</v>
      </c>
      <c r="O1215" s="1">
        <v>6486457.21</v>
      </c>
      <c r="P1215" t="s">
        <v>19</v>
      </c>
    </row>
    <row r="1216" spans="1:16" x14ac:dyDescent="0.3">
      <c r="A1216" t="str">
        <f t="shared" si="18"/>
        <v>301801010</v>
      </c>
      <c r="B1216" t="s">
        <v>15</v>
      </c>
      <c r="C1216">
        <v>1215</v>
      </c>
      <c r="D1216" t="s">
        <v>16</v>
      </c>
      <c r="E1216">
        <v>227864</v>
      </c>
      <c r="F1216">
        <v>2</v>
      </c>
      <c r="G1216" t="s">
        <v>17</v>
      </c>
      <c r="H1216" t="s">
        <v>18</v>
      </c>
      <c r="J1216" s="2">
        <v>45250</v>
      </c>
      <c r="K1216" s="2">
        <v>45250</v>
      </c>
      <c r="M1216" s="1">
        <v>0</v>
      </c>
      <c r="N1216" s="1">
        <v>112.86</v>
      </c>
      <c r="O1216" s="1">
        <v>6486570.0700000003</v>
      </c>
      <c r="P1216" t="s">
        <v>19</v>
      </c>
    </row>
    <row r="1217" spans="1:16" x14ac:dyDescent="0.3">
      <c r="A1217" t="str">
        <f t="shared" si="18"/>
        <v>301801010</v>
      </c>
      <c r="B1217" t="s">
        <v>15</v>
      </c>
      <c r="C1217">
        <v>1216</v>
      </c>
      <c r="D1217" t="s">
        <v>16</v>
      </c>
      <c r="E1217">
        <v>227865</v>
      </c>
      <c r="F1217">
        <v>2</v>
      </c>
      <c r="G1217" t="s">
        <v>17</v>
      </c>
      <c r="H1217" t="s">
        <v>18</v>
      </c>
      <c r="J1217" s="2">
        <v>45250</v>
      </c>
      <c r="K1217" s="2">
        <v>45250</v>
      </c>
      <c r="M1217" s="1">
        <v>0</v>
      </c>
      <c r="N1217" s="1">
        <v>23394.3</v>
      </c>
      <c r="O1217" s="1">
        <v>6509964.3700000001</v>
      </c>
      <c r="P1217" t="s">
        <v>19</v>
      </c>
    </row>
    <row r="1218" spans="1:16" x14ac:dyDescent="0.3">
      <c r="A1218" t="str">
        <f t="shared" ref="A1218:A1281" si="19">"301801010"</f>
        <v>301801010</v>
      </c>
      <c r="B1218" t="s">
        <v>15</v>
      </c>
      <c r="C1218">
        <v>1217</v>
      </c>
      <c r="D1218" t="s">
        <v>16</v>
      </c>
      <c r="E1218">
        <v>227866</v>
      </c>
      <c r="F1218">
        <v>2</v>
      </c>
      <c r="G1218" t="s">
        <v>17</v>
      </c>
      <c r="H1218" t="s">
        <v>18</v>
      </c>
      <c r="J1218" s="2">
        <v>45250</v>
      </c>
      <c r="K1218" s="2">
        <v>45250</v>
      </c>
      <c r="M1218" s="1">
        <v>0</v>
      </c>
      <c r="N1218" s="1">
        <v>3514.25</v>
      </c>
      <c r="O1218" s="1">
        <v>6513478.6200000001</v>
      </c>
      <c r="P1218" t="s">
        <v>19</v>
      </c>
    </row>
    <row r="1219" spans="1:16" x14ac:dyDescent="0.3">
      <c r="A1219" t="str">
        <f t="shared" si="19"/>
        <v>301801010</v>
      </c>
      <c r="B1219" t="s">
        <v>15</v>
      </c>
      <c r="C1219">
        <v>1218</v>
      </c>
      <c r="D1219" t="s">
        <v>16</v>
      </c>
      <c r="E1219">
        <v>227988</v>
      </c>
      <c r="F1219">
        <v>2</v>
      </c>
      <c r="G1219" t="s">
        <v>17</v>
      </c>
      <c r="H1219" t="s">
        <v>18</v>
      </c>
      <c r="J1219" s="2">
        <v>45251</v>
      </c>
      <c r="K1219" s="2">
        <v>45251</v>
      </c>
      <c r="M1219" s="1">
        <v>0</v>
      </c>
      <c r="N1219" s="1">
        <v>2817</v>
      </c>
      <c r="O1219" s="1">
        <v>6516295.6200000001</v>
      </c>
      <c r="P1219" t="s">
        <v>19</v>
      </c>
    </row>
    <row r="1220" spans="1:16" x14ac:dyDescent="0.3">
      <c r="A1220" t="str">
        <f t="shared" si="19"/>
        <v>301801010</v>
      </c>
      <c r="B1220" t="s">
        <v>15</v>
      </c>
      <c r="C1220">
        <v>1219</v>
      </c>
      <c r="D1220" t="s">
        <v>16</v>
      </c>
      <c r="E1220">
        <v>227989</v>
      </c>
      <c r="F1220">
        <v>2</v>
      </c>
      <c r="G1220" t="s">
        <v>17</v>
      </c>
      <c r="H1220" t="s">
        <v>18</v>
      </c>
      <c r="J1220" s="2">
        <v>45251</v>
      </c>
      <c r="K1220" s="2">
        <v>45251</v>
      </c>
      <c r="M1220" s="1">
        <v>0</v>
      </c>
      <c r="N1220" s="1">
        <v>3395</v>
      </c>
      <c r="O1220" s="1">
        <v>6519690.6200000001</v>
      </c>
      <c r="P1220" t="s">
        <v>19</v>
      </c>
    </row>
    <row r="1221" spans="1:16" x14ac:dyDescent="0.3">
      <c r="A1221" t="str">
        <f t="shared" si="19"/>
        <v>301801010</v>
      </c>
      <c r="B1221" t="s">
        <v>15</v>
      </c>
      <c r="C1221">
        <v>1220</v>
      </c>
      <c r="D1221" t="s">
        <v>16</v>
      </c>
      <c r="E1221">
        <v>227990</v>
      </c>
      <c r="F1221">
        <v>2</v>
      </c>
      <c r="G1221" t="s">
        <v>17</v>
      </c>
      <c r="H1221" t="s">
        <v>18</v>
      </c>
      <c r="J1221" s="2">
        <v>45251</v>
      </c>
      <c r="K1221" s="2">
        <v>45251</v>
      </c>
      <c r="M1221" s="1">
        <v>0</v>
      </c>
      <c r="N1221" s="1">
        <v>3533.5</v>
      </c>
      <c r="O1221" s="1">
        <v>6523224.1200000001</v>
      </c>
      <c r="P1221" t="s">
        <v>19</v>
      </c>
    </row>
    <row r="1222" spans="1:16" x14ac:dyDescent="0.3">
      <c r="A1222" t="str">
        <f t="shared" si="19"/>
        <v>301801010</v>
      </c>
      <c r="B1222" t="s">
        <v>15</v>
      </c>
      <c r="C1222">
        <v>1221</v>
      </c>
      <c r="D1222" t="s">
        <v>16</v>
      </c>
      <c r="E1222">
        <v>227991</v>
      </c>
      <c r="F1222">
        <v>2</v>
      </c>
      <c r="G1222" t="s">
        <v>17</v>
      </c>
      <c r="H1222" t="s">
        <v>18</v>
      </c>
      <c r="J1222" s="2">
        <v>45251</v>
      </c>
      <c r="K1222" s="2">
        <v>45251</v>
      </c>
      <c r="M1222" s="1">
        <v>0</v>
      </c>
      <c r="N1222" s="1">
        <v>979.2</v>
      </c>
      <c r="O1222" s="1">
        <v>6524203.3200000003</v>
      </c>
      <c r="P1222" t="s">
        <v>19</v>
      </c>
    </row>
    <row r="1223" spans="1:16" x14ac:dyDescent="0.3">
      <c r="A1223" t="str">
        <f t="shared" si="19"/>
        <v>301801010</v>
      </c>
      <c r="B1223" t="s">
        <v>15</v>
      </c>
      <c r="C1223">
        <v>1222</v>
      </c>
      <c r="D1223" t="s">
        <v>16</v>
      </c>
      <c r="E1223">
        <v>227992</v>
      </c>
      <c r="F1223">
        <v>2</v>
      </c>
      <c r="G1223" t="s">
        <v>17</v>
      </c>
      <c r="H1223" t="s">
        <v>18</v>
      </c>
      <c r="J1223" s="2">
        <v>45251</v>
      </c>
      <c r="K1223" s="2">
        <v>45251</v>
      </c>
      <c r="M1223" s="1">
        <v>0</v>
      </c>
      <c r="N1223" s="1">
        <v>4764.6000000000004</v>
      </c>
      <c r="O1223" s="1">
        <v>6528967.9199999999</v>
      </c>
      <c r="P1223" t="s">
        <v>19</v>
      </c>
    </row>
    <row r="1224" spans="1:16" x14ac:dyDescent="0.3">
      <c r="A1224" t="str">
        <f t="shared" si="19"/>
        <v>301801010</v>
      </c>
      <c r="B1224" t="s">
        <v>15</v>
      </c>
      <c r="C1224">
        <v>1223</v>
      </c>
      <c r="D1224" t="s">
        <v>16</v>
      </c>
      <c r="E1224">
        <v>227993</v>
      </c>
      <c r="F1224">
        <v>2</v>
      </c>
      <c r="G1224" t="s">
        <v>17</v>
      </c>
      <c r="H1224" t="s">
        <v>18</v>
      </c>
      <c r="J1224" s="2">
        <v>45251</v>
      </c>
      <c r="K1224" s="2">
        <v>45251</v>
      </c>
      <c r="M1224" s="1">
        <v>0</v>
      </c>
      <c r="N1224" s="1">
        <v>25117.06</v>
      </c>
      <c r="O1224" s="1">
        <v>6554084.9800000004</v>
      </c>
      <c r="P1224" t="s">
        <v>19</v>
      </c>
    </row>
    <row r="1225" spans="1:16" x14ac:dyDescent="0.3">
      <c r="A1225" t="str">
        <f t="shared" si="19"/>
        <v>301801010</v>
      </c>
      <c r="B1225" t="s">
        <v>15</v>
      </c>
      <c r="C1225">
        <v>1224</v>
      </c>
      <c r="D1225" t="s">
        <v>16</v>
      </c>
      <c r="E1225">
        <v>227994</v>
      </c>
      <c r="F1225">
        <v>2</v>
      </c>
      <c r="G1225" t="s">
        <v>17</v>
      </c>
      <c r="H1225" t="s">
        <v>18</v>
      </c>
      <c r="J1225" s="2">
        <v>45251</v>
      </c>
      <c r="K1225" s="2">
        <v>45251</v>
      </c>
      <c r="M1225" s="1">
        <v>0</v>
      </c>
      <c r="N1225" s="1">
        <v>1089</v>
      </c>
      <c r="O1225" s="1">
        <v>6555173.9800000004</v>
      </c>
      <c r="P1225" t="s">
        <v>19</v>
      </c>
    </row>
    <row r="1226" spans="1:16" x14ac:dyDescent="0.3">
      <c r="A1226" t="str">
        <f t="shared" si="19"/>
        <v>301801010</v>
      </c>
      <c r="B1226" t="s">
        <v>15</v>
      </c>
      <c r="C1226">
        <v>1225</v>
      </c>
      <c r="D1226" t="s">
        <v>16</v>
      </c>
      <c r="E1226">
        <v>227995</v>
      </c>
      <c r="F1226">
        <v>2</v>
      </c>
      <c r="G1226" t="s">
        <v>17</v>
      </c>
      <c r="H1226" t="s">
        <v>18</v>
      </c>
      <c r="J1226" s="2">
        <v>45251</v>
      </c>
      <c r="K1226" s="2">
        <v>45251</v>
      </c>
      <c r="M1226" s="1">
        <v>0</v>
      </c>
      <c r="N1226" s="1">
        <v>2292</v>
      </c>
      <c r="O1226" s="1">
        <v>6557465.9800000004</v>
      </c>
      <c r="P1226" t="s">
        <v>19</v>
      </c>
    </row>
    <row r="1227" spans="1:16" x14ac:dyDescent="0.3">
      <c r="A1227" t="str">
        <f t="shared" si="19"/>
        <v>301801010</v>
      </c>
      <c r="B1227" t="s">
        <v>15</v>
      </c>
      <c r="C1227">
        <v>1226</v>
      </c>
      <c r="D1227" t="s">
        <v>16</v>
      </c>
      <c r="E1227">
        <v>227996</v>
      </c>
      <c r="F1227">
        <v>2</v>
      </c>
      <c r="G1227" t="s">
        <v>17</v>
      </c>
      <c r="H1227" t="s">
        <v>18</v>
      </c>
      <c r="J1227" s="2">
        <v>45251</v>
      </c>
      <c r="K1227" s="2">
        <v>45251</v>
      </c>
      <c r="M1227" s="1">
        <v>0</v>
      </c>
      <c r="N1227" s="1">
        <v>3225</v>
      </c>
      <c r="O1227" s="1">
        <v>6560690.9800000004</v>
      </c>
      <c r="P1227" t="s">
        <v>19</v>
      </c>
    </row>
    <row r="1228" spans="1:16" x14ac:dyDescent="0.3">
      <c r="A1228" t="str">
        <f t="shared" si="19"/>
        <v>301801010</v>
      </c>
      <c r="B1228" t="s">
        <v>15</v>
      </c>
      <c r="C1228">
        <v>1227</v>
      </c>
      <c r="D1228" t="s">
        <v>16</v>
      </c>
      <c r="E1228">
        <v>227997</v>
      </c>
      <c r="F1228">
        <v>2</v>
      </c>
      <c r="G1228" t="s">
        <v>17</v>
      </c>
      <c r="H1228" t="s">
        <v>18</v>
      </c>
      <c r="J1228" s="2">
        <v>45251</v>
      </c>
      <c r="K1228" s="2">
        <v>45251</v>
      </c>
      <c r="M1228" s="1">
        <v>0</v>
      </c>
      <c r="N1228" s="1">
        <v>3196.01</v>
      </c>
      <c r="O1228" s="1">
        <v>6563886.9900000002</v>
      </c>
      <c r="P1228" t="s">
        <v>19</v>
      </c>
    </row>
    <row r="1229" spans="1:16" x14ac:dyDescent="0.3">
      <c r="A1229" t="str">
        <f t="shared" si="19"/>
        <v>301801010</v>
      </c>
      <c r="B1229" t="s">
        <v>15</v>
      </c>
      <c r="C1229">
        <v>1228</v>
      </c>
      <c r="D1229" t="s">
        <v>16</v>
      </c>
      <c r="E1229">
        <v>227998</v>
      </c>
      <c r="F1229">
        <v>2</v>
      </c>
      <c r="G1229" t="s">
        <v>17</v>
      </c>
      <c r="H1229" t="s">
        <v>18</v>
      </c>
      <c r="J1229" s="2">
        <v>45251</v>
      </c>
      <c r="K1229" s="2">
        <v>45251</v>
      </c>
      <c r="M1229" s="1">
        <v>0</v>
      </c>
      <c r="N1229" s="1">
        <v>1305.5999999999999</v>
      </c>
      <c r="O1229" s="1">
        <v>6565192.5899999999</v>
      </c>
      <c r="P1229" t="s">
        <v>19</v>
      </c>
    </row>
    <row r="1230" spans="1:16" x14ac:dyDescent="0.3">
      <c r="A1230" t="str">
        <f t="shared" si="19"/>
        <v>301801010</v>
      </c>
      <c r="B1230" t="s">
        <v>15</v>
      </c>
      <c r="C1230">
        <v>1229</v>
      </c>
      <c r="D1230" t="s">
        <v>16</v>
      </c>
      <c r="E1230">
        <v>227999</v>
      </c>
      <c r="F1230">
        <v>2</v>
      </c>
      <c r="G1230" t="s">
        <v>17</v>
      </c>
      <c r="H1230" t="s">
        <v>18</v>
      </c>
      <c r="J1230" s="2">
        <v>45251</v>
      </c>
      <c r="K1230" s="2">
        <v>45251</v>
      </c>
      <c r="M1230" s="1">
        <v>0</v>
      </c>
      <c r="N1230" s="1">
        <v>5455.2</v>
      </c>
      <c r="O1230" s="1">
        <v>6570647.79</v>
      </c>
      <c r="P1230" t="s">
        <v>19</v>
      </c>
    </row>
    <row r="1231" spans="1:16" x14ac:dyDescent="0.3">
      <c r="A1231" t="str">
        <f t="shared" si="19"/>
        <v>301801010</v>
      </c>
      <c r="B1231" t="s">
        <v>15</v>
      </c>
      <c r="C1231">
        <v>1230</v>
      </c>
      <c r="D1231" t="s">
        <v>16</v>
      </c>
      <c r="E1231">
        <v>228016</v>
      </c>
      <c r="F1231">
        <v>2</v>
      </c>
      <c r="G1231" t="s">
        <v>17</v>
      </c>
      <c r="H1231" t="s">
        <v>18</v>
      </c>
      <c r="J1231" s="2">
        <v>45251</v>
      </c>
      <c r="K1231" s="2">
        <v>45251</v>
      </c>
      <c r="M1231" s="1">
        <v>0</v>
      </c>
      <c r="N1231" s="1">
        <v>2292</v>
      </c>
      <c r="O1231" s="1">
        <v>6572939.79</v>
      </c>
      <c r="P1231" t="s">
        <v>19</v>
      </c>
    </row>
    <row r="1232" spans="1:16" x14ac:dyDescent="0.3">
      <c r="A1232" t="str">
        <f t="shared" si="19"/>
        <v>301801010</v>
      </c>
      <c r="B1232" t="s">
        <v>15</v>
      </c>
      <c r="C1232">
        <v>1231</v>
      </c>
      <c r="D1232" t="s">
        <v>16</v>
      </c>
      <c r="E1232">
        <v>228017</v>
      </c>
      <c r="F1232">
        <v>2</v>
      </c>
      <c r="G1232" t="s">
        <v>17</v>
      </c>
      <c r="H1232" t="s">
        <v>18</v>
      </c>
      <c r="J1232" s="2">
        <v>45251</v>
      </c>
      <c r="K1232" s="2">
        <v>45251</v>
      </c>
      <c r="M1232" s="1">
        <v>0</v>
      </c>
      <c r="N1232" s="1">
        <v>13619.2</v>
      </c>
      <c r="O1232" s="1">
        <v>6586558.9900000002</v>
      </c>
      <c r="P1232" t="s">
        <v>19</v>
      </c>
    </row>
    <row r="1233" spans="1:16" x14ac:dyDescent="0.3">
      <c r="A1233" t="str">
        <f t="shared" si="19"/>
        <v>301801010</v>
      </c>
      <c r="B1233" t="s">
        <v>15</v>
      </c>
      <c r="C1233">
        <v>1232</v>
      </c>
      <c r="D1233" t="s">
        <v>16</v>
      </c>
      <c r="E1233">
        <v>228018</v>
      </c>
      <c r="F1233">
        <v>2</v>
      </c>
      <c r="G1233" t="s">
        <v>17</v>
      </c>
      <c r="H1233" t="s">
        <v>18</v>
      </c>
      <c r="J1233" s="2">
        <v>45251</v>
      </c>
      <c r="K1233" s="2">
        <v>45251</v>
      </c>
      <c r="M1233" s="1">
        <v>0</v>
      </c>
      <c r="N1233" s="1">
        <v>4691.2</v>
      </c>
      <c r="O1233" s="1">
        <v>6591250.1900000004</v>
      </c>
      <c r="P1233" t="s">
        <v>19</v>
      </c>
    </row>
    <row r="1234" spans="1:16" x14ac:dyDescent="0.3">
      <c r="A1234" t="str">
        <f t="shared" si="19"/>
        <v>301801010</v>
      </c>
      <c r="B1234" t="s">
        <v>15</v>
      </c>
      <c r="C1234">
        <v>1233</v>
      </c>
      <c r="D1234" t="s">
        <v>16</v>
      </c>
      <c r="E1234">
        <v>228019</v>
      </c>
      <c r="F1234">
        <v>2</v>
      </c>
      <c r="G1234" t="s">
        <v>17</v>
      </c>
      <c r="H1234" t="s">
        <v>18</v>
      </c>
      <c r="J1234" s="2">
        <v>45251</v>
      </c>
      <c r="K1234" s="2">
        <v>45251</v>
      </c>
      <c r="M1234" s="1">
        <v>0</v>
      </c>
      <c r="N1234" s="1">
        <v>6729.2</v>
      </c>
      <c r="O1234" s="1">
        <v>6597979.3899999997</v>
      </c>
      <c r="P1234" t="s">
        <v>19</v>
      </c>
    </row>
    <row r="1235" spans="1:16" x14ac:dyDescent="0.3">
      <c r="A1235" t="str">
        <f t="shared" si="19"/>
        <v>301801010</v>
      </c>
      <c r="B1235" t="s">
        <v>15</v>
      </c>
      <c r="C1235">
        <v>1234</v>
      </c>
      <c r="D1235" t="s">
        <v>16</v>
      </c>
      <c r="E1235">
        <v>228020</v>
      </c>
      <c r="F1235">
        <v>2</v>
      </c>
      <c r="G1235" t="s">
        <v>17</v>
      </c>
      <c r="H1235" t="s">
        <v>18</v>
      </c>
      <c r="J1235" s="2">
        <v>45251</v>
      </c>
      <c r="K1235" s="2">
        <v>45251</v>
      </c>
      <c r="M1235" s="1">
        <v>0</v>
      </c>
      <c r="N1235" s="1">
        <v>3528</v>
      </c>
      <c r="O1235" s="1">
        <v>6601507.3899999997</v>
      </c>
      <c r="P1235" t="s">
        <v>19</v>
      </c>
    </row>
    <row r="1236" spans="1:16" x14ac:dyDescent="0.3">
      <c r="A1236" t="str">
        <f t="shared" si="19"/>
        <v>301801010</v>
      </c>
      <c r="B1236" t="s">
        <v>15</v>
      </c>
      <c r="C1236">
        <v>1235</v>
      </c>
      <c r="D1236" t="s">
        <v>16</v>
      </c>
      <c r="E1236">
        <v>228021</v>
      </c>
      <c r="F1236">
        <v>2</v>
      </c>
      <c r="G1236" t="s">
        <v>17</v>
      </c>
      <c r="H1236" t="s">
        <v>18</v>
      </c>
      <c r="J1236" s="2">
        <v>45251</v>
      </c>
      <c r="K1236" s="2">
        <v>45251</v>
      </c>
      <c r="M1236" s="1">
        <v>0</v>
      </c>
      <c r="N1236" s="1">
        <v>869.4</v>
      </c>
      <c r="O1236" s="1">
        <v>6602376.79</v>
      </c>
      <c r="P1236" t="s">
        <v>19</v>
      </c>
    </row>
    <row r="1237" spans="1:16" x14ac:dyDescent="0.3">
      <c r="A1237" t="str">
        <f t="shared" si="19"/>
        <v>301801010</v>
      </c>
      <c r="B1237" t="s">
        <v>15</v>
      </c>
      <c r="C1237">
        <v>1236</v>
      </c>
      <c r="D1237" t="s">
        <v>16</v>
      </c>
      <c r="E1237">
        <v>228028</v>
      </c>
      <c r="F1237">
        <v>2</v>
      </c>
      <c r="G1237" t="s">
        <v>17</v>
      </c>
      <c r="H1237" t="s">
        <v>18</v>
      </c>
      <c r="J1237" s="2">
        <v>45252</v>
      </c>
      <c r="K1237" s="2">
        <v>45252</v>
      </c>
      <c r="M1237" s="1">
        <v>0</v>
      </c>
      <c r="N1237" s="1">
        <v>2292</v>
      </c>
      <c r="O1237" s="1">
        <v>6604668.79</v>
      </c>
      <c r="P1237" t="s">
        <v>19</v>
      </c>
    </row>
    <row r="1238" spans="1:16" x14ac:dyDescent="0.3">
      <c r="A1238" t="str">
        <f t="shared" si="19"/>
        <v>301801010</v>
      </c>
      <c r="B1238" t="s">
        <v>15</v>
      </c>
      <c r="C1238">
        <v>1237</v>
      </c>
      <c r="D1238" t="s">
        <v>16</v>
      </c>
      <c r="E1238">
        <v>228029</v>
      </c>
      <c r="F1238">
        <v>2</v>
      </c>
      <c r="G1238" t="s">
        <v>17</v>
      </c>
      <c r="H1238" t="s">
        <v>18</v>
      </c>
      <c r="J1238" s="2">
        <v>45253</v>
      </c>
      <c r="K1238" s="2">
        <v>45253</v>
      </c>
      <c r="M1238" s="1">
        <v>0</v>
      </c>
      <c r="N1238" s="1">
        <v>2628</v>
      </c>
      <c r="O1238" s="1">
        <v>6607296.79</v>
      </c>
      <c r="P1238" t="s">
        <v>19</v>
      </c>
    </row>
    <row r="1239" spans="1:16" x14ac:dyDescent="0.3">
      <c r="A1239" t="str">
        <f t="shared" si="19"/>
        <v>301801010</v>
      </c>
      <c r="B1239" t="s">
        <v>15</v>
      </c>
      <c r="C1239">
        <v>1238</v>
      </c>
      <c r="D1239" t="s">
        <v>16</v>
      </c>
      <c r="E1239">
        <v>228030</v>
      </c>
      <c r="F1239">
        <v>2</v>
      </c>
      <c r="G1239" t="s">
        <v>17</v>
      </c>
      <c r="H1239" t="s">
        <v>18</v>
      </c>
      <c r="J1239" s="2">
        <v>45253</v>
      </c>
      <c r="K1239" s="2">
        <v>45253</v>
      </c>
      <c r="M1239" s="1">
        <v>0</v>
      </c>
      <c r="N1239" s="1">
        <v>1656.64</v>
      </c>
      <c r="O1239" s="1">
        <v>6608953.4299999997</v>
      </c>
      <c r="P1239" t="s">
        <v>19</v>
      </c>
    </row>
    <row r="1240" spans="1:16" x14ac:dyDescent="0.3">
      <c r="A1240" t="str">
        <f t="shared" si="19"/>
        <v>301801010</v>
      </c>
      <c r="B1240" t="s">
        <v>15</v>
      </c>
      <c r="C1240">
        <v>1239</v>
      </c>
      <c r="D1240" t="s">
        <v>16</v>
      </c>
      <c r="E1240">
        <v>228031</v>
      </c>
      <c r="F1240">
        <v>2</v>
      </c>
      <c r="G1240" t="s">
        <v>17</v>
      </c>
      <c r="H1240" t="s">
        <v>18</v>
      </c>
      <c r="J1240" s="2">
        <v>45253</v>
      </c>
      <c r="K1240" s="2">
        <v>45253</v>
      </c>
      <c r="M1240" s="1">
        <v>0</v>
      </c>
      <c r="N1240" s="1">
        <v>16146.12</v>
      </c>
      <c r="O1240" s="1">
        <v>6625099.5499999998</v>
      </c>
      <c r="P1240" t="s">
        <v>19</v>
      </c>
    </row>
    <row r="1241" spans="1:16" x14ac:dyDescent="0.3">
      <c r="A1241" t="str">
        <f t="shared" si="19"/>
        <v>301801010</v>
      </c>
      <c r="B1241" t="s">
        <v>15</v>
      </c>
      <c r="C1241">
        <v>1240</v>
      </c>
      <c r="D1241" t="s">
        <v>16</v>
      </c>
      <c r="E1241">
        <v>228032</v>
      </c>
      <c r="F1241">
        <v>2</v>
      </c>
      <c r="G1241" t="s">
        <v>17</v>
      </c>
      <c r="H1241" t="s">
        <v>18</v>
      </c>
      <c r="J1241" s="2">
        <v>45253</v>
      </c>
      <c r="K1241" s="2">
        <v>45253</v>
      </c>
      <c r="M1241" s="1">
        <v>0</v>
      </c>
      <c r="N1241" s="1">
        <v>4011</v>
      </c>
      <c r="O1241" s="1">
        <v>6629110.5499999998</v>
      </c>
      <c r="P1241" t="s">
        <v>19</v>
      </c>
    </row>
    <row r="1242" spans="1:16" x14ac:dyDescent="0.3">
      <c r="A1242" t="str">
        <f t="shared" si="19"/>
        <v>301801010</v>
      </c>
      <c r="B1242" t="s">
        <v>15</v>
      </c>
      <c r="C1242">
        <v>1241</v>
      </c>
      <c r="D1242" t="s">
        <v>16</v>
      </c>
      <c r="E1242">
        <v>228033</v>
      </c>
      <c r="F1242">
        <v>2</v>
      </c>
      <c r="G1242" t="s">
        <v>17</v>
      </c>
      <c r="H1242" t="s">
        <v>18</v>
      </c>
      <c r="J1242" s="2">
        <v>45253</v>
      </c>
      <c r="K1242" s="2">
        <v>45253</v>
      </c>
      <c r="M1242" s="1">
        <v>0</v>
      </c>
      <c r="N1242" s="1">
        <v>979.2</v>
      </c>
      <c r="O1242" s="1">
        <v>6630089.75</v>
      </c>
      <c r="P1242" t="s">
        <v>19</v>
      </c>
    </row>
    <row r="1243" spans="1:16" x14ac:dyDescent="0.3">
      <c r="A1243" t="str">
        <f t="shared" si="19"/>
        <v>301801010</v>
      </c>
      <c r="B1243" t="s">
        <v>15</v>
      </c>
      <c r="C1243">
        <v>1242</v>
      </c>
      <c r="D1243" t="s">
        <v>16</v>
      </c>
      <c r="E1243">
        <v>228034</v>
      </c>
      <c r="F1243">
        <v>2</v>
      </c>
      <c r="G1243" t="s">
        <v>17</v>
      </c>
      <c r="H1243" t="s">
        <v>18</v>
      </c>
      <c r="J1243" s="2">
        <v>45253</v>
      </c>
      <c r="K1243" s="2">
        <v>45253</v>
      </c>
      <c r="M1243" s="1">
        <v>0</v>
      </c>
      <c r="N1243" s="1">
        <v>6823.7</v>
      </c>
      <c r="O1243" s="1">
        <v>6636913.4500000002</v>
      </c>
      <c r="P1243" t="s">
        <v>19</v>
      </c>
    </row>
    <row r="1244" spans="1:16" x14ac:dyDescent="0.3">
      <c r="A1244" t="str">
        <f t="shared" si="19"/>
        <v>301801010</v>
      </c>
      <c r="B1244" t="s">
        <v>15</v>
      </c>
      <c r="C1244">
        <v>1243</v>
      </c>
      <c r="D1244" t="s">
        <v>16</v>
      </c>
      <c r="E1244">
        <v>228035</v>
      </c>
      <c r="F1244">
        <v>2</v>
      </c>
      <c r="G1244" t="s">
        <v>17</v>
      </c>
      <c r="H1244" t="s">
        <v>18</v>
      </c>
      <c r="J1244" s="2">
        <v>45253</v>
      </c>
      <c r="K1244" s="2">
        <v>45253</v>
      </c>
      <c r="M1244" s="1">
        <v>0</v>
      </c>
      <c r="N1244" s="1">
        <v>26260.400000000001</v>
      </c>
      <c r="O1244" s="1">
        <v>6663173.8499999996</v>
      </c>
      <c r="P1244" t="s">
        <v>19</v>
      </c>
    </row>
    <row r="1245" spans="1:16" x14ac:dyDescent="0.3">
      <c r="A1245" t="str">
        <f t="shared" si="19"/>
        <v>301801010</v>
      </c>
      <c r="B1245" t="s">
        <v>15</v>
      </c>
      <c r="C1245">
        <v>1244</v>
      </c>
      <c r="D1245" t="s">
        <v>16</v>
      </c>
      <c r="E1245">
        <v>228036</v>
      </c>
      <c r="F1245">
        <v>2</v>
      </c>
      <c r="G1245" t="s">
        <v>17</v>
      </c>
      <c r="H1245" t="s">
        <v>18</v>
      </c>
      <c r="J1245" s="2">
        <v>45253</v>
      </c>
      <c r="K1245" s="2">
        <v>45253</v>
      </c>
      <c r="M1245" s="1">
        <v>0</v>
      </c>
      <c r="N1245" s="1">
        <v>888</v>
      </c>
      <c r="O1245" s="1">
        <v>6664061.8499999996</v>
      </c>
      <c r="P1245" t="s">
        <v>19</v>
      </c>
    </row>
    <row r="1246" spans="1:16" x14ac:dyDescent="0.3">
      <c r="A1246" t="str">
        <f t="shared" si="19"/>
        <v>301801010</v>
      </c>
      <c r="B1246" t="s">
        <v>15</v>
      </c>
      <c r="C1246">
        <v>1245</v>
      </c>
      <c r="D1246" t="s">
        <v>16</v>
      </c>
      <c r="E1246">
        <v>228037</v>
      </c>
      <c r="F1246">
        <v>2</v>
      </c>
      <c r="G1246" t="s">
        <v>17</v>
      </c>
      <c r="H1246" t="s">
        <v>18</v>
      </c>
      <c r="J1246" s="2">
        <v>45253</v>
      </c>
      <c r="K1246" s="2">
        <v>45253</v>
      </c>
      <c r="M1246" s="1">
        <v>0</v>
      </c>
      <c r="N1246" s="1">
        <v>4393.8999999999996</v>
      </c>
      <c r="O1246" s="1">
        <v>6668455.75</v>
      </c>
      <c r="P1246" t="s">
        <v>19</v>
      </c>
    </row>
    <row r="1247" spans="1:16" x14ac:dyDescent="0.3">
      <c r="A1247" t="str">
        <f t="shared" si="19"/>
        <v>301801010</v>
      </c>
      <c r="B1247" t="s">
        <v>15</v>
      </c>
      <c r="C1247">
        <v>1246</v>
      </c>
      <c r="D1247" t="s">
        <v>16</v>
      </c>
      <c r="E1247">
        <v>228038</v>
      </c>
      <c r="F1247">
        <v>2</v>
      </c>
      <c r="G1247" t="s">
        <v>17</v>
      </c>
      <c r="H1247" t="s">
        <v>18</v>
      </c>
      <c r="J1247" s="2">
        <v>45253</v>
      </c>
      <c r="K1247" s="2">
        <v>45253</v>
      </c>
      <c r="M1247" s="1">
        <v>0</v>
      </c>
      <c r="N1247" s="1">
        <v>6957</v>
      </c>
      <c r="O1247" s="1">
        <v>6675412.75</v>
      </c>
      <c r="P1247" t="s">
        <v>19</v>
      </c>
    </row>
    <row r="1248" spans="1:16" x14ac:dyDescent="0.3">
      <c r="A1248" t="str">
        <f t="shared" si="19"/>
        <v>301801010</v>
      </c>
      <c r="B1248" t="s">
        <v>15</v>
      </c>
      <c r="C1248">
        <v>1247</v>
      </c>
      <c r="D1248" t="s">
        <v>16</v>
      </c>
      <c r="E1248">
        <v>228039</v>
      </c>
      <c r="F1248">
        <v>2</v>
      </c>
      <c r="G1248" t="s">
        <v>17</v>
      </c>
      <c r="H1248" t="s">
        <v>18</v>
      </c>
      <c r="J1248" s="2">
        <v>45253</v>
      </c>
      <c r="K1248" s="2">
        <v>45253</v>
      </c>
      <c r="M1248" s="1">
        <v>0</v>
      </c>
      <c r="N1248" s="1">
        <v>5101</v>
      </c>
      <c r="O1248" s="1">
        <v>6680513.75</v>
      </c>
      <c r="P1248" t="s">
        <v>19</v>
      </c>
    </row>
    <row r="1249" spans="1:16" x14ac:dyDescent="0.3">
      <c r="A1249" t="str">
        <f t="shared" si="19"/>
        <v>301801010</v>
      </c>
      <c r="B1249" t="s">
        <v>15</v>
      </c>
      <c r="C1249">
        <v>1248</v>
      </c>
      <c r="D1249" t="s">
        <v>16</v>
      </c>
      <c r="E1249">
        <v>228040</v>
      </c>
      <c r="F1249">
        <v>2</v>
      </c>
      <c r="G1249" t="s">
        <v>17</v>
      </c>
      <c r="H1249" t="s">
        <v>18</v>
      </c>
      <c r="J1249" s="2">
        <v>45253</v>
      </c>
      <c r="K1249" s="2">
        <v>45253</v>
      </c>
      <c r="M1249" s="1">
        <v>0</v>
      </c>
      <c r="N1249" s="1">
        <v>6450</v>
      </c>
      <c r="O1249" s="1">
        <v>6686963.75</v>
      </c>
      <c r="P1249" t="s">
        <v>19</v>
      </c>
    </row>
    <row r="1250" spans="1:16" x14ac:dyDescent="0.3">
      <c r="A1250" t="str">
        <f t="shared" si="19"/>
        <v>301801010</v>
      </c>
      <c r="B1250" t="s">
        <v>15</v>
      </c>
      <c r="C1250">
        <v>1249</v>
      </c>
      <c r="D1250" t="s">
        <v>16</v>
      </c>
      <c r="E1250">
        <v>228041</v>
      </c>
      <c r="F1250">
        <v>2</v>
      </c>
      <c r="G1250" t="s">
        <v>17</v>
      </c>
      <c r="H1250" t="s">
        <v>18</v>
      </c>
      <c r="J1250" s="2">
        <v>45253</v>
      </c>
      <c r="K1250" s="2">
        <v>45253</v>
      </c>
      <c r="M1250" s="1">
        <v>0</v>
      </c>
      <c r="N1250" s="1">
        <v>6958.08</v>
      </c>
      <c r="O1250" s="1">
        <v>6693921.8300000001</v>
      </c>
      <c r="P1250" t="s">
        <v>19</v>
      </c>
    </row>
    <row r="1251" spans="1:16" x14ac:dyDescent="0.3">
      <c r="A1251" t="str">
        <f t="shared" si="19"/>
        <v>301801010</v>
      </c>
      <c r="B1251" t="s">
        <v>15</v>
      </c>
      <c r="C1251">
        <v>1250</v>
      </c>
      <c r="D1251" t="s">
        <v>16</v>
      </c>
      <c r="E1251">
        <v>228042</v>
      </c>
      <c r="F1251">
        <v>2</v>
      </c>
      <c r="G1251" t="s">
        <v>17</v>
      </c>
      <c r="H1251" t="s">
        <v>18</v>
      </c>
      <c r="J1251" s="2">
        <v>45253</v>
      </c>
      <c r="K1251" s="2">
        <v>45253</v>
      </c>
      <c r="M1251" s="1">
        <v>0</v>
      </c>
      <c r="N1251" s="1">
        <v>159.36000000000001</v>
      </c>
      <c r="O1251" s="1">
        <v>6694081.1900000004</v>
      </c>
      <c r="P1251" t="s">
        <v>19</v>
      </c>
    </row>
    <row r="1252" spans="1:16" x14ac:dyDescent="0.3">
      <c r="A1252" t="str">
        <f t="shared" si="19"/>
        <v>301801010</v>
      </c>
      <c r="B1252" t="s">
        <v>15</v>
      </c>
      <c r="C1252">
        <v>1251</v>
      </c>
      <c r="D1252" t="s">
        <v>16</v>
      </c>
      <c r="E1252">
        <v>228043</v>
      </c>
      <c r="F1252">
        <v>2</v>
      </c>
      <c r="G1252" t="s">
        <v>17</v>
      </c>
      <c r="H1252" t="s">
        <v>18</v>
      </c>
      <c r="J1252" s="2">
        <v>45253</v>
      </c>
      <c r="K1252" s="2">
        <v>45253</v>
      </c>
      <c r="M1252" s="1">
        <v>0</v>
      </c>
      <c r="N1252" s="1">
        <v>773.7</v>
      </c>
      <c r="O1252" s="1">
        <v>6694854.8899999997</v>
      </c>
      <c r="P1252" t="s">
        <v>19</v>
      </c>
    </row>
    <row r="1253" spans="1:16" x14ac:dyDescent="0.3">
      <c r="A1253" t="str">
        <f t="shared" si="19"/>
        <v>301801010</v>
      </c>
      <c r="B1253" t="s">
        <v>15</v>
      </c>
      <c r="C1253">
        <v>1252</v>
      </c>
      <c r="D1253" t="s">
        <v>16</v>
      </c>
      <c r="E1253">
        <v>228044</v>
      </c>
      <c r="F1253">
        <v>2</v>
      </c>
      <c r="G1253" t="s">
        <v>17</v>
      </c>
      <c r="H1253" t="s">
        <v>18</v>
      </c>
      <c r="J1253" s="2">
        <v>45253</v>
      </c>
      <c r="K1253" s="2">
        <v>45253</v>
      </c>
      <c r="M1253" s="1">
        <v>0</v>
      </c>
      <c r="N1253" s="1">
        <v>979.2</v>
      </c>
      <c r="O1253" s="1">
        <v>6695834.0899999999</v>
      </c>
      <c r="P1253" t="s">
        <v>19</v>
      </c>
    </row>
    <row r="1254" spans="1:16" x14ac:dyDescent="0.3">
      <c r="A1254" t="str">
        <f t="shared" si="19"/>
        <v>301801010</v>
      </c>
      <c r="B1254" t="s">
        <v>15</v>
      </c>
      <c r="C1254">
        <v>1253</v>
      </c>
      <c r="D1254" t="s">
        <v>16</v>
      </c>
      <c r="E1254">
        <v>228045</v>
      </c>
      <c r="F1254">
        <v>2</v>
      </c>
      <c r="G1254" t="s">
        <v>17</v>
      </c>
      <c r="H1254" t="s">
        <v>18</v>
      </c>
      <c r="J1254" s="2">
        <v>45253</v>
      </c>
      <c r="K1254" s="2">
        <v>45253</v>
      </c>
      <c r="M1254" s="1">
        <v>0</v>
      </c>
      <c r="N1254" s="1">
        <v>5273.2</v>
      </c>
      <c r="O1254" s="1">
        <v>6701107.29</v>
      </c>
      <c r="P1254" t="s">
        <v>19</v>
      </c>
    </row>
    <row r="1255" spans="1:16" x14ac:dyDescent="0.3">
      <c r="A1255" t="str">
        <f t="shared" si="19"/>
        <v>301801010</v>
      </c>
      <c r="B1255" t="s">
        <v>15</v>
      </c>
      <c r="C1255">
        <v>1254</v>
      </c>
      <c r="D1255" t="s">
        <v>16</v>
      </c>
      <c r="E1255">
        <v>228046</v>
      </c>
      <c r="F1255">
        <v>2</v>
      </c>
      <c r="G1255" t="s">
        <v>17</v>
      </c>
      <c r="H1255" t="s">
        <v>18</v>
      </c>
      <c r="J1255" s="2">
        <v>45253</v>
      </c>
      <c r="K1255" s="2">
        <v>45253</v>
      </c>
      <c r="M1255" s="1">
        <v>0</v>
      </c>
      <c r="N1255" s="1">
        <v>11829.6</v>
      </c>
      <c r="O1255" s="1">
        <v>6712936.8899999997</v>
      </c>
      <c r="P1255" t="s">
        <v>19</v>
      </c>
    </row>
    <row r="1256" spans="1:16" x14ac:dyDescent="0.3">
      <c r="A1256" t="str">
        <f t="shared" si="19"/>
        <v>301801010</v>
      </c>
      <c r="B1256" t="s">
        <v>15</v>
      </c>
      <c r="C1256">
        <v>1255</v>
      </c>
      <c r="D1256" t="s">
        <v>16</v>
      </c>
      <c r="E1256">
        <v>228047</v>
      </c>
      <c r="F1256">
        <v>2</v>
      </c>
      <c r="G1256" t="s">
        <v>17</v>
      </c>
      <c r="H1256" t="s">
        <v>18</v>
      </c>
      <c r="J1256" s="2">
        <v>45253</v>
      </c>
      <c r="K1256" s="2">
        <v>45253</v>
      </c>
      <c r="M1256" s="1">
        <v>0</v>
      </c>
      <c r="N1256" s="1">
        <v>6267</v>
      </c>
      <c r="O1256" s="1">
        <v>6719203.8899999997</v>
      </c>
      <c r="P1256" t="s">
        <v>19</v>
      </c>
    </row>
    <row r="1257" spans="1:16" x14ac:dyDescent="0.3">
      <c r="A1257" t="str">
        <f t="shared" si="19"/>
        <v>301801010</v>
      </c>
      <c r="B1257" t="s">
        <v>15</v>
      </c>
      <c r="C1257">
        <v>1256</v>
      </c>
      <c r="D1257" t="s">
        <v>16</v>
      </c>
      <c r="E1257">
        <v>228048</v>
      </c>
      <c r="F1257">
        <v>2</v>
      </c>
      <c r="G1257" t="s">
        <v>17</v>
      </c>
      <c r="H1257" t="s">
        <v>18</v>
      </c>
      <c r="J1257" s="2">
        <v>45253</v>
      </c>
      <c r="K1257" s="2">
        <v>45253</v>
      </c>
      <c r="M1257" s="1">
        <v>0</v>
      </c>
      <c r="N1257" s="1">
        <v>3074</v>
      </c>
      <c r="O1257" s="1">
        <v>6722277.8899999997</v>
      </c>
      <c r="P1257" t="s">
        <v>19</v>
      </c>
    </row>
    <row r="1258" spans="1:16" x14ac:dyDescent="0.3">
      <c r="A1258" t="str">
        <f t="shared" si="19"/>
        <v>301801010</v>
      </c>
      <c r="B1258" t="s">
        <v>15</v>
      </c>
      <c r="C1258">
        <v>1257</v>
      </c>
      <c r="D1258" t="s">
        <v>16</v>
      </c>
      <c r="E1258">
        <v>228049</v>
      </c>
      <c r="F1258">
        <v>2</v>
      </c>
      <c r="G1258" t="s">
        <v>17</v>
      </c>
      <c r="H1258" t="s">
        <v>18</v>
      </c>
      <c r="J1258" s="2">
        <v>45253</v>
      </c>
      <c r="K1258" s="2">
        <v>45253</v>
      </c>
      <c r="M1258" s="1">
        <v>0</v>
      </c>
      <c r="N1258" s="1">
        <v>2700.8</v>
      </c>
      <c r="O1258" s="1">
        <v>6724978.6900000004</v>
      </c>
      <c r="P1258" t="s">
        <v>19</v>
      </c>
    </row>
    <row r="1259" spans="1:16" x14ac:dyDescent="0.3">
      <c r="A1259" t="str">
        <f t="shared" si="19"/>
        <v>301801010</v>
      </c>
      <c r="B1259" t="s">
        <v>15</v>
      </c>
      <c r="C1259">
        <v>1258</v>
      </c>
      <c r="D1259" t="s">
        <v>16</v>
      </c>
      <c r="E1259">
        <v>228050</v>
      </c>
      <c r="F1259">
        <v>2</v>
      </c>
      <c r="G1259" t="s">
        <v>17</v>
      </c>
      <c r="H1259" t="s">
        <v>18</v>
      </c>
      <c r="J1259" s="2">
        <v>45253</v>
      </c>
      <c r="K1259" s="2">
        <v>45253</v>
      </c>
      <c r="M1259" s="1">
        <v>0</v>
      </c>
      <c r="N1259" s="1">
        <v>5040</v>
      </c>
      <c r="O1259" s="1">
        <v>6730018.6900000004</v>
      </c>
      <c r="P1259" t="s">
        <v>19</v>
      </c>
    </row>
    <row r="1260" spans="1:16" x14ac:dyDescent="0.3">
      <c r="A1260" t="str">
        <f t="shared" si="19"/>
        <v>301801010</v>
      </c>
      <c r="B1260" t="s">
        <v>15</v>
      </c>
      <c r="C1260">
        <v>1259</v>
      </c>
      <c r="D1260" t="s">
        <v>16</v>
      </c>
      <c r="E1260">
        <v>228051</v>
      </c>
      <c r="F1260">
        <v>2</v>
      </c>
      <c r="G1260" t="s">
        <v>17</v>
      </c>
      <c r="H1260" t="s">
        <v>18</v>
      </c>
      <c r="J1260" s="2">
        <v>45253</v>
      </c>
      <c r="K1260" s="2">
        <v>45253</v>
      </c>
      <c r="M1260" s="1">
        <v>0</v>
      </c>
      <c r="N1260" s="1">
        <v>1382.94</v>
      </c>
      <c r="O1260" s="1">
        <v>6731401.6299999999</v>
      </c>
      <c r="P1260" t="s">
        <v>19</v>
      </c>
    </row>
    <row r="1261" spans="1:16" x14ac:dyDescent="0.3">
      <c r="A1261" t="str">
        <f t="shared" si="19"/>
        <v>301801010</v>
      </c>
      <c r="B1261" t="s">
        <v>15</v>
      </c>
      <c r="C1261">
        <v>1260</v>
      </c>
      <c r="D1261" t="s">
        <v>16</v>
      </c>
      <c r="E1261">
        <v>228052</v>
      </c>
      <c r="F1261">
        <v>2</v>
      </c>
      <c r="G1261" t="s">
        <v>17</v>
      </c>
      <c r="H1261" t="s">
        <v>18</v>
      </c>
      <c r="J1261" s="2">
        <v>45253</v>
      </c>
      <c r="K1261" s="2">
        <v>45253</v>
      </c>
      <c r="M1261" s="1">
        <v>0</v>
      </c>
      <c r="N1261" s="1">
        <v>1250</v>
      </c>
      <c r="O1261" s="1">
        <v>6732651.6299999999</v>
      </c>
      <c r="P1261" t="s">
        <v>19</v>
      </c>
    </row>
    <row r="1262" spans="1:16" x14ac:dyDescent="0.3">
      <c r="A1262" t="str">
        <f t="shared" si="19"/>
        <v>301801010</v>
      </c>
      <c r="B1262" t="s">
        <v>15</v>
      </c>
      <c r="C1262">
        <v>1261</v>
      </c>
      <c r="D1262" t="s">
        <v>16</v>
      </c>
      <c r="E1262">
        <v>228053</v>
      </c>
      <c r="F1262">
        <v>2</v>
      </c>
      <c r="G1262" t="s">
        <v>17</v>
      </c>
      <c r="H1262" t="s">
        <v>18</v>
      </c>
      <c r="J1262" s="2">
        <v>45253</v>
      </c>
      <c r="K1262" s="2">
        <v>45253</v>
      </c>
      <c r="M1262" s="1">
        <v>0</v>
      </c>
      <c r="N1262" s="1">
        <v>848</v>
      </c>
      <c r="O1262" s="1">
        <v>6733499.6299999999</v>
      </c>
      <c r="P1262" t="s">
        <v>19</v>
      </c>
    </row>
    <row r="1263" spans="1:16" x14ac:dyDescent="0.3">
      <c r="A1263" t="str">
        <f t="shared" si="19"/>
        <v>301801010</v>
      </c>
      <c r="B1263" t="s">
        <v>15</v>
      </c>
      <c r="C1263">
        <v>1262</v>
      </c>
      <c r="D1263" t="s">
        <v>16</v>
      </c>
      <c r="E1263">
        <v>228148</v>
      </c>
      <c r="F1263">
        <v>2</v>
      </c>
      <c r="G1263" t="s">
        <v>17</v>
      </c>
      <c r="H1263" t="s">
        <v>18</v>
      </c>
      <c r="J1263" s="2">
        <v>45257</v>
      </c>
      <c r="K1263" s="2">
        <v>45257</v>
      </c>
      <c r="M1263" s="1">
        <v>0</v>
      </c>
      <c r="N1263" s="1">
        <v>2745.28</v>
      </c>
      <c r="O1263" s="1">
        <v>6736244.9100000001</v>
      </c>
      <c r="P1263" t="s">
        <v>19</v>
      </c>
    </row>
    <row r="1264" spans="1:16" x14ac:dyDescent="0.3">
      <c r="A1264" t="str">
        <f t="shared" si="19"/>
        <v>301801010</v>
      </c>
      <c r="B1264" t="s">
        <v>15</v>
      </c>
      <c r="C1264">
        <v>1263</v>
      </c>
      <c r="D1264" t="s">
        <v>16</v>
      </c>
      <c r="E1264">
        <v>228149</v>
      </c>
      <c r="F1264">
        <v>2</v>
      </c>
      <c r="G1264" t="s">
        <v>17</v>
      </c>
      <c r="H1264" t="s">
        <v>18</v>
      </c>
      <c r="J1264" s="2">
        <v>45257</v>
      </c>
      <c r="K1264" s="2">
        <v>45257</v>
      </c>
      <c r="M1264" s="1">
        <v>0</v>
      </c>
      <c r="N1264" s="1">
        <v>1815</v>
      </c>
      <c r="O1264" s="1">
        <v>6738059.9100000001</v>
      </c>
      <c r="P1264" t="s">
        <v>19</v>
      </c>
    </row>
    <row r="1265" spans="1:16" x14ac:dyDescent="0.3">
      <c r="A1265" t="str">
        <f t="shared" si="19"/>
        <v>301801010</v>
      </c>
      <c r="B1265" t="s">
        <v>15</v>
      </c>
      <c r="C1265">
        <v>1264</v>
      </c>
      <c r="D1265" t="s">
        <v>16</v>
      </c>
      <c r="E1265">
        <v>228150</v>
      </c>
      <c r="F1265">
        <v>2</v>
      </c>
      <c r="G1265" t="s">
        <v>17</v>
      </c>
      <c r="H1265" t="s">
        <v>18</v>
      </c>
      <c r="J1265" s="2">
        <v>45257</v>
      </c>
      <c r="K1265" s="2">
        <v>45257</v>
      </c>
      <c r="M1265" s="1">
        <v>0</v>
      </c>
      <c r="N1265" s="1">
        <v>2292</v>
      </c>
      <c r="O1265" s="1">
        <v>6740351.9100000001</v>
      </c>
      <c r="P1265" t="s">
        <v>19</v>
      </c>
    </row>
    <row r="1266" spans="1:16" x14ac:dyDescent="0.3">
      <c r="A1266" t="str">
        <f t="shared" si="19"/>
        <v>301801010</v>
      </c>
      <c r="B1266" t="s">
        <v>15</v>
      </c>
      <c r="C1266">
        <v>1265</v>
      </c>
      <c r="D1266" t="s">
        <v>16</v>
      </c>
      <c r="E1266">
        <v>228151</v>
      </c>
      <c r="F1266">
        <v>2</v>
      </c>
      <c r="G1266" t="s">
        <v>17</v>
      </c>
      <c r="H1266" t="s">
        <v>18</v>
      </c>
      <c r="J1266" s="2">
        <v>45257</v>
      </c>
      <c r="K1266" s="2">
        <v>45257</v>
      </c>
      <c r="M1266" s="1">
        <v>0</v>
      </c>
      <c r="N1266" s="1">
        <v>979.2</v>
      </c>
      <c r="O1266" s="1">
        <v>6741331.1100000003</v>
      </c>
      <c r="P1266" t="s">
        <v>19</v>
      </c>
    </row>
    <row r="1267" spans="1:16" x14ac:dyDescent="0.3">
      <c r="A1267" t="str">
        <f t="shared" si="19"/>
        <v>301801010</v>
      </c>
      <c r="B1267" t="s">
        <v>15</v>
      </c>
      <c r="C1267">
        <v>1266</v>
      </c>
      <c r="D1267" t="s">
        <v>16</v>
      </c>
      <c r="E1267">
        <v>228152</v>
      </c>
      <c r="F1267">
        <v>2</v>
      </c>
      <c r="G1267" t="s">
        <v>17</v>
      </c>
      <c r="H1267" t="s">
        <v>18</v>
      </c>
      <c r="J1267" s="2">
        <v>45257</v>
      </c>
      <c r="K1267" s="2">
        <v>45257</v>
      </c>
      <c r="M1267" s="1">
        <v>0</v>
      </c>
      <c r="N1267" s="1">
        <v>4109.2</v>
      </c>
      <c r="O1267" s="1">
        <v>6745440.3099999996</v>
      </c>
      <c r="P1267" t="s">
        <v>19</v>
      </c>
    </row>
    <row r="1268" spans="1:16" x14ac:dyDescent="0.3">
      <c r="A1268" t="str">
        <f t="shared" si="19"/>
        <v>301801010</v>
      </c>
      <c r="B1268" t="s">
        <v>15</v>
      </c>
      <c r="C1268">
        <v>1267</v>
      </c>
      <c r="D1268" t="s">
        <v>16</v>
      </c>
      <c r="E1268">
        <v>228153</v>
      </c>
      <c r="F1268">
        <v>2</v>
      </c>
      <c r="G1268" t="s">
        <v>17</v>
      </c>
      <c r="H1268" t="s">
        <v>18</v>
      </c>
      <c r="J1268" s="2">
        <v>45257</v>
      </c>
      <c r="K1268" s="2">
        <v>45257</v>
      </c>
      <c r="M1268" s="1">
        <v>0</v>
      </c>
      <c r="N1268" s="1">
        <v>1820</v>
      </c>
      <c r="O1268" s="1">
        <v>6747260.3099999996</v>
      </c>
      <c r="P1268" t="s">
        <v>19</v>
      </c>
    </row>
    <row r="1269" spans="1:16" x14ac:dyDescent="0.3">
      <c r="A1269" t="str">
        <f t="shared" si="19"/>
        <v>301801010</v>
      </c>
      <c r="B1269" t="s">
        <v>15</v>
      </c>
      <c r="C1269">
        <v>1268</v>
      </c>
      <c r="D1269" t="s">
        <v>16</v>
      </c>
      <c r="E1269">
        <v>228154</v>
      </c>
      <c r="F1269">
        <v>2</v>
      </c>
      <c r="G1269" t="s">
        <v>17</v>
      </c>
      <c r="H1269" t="s">
        <v>18</v>
      </c>
      <c r="J1269" s="2">
        <v>45257</v>
      </c>
      <c r="K1269" s="2">
        <v>45257</v>
      </c>
      <c r="M1269" s="1">
        <v>0</v>
      </c>
      <c r="N1269" s="1">
        <v>102.6</v>
      </c>
      <c r="O1269" s="1">
        <v>6747362.9100000001</v>
      </c>
      <c r="P1269" t="s">
        <v>19</v>
      </c>
    </row>
    <row r="1270" spans="1:16" x14ac:dyDescent="0.3">
      <c r="A1270" t="str">
        <f t="shared" si="19"/>
        <v>301801010</v>
      </c>
      <c r="B1270" t="s">
        <v>15</v>
      </c>
      <c r="C1270">
        <v>1269</v>
      </c>
      <c r="D1270" t="s">
        <v>16</v>
      </c>
      <c r="E1270">
        <v>228155</v>
      </c>
      <c r="F1270">
        <v>2</v>
      </c>
      <c r="G1270" t="s">
        <v>17</v>
      </c>
      <c r="H1270" t="s">
        <v>18</v>
      </c>
      <c r="J1270" s="2">
        <v>45257</v>
      </c>
      <c r="K1270" s="2">
        <v>45257</v>
      </c>
      <c r="M1270" s="1">
        <v>0</v>
      </c>
      <c r="N1270" s="1">
        <v>1100</v>
      </c>
      <c r="O1270" s="1">
        <v>6748462.9100000001</v>
      </c>
      <c r="P1270" t="s">
        <v>19</v>
      </c>
    </row>
    <row r="1271" spans="1:16" x14ac:dyDescent="0.3">
      <c r="A1271" t="str">
        <f t="shared" si="19"/>
        <v>301801010</v>
      </c>
      <c r="B1271" t="s">
        <v>15</v>
      </c>
      <c r="C1271">
        <v>1270</v>
      </c>
      <c r="D1271" t="s">
        <v>16</v>
      </c>
      <c r="E1271">
        <v>228165</v>
      </c>
      <c r="F1271">
        <v>2</v>
      </c>
      <c r="G1271" t="s">
        <v>17</v>
      </c>
      <c r="H1271" t="s">
        <v>18</v>
      </c>
      <c r="J1271" s="2">
        <v>45258</v>
      </c>
      <c r="K1271" s="2">
        <v>45258</v>
      </c>
      <c r="M1271" s="1">
        <v>0</v>
      </c>
      <c r="N1271" s="1">
        <v>23638.5</v>
      </c>
      <c r="O1271" s="1">
        <v>6772101.4100000001</v>
      </c>
      <c r="P1271" t="s">
        <v>19</v>
      </c>
    </row>
    <row r="1272" spans="1:16" x14ac:dyDescent="0.3">
      <c r="A1272" t="str">
        <f t="shared" si="19"/>
        <v>301801010</v>
      </c>
      <c r="B1272" t="s">
        <v>15</v>
      </c>
      <c r="C1272">
        <v>1271</v>
      </c>
      <c r="D1272" t="s">
        <v>16</v>
      </c>
      <c r="E1272">
        <v>228166</v>
      </c>
      <c r="F1272">
        <v>2</v>
      </c>
      <c r="G1272" t="s">
        <v>17</v>
      </c>
      <c r="H1272" t="s">
        <v>18</v>
      </c>
      <c r="J1272" s="2">
        <v>45258</v>
      </c>
      <c r="K1272" s="2">
        <v>45258</v>
      </c>
      <c r="M1272" s="1">
        <v>0</v>
      </c>
      <c r="N1272" s="1">
        <v>2292</v>
      </c>
      <c r="O1272" s="1">
        <v>6774393.4100000001</v>
      </c>
      <c r="P1272" t="s">
        <v>19</v>
      </c>
    </row>
    <row r="1273" spans="1:16" x14ac:dyDescent="0.3">
      <c r="A1273" t="str">
        <f t="shared" si="19"/>
        <v>301801010</v>
      </c>
      <c r="B1273" t="s">
        <v>15</v>
      </c>
      <c r="C1273">
        <v>1272</v>
      </c>
      <c r="D1273" t="s">
        <v>16</v>
      </c>
      <c r="E1273">
        <v>228167</v>
      </c>
      <c r="F1273">
        <v>2</v>
      </c>
      <c r="G1273" t="s">
        <v>17</v>
      </c>
      <c r="H1273" t="s">
        <v>18</v>
      </c>
      <c r="J1273" s="2">
        <v>45258</v>
      </c>
      <c r="K1273" s="2">
        <v>45258</v>
      </c>
      <c r="M1273" s="1">
        <v>0</v>
      </c>
      <c r="N1273" s="1">
        <v>979.2</v>
      </c>
      <c r="O1273" s="1">
        <v>6775372.6100000003</v>
      </c>
      <c r="P1273" t="s">
        <v>19</v>
      </c>
    </row>
    <row r="1274" spans="1:16" x14ac:dyDescent="0.3">
      <c r="A1274" t="str">
        <f t="shared" si="19"/>
        <v>301801010</v>
      </c>
      <c r="B1274" t="s">
        <v>15</v>
      </c>
      <c r="C1274">
        <v>1273</v>
      </c>
      <c r="D1274" t="s">
        <v>16</v>
      </c>
      <c r="E1274">
        <v>228168</v>
      </c>
      <c r="F1274">
        <v>2</v>
      </c>
      <c r="G1274" t="s">
        <v>17</v>
      </c>
      <c r="H1274" t="s">
        <v>18</v>
      </c>
      <c r="J1274" s="2">
        <v>45258</v>
      </c>
      <c r="K1274" s="2">
        <v>45258</v>
      </c>
      <c r="M1274" s="1">
        <v>0</v>
      </c>
      <c r="N1274" s="1">
        <v>4760.3999999999996</v>
      </c>
      <c r="O1274" s="1">
        <v>6780133.0099999998</v>
      </c>
      <c r="P1274" t="s">
        <v>19</v>
      </c>
    </row>
    <row r="1275" spans="1:16" x14ac:dyDescent="0.3">
      <c r="A1275" t="str">
        <f t="shared" si="19"/>
        <v>301801010</v>
      </c>
      <c r="B1275" t="s">
        <v>15</v>
      </c>
      <c r="C1275">
        <v>1274</v>
      </c>
      <c r="D1275" t="s">
        <v>16</v>
      </c>
      <c r="E1275">
        <v>228169</v>
      </c>
      <c r="F1275">
        <v>2</v>
      </c>
      <c r="G1275" t="s">
        <v>17</v>
      </c>
      <c r="H1275" t="s">
        <v>18</v>
      </c>
      <c r="J1275" s="2">
        <v>45258</v>
      </c>
      <c r="K1275" s="2">
        <v>45258</v>
      </c>
      <c r="M1275" s="1">
        <v>0</v>
      </c>
      <c r="N1275" s="1">
        <v>13286.4</v>
      </c>
      <c r="O1275" s="1">
        <v>6793419.4100000001</v>
      </c>
      <c r="P1275" t="s">
        <v>19</v>
      </c>
    </row>
    <row r="1276" spans="1:16" x14ac:dyDescent="0.3">
      <c r="A1276" t="str">
        <f t="shared" si="19"/>
        <v>301801010</v>
      </c>
      <c r="B1276" t="s">
        <v>15</v>
      </c>
      <c r="C1276">
        <v>1275</v>
      </c>
      <c r="D1276" t="s">
        <v>16</v>
      </c>
      <c r="E1276">
        <v>228172</v>
      </c>
      <c r="F1276">
        <v>2</v>
      </c>
      <c r="G1276" t="s">
        <v>17</v>
      </c>
      <c r="H1276" t="s">
        <v>18</v>
      </c>
      <c r="J1276" s="2">
        <v>45258</v>
      </c>
      <c r="K1276" s="2">
        <v>45258</v>
      </c>
      <c r="M1276" s="1">
        <v>0</v>
      </c>
      <c r="N1276" s="1">
        <v>2292</v>
      </c>
      <c r="O1276" s="1">
        <v>6795711.4100000001</v>
      </c>
      <c r="P1276" t="s">
        <v>19</v>
      </c>
    </row>
    <row r="1277" spans="1:16" x14ac:dyDescent="0.3">
      <c r="A1277" t="str">
        <f t="shared" si="19"/>
        <v>301801010</v>
      </c>
      <c r="B1277" t="s">
        <v>15</v>
      </c>
      <c r="C1277">
        <v>1276</v>
      </c>
      <c r="D1277" t="s">
        <v>16</v>
      </c>
      <c r="E1277">
        <v>228173</v>
      </c>
      <c r="F1277">
        <v>2</v>
      </c>
      <c r="G1277" t="s">
        <v>17</v>
      </c>
      <c r="H1277" t="s">
        <v>18</v>
      </c>
      <c r="J1277" s="2">
        <v>45258</v>
      </c>
      <c r="K1277" s="2">
        <v>45258</v>
      </c>
      <c r="M1277" s="1">
        <v>0</v>
      </c>
      <c r="N1277" s="1">
        <v>8993.6</v>
      </c>
      <c r="O1277" s="1">
        <v>6804705.0099999998</v>
      </c>
      <c r="P1277" t="s">
        <v>19</v>
      </c>
    </row>
    <row r="1278" spans="1:16" x14ac:dyDescent="0.3">
      <c r="A1278" t="str">
        <f t="shared" si="19"/>
        <v>301801010</v>
      </c>
      <c r="B1278" t="s">
        <v>15</v>
      </c>
      <c r="C1278">
        <v>1277</v>
      </c>
      <c r="D1278" t="s">
        <v>16</v>
      </c>
      <c r="E1278">
        <v>228224</v>
      </c>
      <c r="F1278">
        <v>2</v>
      </c>
      <c r="G1278" t="s">
        <v>17</v>
      </c>
      <c r="H1278" t="s">
        <v>18</v>
      </c>
      <c r="J1278" s="2">
        <v>45258</v>
      </c>
      <c r="K1278" s="2">
        <v>45258</v>
      </c>
      <c r="M1278" s="1">
        <v>0</v>
      </c>
      <c r="N1278" s="1">
        <v>5195.2</v>
      </c>
      <c r="O1278" s="1">
        <v>6809900.21</v>
      </c>
      <c r="P1278" t="s">
        <v>19</v>
      </c>
    </row>
    <row r="1279" spans="1:16" x14ac:dyDescent="0.3">
      <c r="A1279" t="str">
        <f t="shared" si="19"/>
        <v>301801010</v>
      </c>
      <c r="B1279" t="s">
        <v>15</v>
      </c>
      <c r="C1279">
        <v>1278</v>
      </c>
      <c r="D1279" t="s">
        <v>16</v>
      </c>
      <c r="E1279">
        <v>228225</v>
      </c>
      <c r="F1279">
        <v>2</v>
      </c>
      <c r="G1279" t="s">
        <v>17</v>
      </c>
      <c r="H1279" t="s">
        <v>18</v>
      </c>
      <c r="J1279" s="2">
        <v>45258</v>
      </c>
      <c r="K1279" s="2">
        <v>45258</v>
      </c>
      <c r="M1279" s="1">
        <v>0</v>
      </c>
      <c r="N1279" s="1">
        <v>10045</v>
      </c>
      <c r="O1279" s="1">
        <v>6819945.21</v>
      </c>
      <c r="P1279" t="s">
        <v>19</v>
      </c>
    </row>
    <row r="1280" spans="1:16" x14ac:dyDescent="0.3">
      <c r="A1280" t="str">
        <f t="shared" si="19"/>
        <v>301801010</v>
      </c>
      <c r="B1280" t="s">
        <v>15</v>
      </c>
      <c r="C1280">
        <v>1279</v>
      </c>
      <c r="D1280" t="s">
        <v>16</v>
      </c>
      <c r="E1280">
        <v>228227</v>
      </c>
      <c r="F1280">
        <v>2</v>
      </c>
      <c r="G1280" t="s">
        <v>17</v>
      </c>
      <c r="H1280" t="s">
        <v>18</v>
      </c>
      <c r="J1280" s="2">
        <v>45259</v>
      </c>
      <c r="K1280" s="2">
        <v>45259</v>
      </c>
      <c r="M1280" s="1">
        <v>0</v>
      </c>
      <c r="N1280" s="1">
        <v>4109.2</v>
      </c>
      <c r="O1280" s="1">
        <v>6824054.4100000001</v>
      </c>
      <c r="P1280" t="s">
        <v>19</v>
      </c>
    </row>
    <row r="1281" spans="1:16" x14ac:dyDescent="0.3">
      <c r="A1281" t="str">
        <f t="shared" si="19"/>
        <v>301801010</v>
      </c>
      <c r="B1281" t="s">
        <v>15</v>
      </c>
      <c r="C1281">
        <v>1280</v>
      </c>
      <c r="D1281" t="s">
        <v>16</v>
      </c>
      <c r="E1281">
        <v>228228</v>
      </c>
      <c r="F1281">
        <v>2</v>
      </c>
      <c r="G1281" t="s">
        <v>17</v>
      </c>
      <c r="H1281" t="s">
        <v>18</v>
      </c>
      <c r="J1281" s="2">
        <v>45259</v>
      </c>
      <c r="K1281" s="2">
        <v>45259</v>
      </c>
      <c r="M1281" s="1">
        <v>0</v>
      </c>
      <c r="N1281" s="1">
        <v>2076.64</v>
      </c>
      <c r="O1281" s="1">
        <v>6826131.0499999998</v>
      </c>
      <c r="P1281" t="s">
        <v>19</v>
      </c>
    </row>
    <row r="1282" spans="1:16" x14ac:dyDescent="0.3">
      <c r="A1282" t="str">
        <f t="shared" ref="A1282:A1308" si="20">"301801010"</f>
        <v>301801010</v>
      </c>
      <c r="B1282" t="s">
        <v>15</v>
      </c>
      <c r="C1282">
        <v>1281</v>
      </c>
      <c r="D1282" t="s">
        <v>16</v>
      </c>
      <c r="E1282">
        <v>228229</v>
      </c>
      <c r="F1282">
        <v>2</v>
      </c>
      <c r="G1282" t="s">
        <v>17</v>
      </c>
      <c r="H1282" t="s">
        <v>18</v>
      </c>
      <c r="J1282" s="2">
        <v>45259</v>
      </c>
      <c r="K1282" s="2">
        <v>45259</v>
      </c>
      <c r="M1282" s="1">
        <v>0</v>
      </c>
      <c r="N1282" s="1">
        <v>3056</v>
      </c>
      <c r="O1282" s="1">
        <v>6829187.0499999998</v>
      </c>
      <c r="P1282" t="s">
        <v>19</v>
      </c>
    </row>
    <row r="1283" spans="1:16" x14ac:dyDescent="0.3">
      <c r="A1283" t="str">
        <f t="shared" si="20"/>
        <v>301801010</v>
      </c>
      <c r="B1283" t="s">
        <v>15</v>
      </c>
      <c r="C1283">
        <v>1282</v>
      </c>
      <c r="D1283" t="s">
        <v>16</v>
      </c>
      <c r="E1283">
        <v>228230</v>
      </c>
      <c r="F1283">
        <v>2</v>
      </c>
      <c r="G1283" t="s">
        <v>17</v>
      </c>
      <c r="H1283" t="s">
        <v>18</v>
      </c>
      <c r="J1283" s="2">
        <v>45259</v>
      </c>
      <c r="K1283" s="2">
        <v>45259</v>
      </c>
      <c r="M1283" s="1">
        <v>0</v>
      </c>
      <c r="N1283" s="1">
        <v>4839.8999999999996</v>
      </c>
      <c r="O1283" s="1">
        <v>6834026.9500000002</v>
      </c>
      <c r="P1283" t="s">
        <v>19</v>
      </c>
    </row>
    <row r="1284" spans="1:16" x14ac:dyDescent="0.3">
      <c r="A1284" t="str">
        <f t="shared" si="20"/>
        <v>301801010</v>
      </c>
      <c r="B1284" t="s">
        <v>15</v>
      </c>
      <c r="C1284">
        <v>1283</v>
      </c>
      <c r="D1284" t="s">
        <v>16</v>
      </c>
      <c r="E1284">
        <v>228231</v>
      </c>
      <c r="F1284">
        <v>2</v>
      </c>
      <c r="G1284" t="s">
        <v>17</v>
      </c>
      <c r="H1284" t="s">
        <v>18</v>
      </c>
      <c r="J1284" s="2">
        <v>45259</v>
      </c>
      <c r="K1284" s="2">
        <v>45259</v>
      </c>
      <c r="M1284" s="1">
        <v>0</v>
      </c>
      <c r="N1284" s="1">
        <v>6267</v>
      </c>
      <c r="O1284" s="1">
        <v>6840293.9500000002</v>
      </c>
      <c r="P1284" t="s">
        <v>19</v>
      </c>
    </row>
    <row r="1285" spans="1:16" x14ac:dyDescent="0.3">
      <c r="A1285" t="str">
        <f t="shared" si="20"/>
        <v>301801010</v>
      </c>
      <c r="B1285" t="s">
        <v>15</v>
      </c>
      <c r="C1285">
        <v>1284</v>
      </c>
      <c r="D1285" t="s">
        <v>16</v>
      </c>
      <c r="E1285">
        <v>228232</v>
      </c>
      <c r="F1285">
        <v>2</v>
      </c>
      <c r="G1285" t="s">
        <v>17</v>
      </c>
      <c r="H1285" t="s">
        <v>18</v>
      </c>
      <c r="J1285" s="2">
        <v>45259</v>
      </c>
      <c r="K1285" s="2">
        <v>45259</v>
      </c>
      <c r="M1285" s="1">
        <v>0</v>
      </c>
      <c r="N1285" s="1">
        <v>2612.8000000000002</v>
      </c>
      <c r="O1285" s="1">
        <v>6842906.75</v>
      </c>
      <c r="P1285" t="s">
        <v>19</v>
      </c>
    </row>
    <row r="1286" spans="1:16" x14ac:dyDescent="0.3">
      <c r="A1286" t="str">
        <f t="shared" si="20"/>
        <v>301801010</v>
      </c>
      <c r="B1286" t="s">
        <v>15</v>
      </c>
      <c r="C1286">
        <v>1285</v>
      </c>
      <c r="D1286" t="s">
        <v>16</v>
      </c>
      <c r="E1286">
        <v>228233</v>
      </c>
      <c r="F1286">
        <v>2</v>
      </c>
      <c r="G1286" t="s">
        <v>17</v>
      </c>
      <c r="H1286" t="s">
        <v>18</v>
      </c>
      <c r="J1286" s="2">
        <v>45259</v>
      </c>
      <c r="K1286" s="2">
        <v>45259</v>
      </c>
      <c r="M1286" s="1">
        <v>0</v>
      </c>
      <c r="N1286" s="1">
        <v>9270</v>
      </c>
      <c r="O1286" s="1">
        <v>6852176.75</v>
      </c>
      <c r="P1286" t="s">
        <v>19</v>
      </c>
    </row>
    <row r="1287" spans="1:16" x14ac:dyDescent="0.3">
      <c r="A1287" t="str">
        <f t="shared" si="20"/>
        <v>301801010</v>
      </c>
      <c r="B1287" t="s">
        <v>15</v>
      </c>
      <c r="C1287">
        <v>1286</v>
      </c>
      <c r="D1287" t="s">
        <v>16</v>
      </c>
      <c r="E1287">
        <v>228234</v>
      </c>
      <c r="F1287">
        <v>2</v>
      </c>
      <c r="G1287" t="s">
        <v>17</v>
      </c>
      <c r="H1287" t="s">
        <v>18</v>
      </c>
      <c r="J1287" s="2">
        <v>45259</v>
      </c>
      <c r="K1287" s="2">
        <v>45259</v>
      </c>
      <c r="M1287" s="1">
        <v>0</v>
      </c>
      <c r="N1287" s="1">
        <v>848</v>
      </c>
      <c r="O1287" s="1">
        <v>6853024.75</v>
      </c>
      <c r="P1287" t="s">
        <v>19</v>
      </c>
    </row>
    <row r="1288" spans="1:16" x14ac:dyDescent="0.3">
      <c r="A1288" t="str">
        <f t="shared" si="20"/>
        <v>301801010</v>
      </c>
      <c r="B1288" t="s">
        <v>15</v>
      </c>
      <c r="C1288">
        <v>1287</v>
      </c>
      <c r="D1288" t="s">
        <v>16</v>
      </c>
      <c r="E1288">
        <v>228235</v>
      </c>
      <c r="F1288">
        <v>2</v>
      </c>
      <c r="G1288" t="s">
        <v>17</v>
      </c>
      <c r="H1288" t="s">
        <v>18</v>
      </c>
      <c r="J1288" s="2">
        <v>45259</v>
      </c>
      <c r="K1288" s="2">
        <v>45259</v>
      </c>
      <c r="M1288" s="1">
        <v>0</v>
      </c>
      <c r="N1288" s="1">
        <v>979.2</v>
      </c>
      <c r="O1288" s="1">
        <v>6854003.9500000002</v>
      </c>
      <c r="P1288" t="s">
        <v>19</v>
      </c>
    </row>
    <row r="1289" spans="1:16" x14ac:dyDescent="0.3">
      <c r="A1289" t="str">
        <f t="shared" si="20"/>
        <v>301801010</v>
      </c>
      <c r="B1289" t="s">
        <v>15</v>
      </c>
      <c r="C1289">
        <v>1288</v>
      </c>
      <c r="D1289" t="s">
        <v>16</v>
      </c>
      <c r="E1289">
        <v>228236</v>
      </c>
      <c r="F1289">
        <v>2</v>
      </c>
      <c r="G1289" t="s">
        <v>17</v>
      </c>
      <c r="H1289" t="s">
        <v>18</v>
      </c>
      <c r="J1289" s="2">
        <v>45260</v>
      </c>
      <c r="K1289" s="2">
        <v>45260</v>
      </c>
      <c r="M1289" s="1">
        <v>0</v>
      </c>
      <c r="N1289" s="1">
        <v>826.8</v>
      </c>
      <c r="O1289" s="1">
        <v>6854830.75</v>
      </c>
      <c r="P1289" t="s">
        <v>19</v>
      </c>
    </row>
    <row r="1290" spans="1:16" x14ac:dyDescent="0.3">
      <c r="A1290" t="str">
        <f t="shared" si="20"/>
        <v>301801010</v>
      </c>
      <c r="B1290" t="s">
        <v>15</v>
      </c>
      <c r="C1290">
        <v>1289</v>
      </c>
      <c r="D1290" t="s">
        <v>16</v>
      </c>
      <c r="E1290">
        <v>228237</v>
      </c>
      <c r="F1290">
        <v>2</v>
      </c>
      <c r="G1290" t="s">
        <v>17</v>
      </c>
      <c r="H1290" t="s">
        <v>18</v>
      </c>
      <c r="J1290" s="2">
        <v>45260</v>
      </c>
      <c r="K1290" s="2">
        <v>45260</v>
      </c>
      <c r="M1290" s="1">
        <v>0</v>
      </c>
      <c r="N1290" s="1">
        <v>246.25</v>
      </c>
      <c r="O1290" s="1">
        <v>6855077</v>
      </c>
      <c r="P1290" t="s">
        <v>19</v>
      </c>
    </row>
    <row r="1291" spans="1:16" x14ac:dyDescent="0.3">
      <c r="A1291" t="str">
        <f t="shared" si="20"/>
        <v>301801010</v>
      </c>
      <c r="B1291" t="s">
        <v>15</v>
      </c>
      <c r="C1291">
        <v>1290</v>
      </c>
      <c r="D1291" t="s">
        <v>16</v>
      </c>
      <c r="E1291">
        <v>228238</v>
      </c>
      <c r="F1291">
        <v>2</v>
      </c>
      <c r="G1291" t="s">
        <v>17</v>
      </c>
      <c r="H1291" t="s">
        <v>18</v>
      </c>
      <c r="J1291" s="2">
        <v>45260</v>
      </c>
      <c r="K1291" s="2">
        <v>45260</v>
      </c>
      <c r="M1291" s="1">
        <v>0</v>
      </c>
      <c r="N1291" s="1">
        <v>10658.56</v>
      </c>
      <c r="O1291" s="1">
        <v>6865735.5599999996</v>
      </c>
      <c r="P1291" t="s">
        <v>19</v>
      </c>
    </row>
    <row r="1292" spans="1:16" x14ac:dyDescent="0.3">
      <c r="A1292" t="str">
        <f t="shared" si="20"/>
        <v>301801010</v>
      </c>
      <c r="B1292" t="s">
        <v>15</v>
      </c>
      <c r="C1292">
        <v>1291</v>
      </c>
      <c r="D1292" t="s">
        <v>16</v>
      </c>
      <c r="E1292">
        <v>228239</v>
      </c>
      <c r="F1292">
        <v>2</v>
      </c>
      <c r="G1292" t="s">
        <v>17</v>
      </c>
      <c r="H1292" t="s">
        <v>18</v>
      </c>
      <c r="J1292" s="2">
        <v>45260</v>
      </c>
      <c r="K1292" s="2">
        <v>45260</v>
      </c>
      <c r="M1292" s="1">
        <v>0</v>
      </c>
      <c r="N1292" s="1">
        <v>2483</v>
      </c>
      <c r="O1292" s="1">
        <v>6868218.5599999996</v>
      </c>
      <c r="P1292" t="s">
        <v>19</v>
      </c>
    </row>
    <row r="1293" spans="1:16" x14ac:dyDescent="0.3">
      <c r="A1293" t="str">
        <f t="shared" si="20"/>
        <v>301801010</v>
      </c>
      <c r="B1293" t="s">
        <v>15</v>
      </c>
      <c r="C1293">
        <v>1292</v>
      </c>
      <c r="D1293" t="s">
        <v>16</v>
      </c>
      <c r="E1293">
        <v>228240</v>
      </c>
      <c r="F1293">
        <v>2</v>
      </c>
      <c r="G1293" t="s">
        <v>17</v>
      </c>
      <c r="H1293" t="s">
        <v>18</v>
      </c>
      <c r="J1293" s="2">
        <v>45260</v>
      </c>
      <c r="K1293" s="2">
        <v>45260</v>
      </c>
      <c r="M1293" s="1">
        <v>0</v>
      </c>
      <c r="N1293" s="1">
        <v>11536.08</v>
      </c>
      <c r="O1293" s="1">
        <v>6879754.6399999997</v>
      </c>
      <c r="P1293" t="s">
        <v>19</v>
      </c>
    </row>
    <row r="1294" spans="1:16" x14ac:dyDescent="0.3">
      <c r="A1294" t="str">
        <f t="shared" si="20"/>
        <v>301801010</v>
      </c>
      <c r="B1294" t="s">
        <v>15</v>
      </c>
      <c r="C1294">
        <v>1293</v>
      </c>
      <c r="D1294" t="s">
        <v>16</v>
      </c>
      <c r="E1294">
        <v>228241</v>
      </c>
      <c r="F1294">
        <v>2</v>
      </c>
      <c r="G1294" t="s">
        <v>17</v>
      </c>
      <c r="H1294" t="s">
        <v>18</v>
      </c>
      <c r="J1294" s="2">
        <v>45260</v>
      </c>
      <c r="K1294" s="2">
        <v>45260</v>
      </c>
      <c r="M1294" s="1">
        <v>0</v>
      </c>
      <c r="N1294" s="1">
        <v>2328</v>
      </c>
      <c r="O1294" s="1">
        <v>6882082.6399999997</v>
      </c>
      <c r="P1294" t="s">
        <v>19</v>
      </c>
    </row>
    <row r="1295" spans="1:16" x14ac:dyDescent="0.3">
      <c r="A1295" t="str">
        <f t="shared" si="20"/>
        <v>301801010</v>
      </c>
      <c r="B1295" t="s">
        <v>15</v>
      </c>
      <c r="C1295">
        <v>1294</v>
      </c>
      <c r="D1295" t="s">
        <v>16</v>
      </c>
      <c r="E1295">
        <v>228242</v>
      </c>
      <c r="F1295">
        <v>2</v>
      </c>
      <c r="G1295" t="s">
        <v>17</v>
      </c>
      <c r="H1295" t="s">
        <v>18</v>
      </c>
      <c r="J1295" s="2">
        <v>45260</v>
      </c>
      <c r="K1295" s="2">
        <v>45260</v>
      </c>
      <c r="M1295" s="1">
        <v>0</v>
      </c>
      <c r="N1295" s="1">
        <v>8656.44</v>
      </c>
      <c r="O1295" s="1">
        <v>6890739.0800000001</v>
      </c>
      <c r="P1295" t="s">
        <v>19</v>
      </c>
    </row>
    <row r="1296" spans="1:16" x14ac:dyDescent="0.3">
      <c r="A1296" t="str">
        <f t="shared" si="20"/>
        <v>301801010</v>
      </c>
      <c r="B1296" t="s">
        <v>15</v>
      </c>
      <c r="C1296">
        <v>1295</v>
      </c>
      <c r="D1296" t="s">
        <v>16</v>
      </c>
      <c r="E1296">
        <v>228243</v>
      </c>
      <c r="F1296">
        <v>2</v>
      </c>
      <c r="G1296" t="s">
        <v>17</v>
      </c>
      <c r="H1296" t="s">
        <v>18</v>
      </c>
      <c r="J1296" s="2">
        <v>45260</v>
      </c>
      <c r="K1296" s="2">
        <v>45260</v>
      </c>
      <c r="M1296" s="1">
        <v>0</v>
      </c>
      <c r="N1296" s="1">
        <v>5252</v>
      </c>
      <c r="O1296" s="1">
        <v>6895991.0800000001</v>
      </c>
      <c r="P1296" t="s">
        <v>19</v>
      </c>
    </row>
    <row r="1297" spans="1:16" x14ac:dyDescent="0.3">
      <c r="A1297" t="str">
        <f t="shared" si="20"/>
        <v>301801010</v>
      </c>
      <c r="B1297" t="s">
        <v>15</v>
      </c>
      <c r="C1297">
        <v>1296</v>
      </c>
      <c r="D1297" t="s">
        <v>16</v>
      </c>
      <c r="E1297">
        <v>228244</v>
      </c>
      <c r="F1297">
        <v>2</v>
      </c>
      <c r="G1297" t="s">
        <v>17</v>
      </c>
      <c r="H1297" t="s">
        <v>18</v>
      </c>
      <c r="J1297" s="2">
        <v>45260</v>
      </c>
      <c r="K1297" s="2">
        <v>45260</v>
      </c>
      <c r="M1297" s="1">
        <v>0</v>
      </c>
      <c r="N1297" s="1">
        <v>1198.5</v>
      </c>
      <c r="O1297" s="1">
        <v>6897189.5800000001</v>
      </c>
      <c r="P1297" t="s">
        <v>19</v>
      </c>
    </row>
    <row r="1298" spans="1:16" x14ac:dyDescent="0.3">
      <c r="A1298" t="str">
        <f t="shared" si="20"/>
        <v>301801010</v>
      </c>
      <c r="B1298" t="s">
        <v>15</v>
      </c>
      <c r="C1298">
        <v>1297</v>
      </c>
      <c r="D1298" t="s">
        <v>16</v>
      </c>
      <c r="E1298">
        <v>228245</v>
      </c>
      <c r="F1298">
        <v>2</v>
      </c>
      <c r="G1298" t="s">
        <v>17</v>
      </c>
      <c r="H1298" t="s">
        <v>18</v>
      </c>
      <c r="J1298" s="2">
        <v>45260</v>
      </c>
      <c r="K1298" s="2">
        <v>45260</v>
      </c>
      <c r="M1298" s="1">
        <v>0</v>
      </c>
      <c r="N1298" s="1">
        <v>1250</v>
      </c>
      <c r="O1298" s="1">
        <v>6898439.5800000001</v>
      </c>
      <c r="P1298" t="s">
        <v>19</v>
      </c>
    </row>
    <row r="1299" spans="1:16" x14ac:dyDescent="0.3">
      <c r="A1299" t="str">
        <f t="shared" si="20"/>
        <v>301801010</v>
      </c>
      <c r="B1299" t="s">
        <v>15</v>
      </c>
      <c r="C1299">
        <v>1298</v>
      </c>
      <c r="D1299" t="s">
        <v>16</v>
      </c>
      <c r="E1299">
        <v>228248</v>
      </c>
      <c r="F1299">
        <v>2</v>
      </c>
      <c r="G1299" t="s">
        <v>17</v>
      </c>
      <c r="H1299" t="s">
        <v>18</v>
      </c>
      <c r="J1299" s="2">
        <v>45260</v>
      </c>
      <c r="K1299" s="2">
        <v>45260</v>
      </c>
      <c r="M1299" s="1">
        <v>0</v>
      </c>
      <c r="N1299" s="1">
        <v>1952.35</v>
      </c>
      <c r="O1299" s="1">
        <v>6900391.9299999997</v>
      </c>
      <c r="P1299" t="s">
        <v>19</v>
      </c>
    </row>
    <row r="1300" spans="1:16" x14ac:dyDescent="0.3">
      <c r="A1300" t="str">
        <f t="shared" si="20"/>
        <v>301801010</v>
      </c>
      <c r="B1300" t="s">
        <v>15</v>
      </c>
      <c r="C1300">
        <v>1299</v>
      </c>
      <c r="D1300" t="s">
        <v>16</v>
      </c>
      <c r="E1300">
        <v>228251</v>
      </c>
      <c r="F1300">
        <v>2</v>
      </c>
      <c r="G1300" t="s">
        <v>17</v>
      </c>
      <c r="H1300" t="s">
        <v>18</v>
      </c>
      <c r="J1300" s="2">
        <v>45260</v>
      </c>
      <c r="K1300" s="2">
        <v>45260</v>
      </c>
      <c r="M1300" s="1">
        <v>0</v>
      </c>
      <c r="N1300" s="1">
        <v>5040</v>
      </c>
      <c r="O1300" s="1">
        <v>6905431.9299999997</v>
      </c>
      <c r="P1300" t="s">
        <v>19</v>
      </c>
    </row>
    <row r="1301" spans="1:16" x14ac:dyDescent="0.3">
      <c r="A1301" t="str">
        <f t="shared" si="20"/>
        <v>301801010</v>
      </c>
      <c r="B1301" t="s">
        <v>15</v>
      </c>
      <c r="C1301">
        <v>1300</v>
      </c>
      <c r="D1301" t="s">
        <v>16</v>
      </c>
      <c r="E1301">
        <v>228252</v>
      </c>
      <c r="F1301">
        <v>2</v>
      </c>
      <c r="G1301" t="s">
        <v>17</v>
      </c>
      <c r="H1301" t="s">
        <v>18</v>
      </c>
      <c r="J1301" s="2">
        <v>45260</v>
      </c>
      <c r="K1301" s="2">
        <v>45260</v>
      </c>
      <c r="M1301" s="1">
        <v>0</v>
      </c>
      <c r="N1301" s="1">
        <v>19136</v>
      </c>
      <c r="O1301" s="1">
        <v>6924567.9299999997</v>
      </c>
      <c r="P1301" t="s">
        <v>19</v>
      </c>
    </row>
    <row r="1302" spans="1:16" x14ac:dyDescent="0.3">
      <c r="A1302" t="str">
        <f t="shared" si="20"/>
        <v>301801010</v>
      </c>
      <c r="B1302" t="s">
        <v>15</v>
      </c>
      <c r="C1302">
        <v>1301</v>
      </c>
      <c r="D1302" t="s">
        <v>16</v>
      </c>
      <c r="E1302">
        <v>228253</v>
      </c>
      <c r="F1302">
        <v>2</v>
      </c>
      <c r="G1302" t="s">
        <v>17</v>
      </c>
      <c r="H1302" t="s">
        <v>18</v>
      </c>
      <c r="J1302" s="2">
        <v>45260</v>
      </c>
      <c r="K1302" s="2">
        <v>45260</v>
      </c>
      <c r="M1302" s="1">
        <v>0</v>
      </c>
      <c r="N1302" s="1">
        <v>1876.8</v>
      </c>
      <c r="O1302" s="1">
        <v>6926444.7300000004</v>
      </c>
      <c r="P1302" t="s">
        <v>19</v>
      </c>
    </row>
    <row r="1303" spans="1:16" x14ac:dyDescent="0.3">
      <c r="A1303" t="str">
        <f t="shared" si="20"/>
        <v>301801010</v>
      </c>
      <c r="B1303" t="s">
        <v>15</v>
      </c>
      <c r="C1303">
        <v>1302</v>
      </c>
      <c r="D1303" t="s">
        <v>16</v>
      </c>
      <c r="E1303">
        <v>228254</v>
      </c>
      <c r="F1303">
        <v>2</v>
      </c>
      <c r="G1303" t="s">
        <v>17</v>
      </c>
      <c r="H1303" t="s">
        <v>18</v>
      </c>
      <c r="J1303" s="2">
        <v>45260</v>
      </c>
      <c r="K1303" s="2">
        <v>45260</v>
      </c>
      <c r="M1303" s="1">
        <v>0</v>
      </c>
      <c r="N1303" s="1">
        <v>8151.84</v>
      </c>
      <c r="O1303" s="1">
        <v>6934596.5700000003</v>
      </c>
      <c r="P1303" t="s">
        <v>19</v>
      </c>
    </row>
    <row r="1304" spans="1:16" x14ac:dyDescent="0.3">
      <c r="A1304" t="str">
        <f t="shared" si="20"/>
        <v>301801010</v>
      </c>
      <c r="B1304" t="s">
        <v>15</v>
      </c>
      <c r="C1304">
        <v>1303</v>
      </c>
      <c r="D1304" t="s">
        <v>16</v>
      </c>
      <c r="E1304">
        <v>228255</v>
      </c>
      <c r="F1304">
        <v>2</v>
      </c>
      <c r="G1304" t="s">
        <v>17</v>
      </c>
      <c r="H1304" t="s">
        <v>18</v>
      </c>
      <c r="J1304" s="2">
        <v>45260</v>
      </c>
      <c r="K1304" s="2">
        <v>45260</v>
      </c>
      <c r="M1304" s="1">
        <v>0</v>
      </c>
      <c r="N1304" s="1">
        <v>6809.6</v>
      </c>
      <c r="O1304" s="1">
        <v>6941406.1699999999</v>
      </c>
      <c r="P1304" t="s">
        <v>19</v>
      </c>
    </row>
    <row r="1305" spans="1:16" x14ac:dyDescent="0.3">
      <c r="A1305" t="str">
        <f t="shared" si="20"/>
        <v>301801010</v>
      </c>
      <c r="B1305" t="s">
        <v>15</v>
      </c>
      <c r="C1305">
        <v>1304</v>
      </c>
      <c r="D1305" t="s">
        <v>16</v>
      </c>
      <c r="E1305">
        <v>228256</v>
      </c>
      <c r="F1305">
        <v>2</v>
      </c>
      <c r="G1305" t="s">
        <v>17</v>
      </c>
      <c r="H1305" t="s">
        <v>18</v>
      </c>
      <c r="J1305" s="2">
        <v>45260</v>
      </c>
      <c r="K1305" s="2">
        <v>45260</v>
      </c>
      <c r="M1305" s="1">
        <v>0</v>
      </c>
      <c r="N1305" s="1">
        <v>424</v>
      </c>
      <c r="O1305" s="1">
        <v>6941830.1699999999</v>
      </c>
      <c r="P1305" t="s">
        <v>19</v>
      </c>
    </row>
    <row r="1306" spans="1:16" x14ac:dyDescent="0.3">
      <c r="A1306" t="str">
        <f t="shared" si="20"/>
        <v>301801010</v>
      </c>
      <c r="B1306" t="s">
        <v>15</v>
      </c>
      <c r="C1306">
        <v>1305</v>
      </c>
      <c r="D1306" t="s">
        <v>16</v>
      </c>
      <c r="E1306">
        <v>228258</v>
      </c>
      <c r="F1306">
        <v>2</v>
      </c>
      <c r="G1306" t="s">
        <v>17</v>
      </c>
      <c r="H1306" t="s">
        <v>18</v>
      </c>
      <c r="J1306" s="2">
        <v>45260</v>
      </c>
      <c r="K1306" s="2">
        <v>45260</v>
      </c>
      <c r="M1306" s="1">
        <v>0</v>
      </c>
      <c r="N1306" s="1">
        <v>15579.8</v>
      </c>
      <c r="O1306" s="1">
        <v>6957409.9699999997</v>
      </c>
      <c r="P1306" t="s">
        <v>19</v>
      </c>
    </row>
    <row r="1307" spans="1:16" x14ac:dyDescent="0.3">
      <c r="A1307" t="str">
        <f t="shared" si="20"/>
        <v>301801010</v>
      </c>
      <c r="B1307" t="s">
        <v>15</v>
      </c>
      <c r="C1307">
        <v>1306</v>
      </c>
      <c r="D1307" t="s">
        <v>16</v>
      </c>
      <c r="E1307">
        <v>228260</v>
      </c>
      <c r="F1307">
        <v>2</v>
      </c>
      <c r="G1307" t="s">
        <v>17</v>
      </c>
      <c r="H1307" t="s">
        <v>18</v>
      </c>
      <c r="J1307" s="2">
        <v>45260</v>
      </c>
      <c r="K1307" s="2">
        <v>45260</v>
      </c>
      <c r="M1307" s="1">
        <v>0</v>
      </c>
      <c r="N1307" s="1">
        <v>92.34</v>
      </c>
      <c r="O1307" s="1">
        <v>6957502.3099999996</v>
      </c>
      <c r="P1307" t="s">
        <v>19</v>
      </c>
    </row>
    <row r="1308" spans="1:16" x14ac:dyDescent="0.3">
      <c r="A1308" t="str">
        <f t="shared" si="20"/>
        <v>301801010</v>
      </c>
      <c r="B1308" t="s">
        <v>15</v>
      </c>
      <c r="C1308">
        <v>1307</v>
      </c>
      <c r="D1308" t="s">
        <v>16</v>
      </c>
      <c r="E1308">
        <v>228261</v>
      </c>
      <c r="F1308">
        <v>2</v>
      </c>
      <c r="G1308" t="s">
        <v>17</v>
      </c>
      <c r="H1308" t="s">
        <v>18</v>
      </c>
      <c r="J1308" s="2">
        <v>45260</v>
      </c>
      <c r="K1308" s="2">
        <v>45260</v>
      </c>
      <c r="M1308" s="1">
        <v>0</v>
      </c>
      <c r="N1308" s="1">
        <v>1013.68</v>
      </c>
      <c r="O1308" s="1">
        <v>6958515.9900000002</v>
      </c>
      <c r="P1308" t="s">
        <v>19</v>
      </c>
    </row>
    <row r="1309" spans="1:16" x14ac:dyDescent="0.3">
      <c r="A1309" t="str">
        <f t="shared" ref="A1309:A1326" si="21">"301801011"</f>
        <v>301801011</v>
      </c>
      <c r="B1309" t="s">
        <v>22</v>
      </c>
      <c r="C1309">
        <v>1</v>
      </c>
      <c r="D1309" t="s">
        <v>16</v>
      </c>
      <c r="E1309">
        <v>223732</v>
      </c>
      <c r="F1309">
        <v>2</v>
      </c>
      <c r="G1309" t="s">
        <v>23</v>
      </c>
      <c r="H1309" t="s">
        <v>24</v>
      </c>
      <c r="I1309" t="s">
        <v>25</v>
      </c>
      <c r="J1309" s="2">
        <v>45065</v>
      </c>
      <c r="K1309" s="2">
        <v>45065</v>
      </c>
      <c r="L1309" t="s">
        <v>26</v>
      </c>
      <c r="M1309" s="1">
        <v>2295.6</v>
      </c>
      <c r="N1309" s="1">
        <v>0</v>
      </c>
      <c r="O1309" s="1">
        <v>2295.6</v>
      </c>
      <c r="P1309" t="s">
        <v>27</v>
      </c>
    </row>
    <row r="1310" spans="1:16" x14ac:dyDescent="0.3">
      <c r="A1310" t="str">
        <f t="shared" si="21"/>
        <v>301801011</v>
      </c>
      <c r="B1310" t="s">
        <v>22</v>
      </c>
      <c r="C1310">
        <v>2</v>
      </c>
      <c r="D1310" t="s">
        <v>16</v>
      </c>
      <c r="E1310">
        <v>225373</v>
      </c>
      <c r="F1310">
        <v>2</v>
      </c>
      <c r="G1310" t="s">
        <v>23</v>
      </c>
      <c r="H1310" t="s">
        <v>24</v>
      </c>
      <c r="I1310" t="s">
        <v>28</v>
      </c>
      <c r="J1310" s="2">
        <v>45110</v>
      </c>
      <c r="K1310" s="2">
        <v>45110</v>
      </c>
      <c r="L1310" t="s">
        <v>29</v>
      </c>
      <c r="M1310" s="1">
        <v>40.72</v>
      </c>
      <c r="N1310" s="1">
        <v>0</v>
      </c>
      <c r="O1310" s="1">
        <v>2336.3200000000002</v>
      </c>
      <c r="P1310" t="s">
        <v>27</v>
      </c>
    </row>
    <row r="1311" spans="1:16" x14ac:dyDescent="0.3">
      <c r="A1311" t="str">
        <f t="shared" si="21"/>
        <v>301801011</v>
      </c>
      <c r="B1311" t="s">
        <v>22</v>
      </c>
      <c r="C1311">
        <v>3</v>
      </c>
      <c r="D1311" t="s">
        <v>16</v>
      </c>
      <c r="E1311">
        <v>225375</v>
      </c>
      <c r="F1311">
        <v>2</v>
      </c>
      <c r="G1311" t="s">
        <v>23</v>
      </c>
      <c r="H1311" t="s">
        <v>24</v>
      </c>
      <c r="I1311" t="s">
        <v>30</v>
      </c>
      <c r="J1311" s="2">
        <v>45110</v>
      </c>
      <c r="K1311" s="2">
        <v>45110</v>
      </c>
      <c r="L1311" t="s">
        <v>31</v>
      </c>
      <c r="M1311" s="1">
        <v>19464.84</v>
      </c>
      <c r="N1311" s="1">
        <v>0</v>
      </c>
      <c r="O1311" s="1">
        <v>21801.16</v>
      </c>
      <c r="P1311" t="s">
        <v>27</v>
      </c>
    </row>
    <row r="1312" spans="1:16" x14ac:dyDescent="0.3">
      <c r="A1312" t="str">
        <f t="shared" si="21"/>
        <v>301801011</v>
      </c>
      <c r="B1312" t="s">
        <v>22</v>
      </c>
      <c r="C1312">
        <v>4</v>
      </c>
      <c r="D1312" t="s">
        <v>16</v>
      </c>
      <c r="E1312">
        <v>225380</v>
      </c>
      <c r="F1312">
        <v>2</v>
      </c>
      <c r="G1312" t="s">
        <v>23</v>
      </c>
      <c r="H1312" t="s">
        <v>24</v>
      </c>
      <c r="I1312" t="s">
        <v>32</v>
      </c>
      <c r="J1312" s="2">
        <v>45126</v>
      </c>
      <c r="K1312" s="2">
        <v>45126</v>
      </c>
      <c r="L1312" t="s">
        <v>33</v>
      </c>
      <c r="M1312" s="1">
        <v>59.95</v>
      </c>
      <c r="N1312" s="1">
        <v>0</v>
      </c>
      <c r="O1312" s="1">
        <v>21861.11</v>
      </c>
      <c r="P1312" t="s">
        <v>27</v>
      </c>
    </row>
    <row r="1313" spans="1:16" x14ac:dyDescent="0.3">
      <c r="A1313" t="str">
        <f t="shared" si="21"/>
        <v>301801011</v>
      </c>
      <c r="B1313" t="s">
        <v>22</v>
      </c>
      <c r="C1313">
        <v>5</v>
      </c>
      <c r="D1313" t="s">
        <v>16</v>
      </c>
      <c r="E1313">
        <v>225383</v>
      </c>
      <c r="F1313">
        <v>2</v>
      </c>
      <c r="G1313" t="s">
        <v>23</v>
      </c>
      <c r="H1313" t="s">
        <v>24</v>
      </c>
      <c r="I1313" t="s">
        <v>34</v>
      </c>
      <c r="J1313" s="2">
        <v>45126</v>
      </c>
      <c r="K1313" s="2">
        <v>45126</v>
      </c>
      <c r="L1313" t="s">
        <v>35</v>
      </c>
      <c r="M1313" s="1">
        <v>19464.84</v>
      </c>
      <c r="N1313" s="1">
        <v>0</v>
      </c>
      <c r="O1313" s="1">
        <v>41325.949999999997</v>
      </c>
      <c r="P1313" t="s">
        <v>27</v>
      </c>
    </row>
    <row r="1314" spans="1:16" x14ac:dyDescent="0.3">
      <c r="A1314" t="str">
        <f t="shared" si="21"/>
        <v>301801011</v>
      </c>
      <c r="B1314" t="s">
        <v>22</v>
      </c>
      <c r="C1314">
        <v>6</v>
      </c>
      <c r="D1314" t="s">
        <v>16</v>
      </c>
      <c r="E1314">
        <v>225388</v>
      </c>
      <c r="F1314">
        <v>2</v>
      </c>
      <c r="G1314" t="s">
        <v>23</v>
      </c>
      <c r="H1314" t="s">
        <v>24</v>
      </c>
      <c r="J1314" s="2">
        <v>45132</v>
      </c>
      <c r="K1314" s="2">
        <v>45132</v>
      </c>
      <c r="L1314" t="s">
        <v>36</v>
      </c>
      <c r="M1314" s="1">
        <v>75858.289999999994</v>
      </c>
      <c r="N1314" s="1">
        <v>0</v>
      </c>
      <c r="O1314" s="1">
        <v>117184.24</v>
      </c>
      <c r="P1314" t="s">
        <v>27</v>
      </c>
    </row>
    <row r="1315" spans="1:16" x14ac:dyDescent="0.3">
      <c r="A1315" t="str">
        <f t="shared" si="21"/>
        <v>301801011</v>
      </c>
      <c r="B1315" t="s">
        <v>22</v>
      </c>
      <c r="C1315">
        <v>7</v>
      </c>
      <c r="D1315" t="s">
        <v>16</v>
      </c>
      <c r="E1315">
        <v>225832</v>
      </c>
      <c r="F1315">
        <v>2</v>
      </c>
      <c r="G1315" t="s">
        <v>23</v>
      </c>
      <c r="H1315" t="s">
        <v>24</v>
      </c>
      <c r="I1315" t="s">
        <v>37</v>
      </c>
      <c r="J1315" s="2">
        <v>45142</v>
      </c>
      <c r="K1315" s="2">
        <v>45142</v>
      </c>
      <c r="L1315" t="s">
        <v>38</v>
      </c>
      <c r="M1315" s="1">
        <v>2500</v>
      </c>
      <c r="N1315" s="1">
        <v>0</v>
      </c>
      <c r="O1315" s="1">
        <v>119684.24</v>
      </c>
      <c r="P1315" t="s">
        <v>27</v>
      </c>
    </row>
    <row r="1316" spans="1:16" x14ac:dyDescent="0.3">
      <c r="A1316" t="str">
        <f t="shared" si="21"/>
        <v>301801011</v>
      </c>
      <c r="B1316" t="s">
        <v>22</v>
      </c>
      <c r="C1316">
        <v>8</v>
      </c>
      <c r="D1316" t="s">
        <v>16</v>
      </c>
      <c r="E1316">
        <v>225835</v>
      </c>
      <c r="F1316">
        <v>2</v>
      </c>
      <c r="G1316" t="s">
        <v>23</v>
      </c>
      <c r="H1316" t="s">
        <v>24</v>
      </c>
      <c r="I1316" t="s">
        <v>39</v>
      </c>
      <c r="J1316" s="2">
        <v>45166</v>
      </c>
      <c r="K1316" s="2">
        <v>45166</v>
      </c>
      <c r="L1316" t="s">
        <v>40</v>
      </c>
      <c r="M1316" s="1">
        <v>2.56</v>
      </c>
      <c r="N1316" s="1">
        <v>0</v>
      </c>
      <c r="O1316" s="1">
        <v>119686.8</v>
      </c>
      <c r="P1316" t="s">
        <v>27</v>
      </c>
    </row>
    <row r="1317" spans="1:16" x14ac:dyDescent="0.3">
      <c r="A1317" t="str">
        <f t="shared" si="21"/>
        <v>301801011</v>
      </c>
      <c r="B1317" t="s">
        <v>22</v>
      </c>
      <c r="C1317">
        <v>9</v>
      </c>
      <c r="D1317" t="s">
        <v>16</v>
      </c>
      <c r="E1317">
        <v>226714</v>
      </c>
      <c r="F1317">
        <v>2</v>
      </c>
      <c r="G1317" t="s">
        <v>23</v>
      </c>
      <c r="H1317" t="s">
        <v>24</v>
      </c>
      <c r="I1317" t="s">
        <v>41</v>
      </c>
      <c r="J1317" s="2">
        <v>45189</v>
      </c>
      <c r="K1317" s="2">
        <v>45189</v>
      </c>
      <c r="L1317" t="s">
        <v>42</v>
      </c>
      <c r="M1317" s="1">
        <v>133.47999999999999</v>
      </c>
      <c r="N1317" s="1">
        <v>0</v>
      </c>
      <c r="O1317" s="1">
        <v>119820.28</v>
      </c>
      <c r="P1317" t="s">
        <v>27</v>
      </c>
    </row>
    <row r="1318" spans="1:16" x14ac:dyDescent="0.3">
      <c r="A1318" t="str">
        <f t="shared" si="21"/>
        <v>301801011</v>
      </c>
      <c r="B1318" t="s">
        <v>22</v>
      </c>
      <c r="C1318">
        <v>10</v>
      </c>
      <c r="D1318" t="s">
        <v>16</v>
      </c>
      <c r="E1318">
        <v>226772</v>
      </c>
      <c r="F1318">
        <v>2</v>
      </c>
      <c r="G1318" t="s">
        <v>23</v>
      </c>
      <c r="H1318" t="s">
        <v>24</v>
      </c>
      <c r="I1318" t="s">
        <v>43</v>
      </c>
      <c r="J1318" s="2">
        <v>45189</v>
      </c>
      <c r="K1318" s="2">
        <v>45189</v>
      </c>
      <c r="L1318" t="s">
        <v>44</v>
      </c>
      <c r="M1318" s="1">
        <v>264.68</v>
      </c>
      <c r="N1318" s="1">
        <v>0</v>
      </c>
      <c r="O1318" s="1">
        <v>120084.96</v>
      </c>
      <c r="P1318" t="s">
        <v>27</v>
      </c>
    </row>
    <row r="1319" spans="1:16" x14ac:dyDescent="0.3">
      <c r="A1319" t="str">
        <f t="shared" si="21"/>
        <v>301801011</v>
      </c>
      <c r="B1319" t="s">
        <v>22</v>
      </c>
      <c r="C1319">
        <v>11</v>
      </c>
      <c r="D1319" t="s">
        <v>16</v>
      </c>
      <c r="E1319">
        <v>226776</v>
      </c>
      <c r="F1319">
        <v>2</v>
      </c>
      <c r="G1319" t="s">
        <v>23</v>
      </c>
      <c r="H1319" t="s">
        <v>24</v>
      </c>
      <c r="I1319" t="s">
        <v>45</v>
      </c>
      <c r="J1319" s="2">
        <v>45196</v>
      </c>
      <c r="K1319" s="2">
        <v>45196</v>
      </c>
      <c r="L1319" t="s">
        <v>46</v>
      </c>
      <c r="M1319" s="1">
        <v>2353.34</v>
      </c>
      <c r="N1319" s="1">
        <v>0</v>
      </c>
      <c r="O1319" s="1">
        <v>122438.3</v>
      </c>
      <c r="P1319" t="s">
        <v>27</v>
      </c>
    </row>
    <row r="1320" spans="1:16" x14ac:dyDescent="0.3">
      <c r="A1320" t="str">
        <f t="shared" si="21"/>
        <v>301801011</v>
      </c>
      <c r="B1320" t="s">
        <v>22</v>
      </c>
      <c r="C1320">
        <v>12</v>
      </c>
      <c r="D1320" t="s">
        <v>16</v>
      </c>
      <c r="E1320">
        <v>227561</v>
      </c>
      <c r="F1320">
        <v>2</v>
      </c>
      <c r="G1320" t="s">
        <v>23</v>
      </c>
      <c r="H1320" t="s">
        <v>24</v>
      </c>
      <c r="I1320" t="s">
        <v>47</v>
      </c>
      <c r="J1320" s="2">
        <v>45204</v>
      </c>
      <c r="K1320" s="2">
        <v>45204</v>
      </c>
      <c r="L1320" t="s">
        <v>48</v>
      </c>
      <c r="M1320" s="1">
        <v>5330.16</v>
      </c>
      <c r="N1320" s="1">
        <v>0</v>
      </c>
      <c r="O1320" s="1">
        <v>127768.46</v>
      </c>
      <c r="P1320" t="s">
        <v>27</v>
      </c>
    </row>
    <row r="1321" spans="1:16" x14ac:dyDescent="0.3">
      <c r="A1321" t="str">
        <f t="shared" si="21"/>
        <v>301801011</v>
      </c>
      <c r="B1321" t="s">
        <v>22</v>
      </c>
      <c r="C1321">
        <v>13</v>
      </c>
      <c r="D1321" t="s">
        <v>16</v>
      </c>
      <c r="E1321">
        <v>227567</v>
      </c>
      <c r="F1321">
        <v>2</v>
      </c>
      <c r="G1321" t="s">
        <v>23</v>
      </c>
      <c r="H1321" t="s">
        <v>24</v>
      </c>
      <c r="I1321" t="s">
        <v>49</v>
      </c>
      <c r="J1321" s="2">
        <v>45230</v>
      </c>
      <c r="K1321" s="2">
        <v>45230</v>
      </c>
      <c r="L1321" t="s">
        <v>50</v>
      </c>
      <c r="M1321" s="1">
        <v>6128.32</v>
      </c>
      <c r="N1321" s="1">
        <v>0</v>
      </c>
      <c r="O1321" s="1">
        <v>133896.78</v>
      </c>
      <c r="P1321" t="s">
        <v>27</v>
      </c>
    </row>
    <row r="1322" spans="1:16" x14ac:dyDescent="0.3">
      <c r="A1322" t="str">
        <f t="shared" si="21"/>
        <v>301801011</v>
      </c>
      <c r="B1322" t="s">
        <v>22</v>
      </c>
      <c r="C1322">
        <v>14</v>
      </c>
      <c r="D1322" t="s">
        <v>16</v>
      </c>
      <c r="E1322">
        <v>227568</v>
      </c>
      <c r="F1322">
        <v>2</v>
      </c>
      <c r="G1322" t="s">
        <v>23</v>
      </c>
      <c r="H1322" t="s">
        <v>24</v>
      </c>
      <c r="I1322" t="s">
        <v>51</v>
      </c>
      <c r="J1322" s="2">
        <v>45230</v>
      </c>
      <c r="K1322" s="2">
        <v>45230</v>
      </c>
      <c r="L1322" t="s">
        <v>52</v>
      </c>
      <c r="M1322" s="1">
        <v>6128.32</v>
      </c>
      <c r="N1322" s="1">
        <v>0</v>
      </c>
      <c r="O1322" s="1">
        <v>140025.1</v>
      </c>
      <c r="P1322" t="s">
        <v>27</v>
      </c>
    </row>
    <row r="1323" spans="1:16" x14ac:dyDescent="0.3">
      <c r="A1323" t="str">
        <f t="shared" si="21"/>
        <v>301801011</v>
      </c>
      <c r="B1323" t="s">
        <v>22</v>
      </c>
      <c r="C1323">
        <v>15</v>
      </c>
      <c r="D1323" t="s">
        <v>53</v>
      </c>
      <c r="E1323">
        <v>115929</v>
      </c>
      <c r="F1323">
        <v>16</v>
      </c>
      <c r="G1323" t="s">
        <v>54</v>
      </c>
      <c r="H1323" t="s">
        <v>55</v>
      </c>
      <c r="I1323" t="s">
        <v>56</v>
      </c>
      <c r="J1323" s="2">
        <v>45252</v>
      </c>
      <c r="K1323" s="2">
        <v>45252</v>
      </c>
      <c r="M1323" s="1">
        <v>1500</v>
      </c>
      <c r="N1323" s="1">
        <v>0</v>
      </c>
      <c r="O1323" s="1">
        <v>141525.1</v>
      </c>
      <c r="P1323" t="s">
        <v>27</v>
      </c>
    </row>
    <row r="1324" spans="1:16" x14ac:dyDescent="0.3">
      <c r="A1324" t="str">
        <f t="shared" si="21"/>
        <v>301801011</v>
      </c>
      <c r="B1324" t="s">
        <v>22</v>
      </c>
      <c r="C1324">
        <v>16</v>
      </c>
      <c r="D1324" t="s">
        <v>53</v>
      </c>
      <c r="E1324">
        <v>115929</v>
      </c>
      <c r="F1324">
        <v>20</v>
      </c>
      <c r="G1324" t="s">
        <v>54</v>
      </c>
      <c r="H1324" t="s">
        <v>55</v>
      </c>
      <c r="I1324" t="s">
        <v>57</v>
      </c>
      <c r="J1324" s="2">
        <v>45252</v>
      </c>
      <c r="K1324" s="2">
        <v>45252</v>
      </c>
      <c r="M1324" s="1">
        <v>657.38</v>
      </c>
      <c r="N1324" s="1">
        <v>0</v>
      </c>
      <c r="O1324" s="1">
        <v>142182.48000000001</v>
      </c>
      <c r="P1324" t="s">
        <v>27</v>
      </c>
    </row>
    <row r="1325" spans="1:16" x14ac:dyDescent="0.3">
      <c r="A1325" t="str">
        <f t="shared" si="21"/>
        <v>301801011</v>
      </c>
      <c r="B1325" t="s">
        <v>22</v>
      </c>
      <c r="C1325">
        <v>17</v>
      </c>
      <c r="D1325" t="s">
        <v>53</v>
      </c>
      <c r="E1325">
        <v>115929</v>
      </c>
      <c r="F1325">
        <v>22</v>
      </c>
      <c r="G1325" t="s">
        <v>54</v>
      </c>
      <c r="H1325" t="s">
        <v>55</v>
      </c>
      <c r="I1325" t="s">
        <v>58</v>
      </c>
      <c r="J1325" s="2">
        <v>45252</v>
      </c>
      <c r="K1325" s="2">
        <v>45252</v>
      </c>
      <c r="M1325" s="1">
        <v>9000</v>
      </c>
      <c r="N1325" s="1">
        <v>0</v>
      </c>
      <c r="O1325" s="1">
        <v>151182.48000000001</v>
      </c>
      <c r="P1325" t="s">
        <v>27</v>
      </c>
    </row>
    <row r="1326" spans="1:16" x14ac:dyDescent="0.3">
      <c r="A1326" t="str">
        <f t="shared" si="21"/>
        <v>301801011</v>
      </c>
      <c r="B1326" t="s">
        <v>22</v>
      </c>
      <c r="C1326">
        <v>18</v>
      </c>
      <c r="D1326" t="s">
        <v>53</v>
      </c>
      <c r="E1326">
        <v>115929</v>
      </c>
      <c r="F1326">
        <v>26</v>
      </c>
      <c r="G1326" t="s">
        <v>54</v>
      </c>
      <c r="H1326" t="s">
        <v>55</v>
      </c>
      <c r="I1326" t="s">
        <v>59</v>
      </c>
      <c r="J1326" s="2">
        <v>45252</v>
      </c>
      <c r="K1326" s="2">
        <v>45252</v>
      </c>
      <c r="M1326" s="1">
        <v>9000</v>
      </c>
      <c r="N1326" s="1">
        <v>0</v>
      </c>
      <c r="O1326" s="1">
        <v>160182.48000000001</v>
      </c>
      <c r="P1326" t="s">
        <v>27</v>
      </c>
    </row>
    <row r="1327" spans="1:16" x14ac:dyDescent="0.3">
      <c r="A1327" t="str">
        <f t="shared" ref="A1327:A1347" si="22">"301801012"</f>
        <v>301801012</v>
      </c>
      <c r="B1327" t="s">
        <v>60</v>
      </c>
      <c r="C1327">
        <v>1</v>
      </c>
      <c r="D1327" t="s">
        <v>61</v>
      </c>
      <c r="E1327">
        <v>158303</v>
      </c>
      <c r="F1327">
        <v>2</v>
      </c>
      <c r="G1327" t="s">
        <v>62</v>
      </c>
      <c r="H1327" t="s">
        <v>63</v>
      </c>
      <c r="I1327" t="s">
        <v>64</v>
      </c>
      <c r="J1327" s="2">
        <v>45061</v>
      </c>
      <c r="K1327" s="2">
        <v>45046</v>
      </c>
      <c r="L1327" t="str">
        <f>"001044"</f>
        <v>001044</v>
      </c>
      <c r="M1327" s="1">
        <v>72</v>
      </c>
      <c r="N1327" s="1">
        <v>0</v>
      </c>
      <c r="O1327" s="1">
        <v>72</v>
      </c>
      <c r="P1327" t="s">
        <v>27</v>
      </c>
    </row>
    <row r="1328" spans="1:16" x14ac:dyDescent="0.3">
      <c r="A1328" t="str">
        <f t="shared" si="22"/>
        <v>301801012</v>
      </c>
      <c r="B1328" t="s">
        <v>60</v>
      </c>
      <c r="C1328">
        <v>2</v>
      </c>
      <c r="D1328" t="s">
        <v>61</v>
      </c>
      <c r="E1328">
        <v>159124</v>
      </c>
      <c r="F1328">
        <v>2</v>
      </c>
      <c r="G1328" t="s">
        <v>62</v>
      </c>
      <c r="H1328" t="s">
        <v>63</v>
      </c>
      <c r="I1328" t="s">
        <v>65</v>
      </c>
      <c r="J1328" s="2">
        <v>45092</v>
      </c>
      <c r="K1328" s="2">
        <v>45077</v>
      </c>
      <c r="L1328" t="str">
        <f>"001399"</f>
        <v>001399</v>
      </c>
      <c r="M1328" s="1">
        <v>306</v>
      </c>
      <c r="N1328" s="1">
        <v>0</v>
      </c>
      <c r="O1328" s="1">
        <v>378</v>
      </c>
      <c r="P1328" t="s">
        <v>27</v>
      </c>
    </row>
    <row r="1329" spans="1:16" x14ac:dyDescent="0.3">
      <c r="A1329" t="str">
        <f t="shared" si="22"/>
        <v>301801012</v>
      </c>
      <c r="B1329" t="s">
        <v>60</v>
      </c>
      <c r="C1329">
        <v>3</v>
      </c>
      <c r="D1329" t="s">
        <v>61</v>
      </c>
      <c r="E1329">
        <v>159126</v>
      </c>
      <c r="F1329">
        <v>2</v>
      </c>
      <c r="G1329" t="s">
        <v>62</v>
      </c>
      <c r="H1329" t="s">
        <v>63</v>
      </c>
      <c r="I1329" t="s">
        <v>66</v>
      </c>
      <c r="J1329" s="2">
        <v>45092</v>
      </c>
      <c r="K1329" s="2">
        <v>45077</v>
      </c>
      <c r="L1329" t="str">
        <f>"001387"</f>
        <v>001387</v>
      </c>
      <c r="M1329" s="1">
        <v>846</v>
      </c>
      <c r="N1329" s="1">
        <v>0</v>
      </c>
      <c r="O1329" s="1">
        <v>1224</v>
      </c>
      <c r="P1329" t="s">
        <v>27</v>
      </c>
    </row>
    <row r="1330" spans="1:16" x14ac:dyDescent="0.3">
      <c r="A1330" t="str">
        <f t="shared" si="22"/>
        <v>301801012</v>
      </c>
      <c r="B1330" t="s">
        <v>60</v>
      </c>
      <c r="C1330">
        <v>4</v>
      </c>
      <c r="D1330" t="s">
        <v>61</v>
      </c>
      <c r="E1330">
        <v>159189</v>
      </c>
      <c r="F1330">
        <v>2</v>
      </c>
      <c r="G1330" t="s">
        <v>62</v>
      </c>
      <c r="H1330" t="s">
        <v>63</v>
      </c>
      <c r="I1330" t="s">
        <v>67</v>
      </c>
      <c r="J1330" s="2">
        <v>45092</v>
      </c>
      <c r="K1330" s="2">
        <v>45077</v>
      </c>
      <c r="L1330" t="str">
        <f>"001376"</f>
        <v>001376</v>
      </c>
      <c r="M1330" s="1">
        <v>360</v>
      </c>
      <c r="N1330" s="1">
        <v>0</v>
      </c>
      <c r="O1330" s="1">
        <v>1584</v>
      </c>
      <c r="P1330" t="s">
        <v>27</v>
      </c>
    </row>
    <row r="1331" spans="1:16" x14ac:dyDescent="0.3">
      <c r="A1331" t="str">
        <f t="shared" si="22"/>
        <v>301801012</v>
      </c>
      <c r="B1331" t="s">
        <v>60</v>
      </c>
      <c r="C1331">
        <v>5</v>
      </c>
      <c r="D1331" t="s">
        <v>53</v>
      </c>
      <c r="E1331">
        <v>113444</v>
      </c>
      <c r="F1331">
        <v>2</v>
      </c>
      <c r="G1331" t="s">
        <v>68</v>
      </c>
      <c r="H1331" t="s">
        <v>69</v>
      </c>
      <c r="I1331" t="s">
        <v>70</v>
      </c>
      <c r="J1331" s="2">
        <v>45107</v>
      </c>
      <c r="K1331" s="2">
        <v>45107</v>
      </c>
      <c r="L1331" t="str">
        <f>"4515011527"</f>
        <v>4515011527</v>
      </c>
      <c r="M1331" s="1">
        <v>50000</v>
      </c>
      <c r="N1331" s="1">
        <v>0</v>
      </c>
      <c r="O1331" s="1">
        <v>51584</v>
      </c>
      <c r="P1331" t="s">
        <v>27</v>
      </c>
    </row>
    <row r="1332" spans="1:16" x14ac:dyDescent="0.3">
      <c r="A1332" t="str">
        <f t="shared" si="22"/>
        <v>301801012</v>
      </c>
      <c r="B1332" t="s">
        <v>60</v>
      </c>
      <c r="C1332">
        <v>6</v>
      </c>
      <c r="D1332" t="s">
        <v>53</v>
      </c>
      <c r="E1332">
        <v>113445</v>
      </c>
      <c r="F1332">
        <v>2</v>
      </c>
      <c r="G1332" t="s">
        <v>68</v>
      </c>
      <c r="H1332" t="s">
        <v>71</v>
      </c>
      <c r="I1332" t="s">
        <v>72</v>
      </c>
      <c r="J1332" s="2">
        <v>45107</v>
      </c>
      <c r="K1332" s="2">
        <v>45070</v>
      </c>
      <c r="L1332" t="str">
        <f>"4515008939"</f>
        <v>4515008939</v>
      </c>
      <c r="M1332" s="1">
        <v>50000</v>
      </c>
      <c r="N1332" s="1">
        <v>0</v>
      </c>
      <c r="O1332" s="1">
        <v>101584</v>
      </c>
      <c r="P1332" t="s">
        <v>27</v>
      </c>
    </row>
    <row r="1333" spans="1:16" x14ac:dyDescent="0.3">
      <c r="A1333" t="str">
        <f t="shared" si="22"/>
        <v>301801012</v>
      </c>
      <c r="B1333" t="s">
        <v>60</v>
      </c>
      <c r="C1333">
        <v>7</v>
      </c>
      <c r="D1333" t="s">
        <v>53</v>
      </c>
      <c r="E1333">
        <v>113471</v>
      </c>
      <c r="F1333">
        <v>2</v>
      </c>
      <c r="G1333" t="s">
        <v>68</v>
      </c>
      <c r="H1333" t="s">
        <v>73</v>
      </c>
      <c r="I1333" t="s">
        <v>74</v>
      </c>
      <c r="J1333" s="2">
        <v>45107</v>
      </c>
      <c r="K1333" s="2">
        <v>45091</v>
      </c>
      <c r="L1333" t="str">
        <f>"4515010745"</f>
        <v>4515010745</v>
      </c>
      <c r="M1333" s="1">
        <v>2232</v>
      </c>
      <c r="N1333" s="1">
        <v>0</v>
      </c>
      <c r="O1333" s="1">
        <v>103816</v>
      </c>
      <c r="P1333" t="s">
        <v>27</v>
      </c>
    </row>
    <row r="1334" spans="1:16" x14ac:dyDescent="0.3">
      <c r="A1334" t="str">
        <f t="shared" si="22"/>
        <v>301801012</v>
      </c>
      <c r="B1334" t="s">
        <v>60</v>
      </c>
      <c r="C1334">
        <v>8</v>
      </c>
      <c r="D1334" t="s">
        <v>53</v>
      </c>
      <c r="E1334">
        <v>113472</v>
      </c>
      <c r="F1334">
        <v>3</v>
      </c>
      <c r="G1334" t="s">
        <v>68</v>
      </c>
      <c r="H1334" t="s">
        <v>75</v>
      </c>
      <c r="I1334" t="s">
        <v>76</v>
      </c>
      <c r="J1334" s="2">
        <v>45107</v>
      </c>
      <c r="K1334" s="2">
        <v>45089</v>
      </c>
      <c r="L1334" t="str">
        <f>"4515010635"</f>
        <v>4515010635</v>
      </c>
      <c r="M1334" s="1">
        <v>25000</v>
      </c>
      <c r="N1334" s="1">
        <v>0</v>
      </c>
      <c r="O1334" s="1">
        <v>128816</v>
      </c>
      <c r="P1334" t="s">
        <v>27</v>
      </c>
    </row>
    <row r="1335" spans="1:16" x14ac:dyDescent="0.3">
      <c r="A1335" t="str">
        <f t="shared" si="22"/>
        <v>301801012</v>
      </c>
      <c r="B1335" t="s">
        <v>60</v>
      </c>
      <c r="C1335">
        <v>9</v>
      </c>
      <c r="D1335" t="s">
        <v>53</v>
      </c>
      <c r="E1335">
        <v>113473</v>
      </c>
      <c r="F1335">
        <v>1</v>
      </c>
      <c r="G1335" t="s">
        <v>68</v>
      </c>
      <c r="H1335" t="s">
        <v>77</v>
      </c>
      <c r="I1335" t="s">
        <v>78</v>
      </c>
      <c r="J1335" s="2">
        <v>45107</v>
      </c>
      <c r="K1335" s="2">
        <v>45089</v>
      </c>
      <c r="L1335" t="str">
        <f>"4510052842"</f>
        <v>4510052842</v>
      </c>
      <c r="M1335" s="1">
        <v>0</v>
      </c>
      <c r="N1335" s="1">
        <v>25000</v>
      </c>
      <c r="O1335" s="1">
        <v>103816</v>
      </c>
      <c r="P1335" t="s">
        <v>27</v>
      </c>
    </row>
    <row r="1336" spans="1:16" x14ac:dyDescent="0.3">
      <c r="A1336" t="str">
        <f t="shared" si="22"/>
        <v>301801012</v>
      </c>
      <c r="B1336" t="s">
        <v>60</v>
      </c>
      <c r="C1336">
        <v>10</v>
      </c>
      <c r="D1336" t="s">
        <v>53</v>
      </c>
      <c r="E1336">
        <v>113477</v>
      </c>
      <c r="F1336">
        <v>2</v>
      </c>
      <c r="G1336" t="s">
        <v>68</v>
      </c>
      <c r="H1336" t="s">
        <v>79</v>
      </c>
      <c r="I1336" t="s">
        <v>80</v>
      </c>
      <c r="J1336" s="2">
        <v>45107</v>
      </c>
      <c r="K1336" s="2">
        <v>45086</v>
      </c>
      <c r="L1336" t="str">
        <f>"4515010586"</f>
        <v>4515010586</v>
      </c>
      <c r="M1336" s="1">
        <v>25000</v>
      </c>
      <c r="N1336" s="1">
        <v>0</v>
      </c>
      <c r="O1336" s="1">
        <v>128816</v>
      </c>
      <c r="P1336" t="s">
        <v>27</v>
      </c>
    </row>
    <row r="1337" spans="1:16" x14ac:dyDescent="0.3">
      <c r="A1337" t="str">
        <f t="shared" si="22"/>
        <v>301801012</v>
      </c>
      <c r="B1337" t="s">
        <v>60</v>
      </c>
      <c r="C1337">
        <v>11</v>
      </c>
      <c r="D1337" t="s">
        <v>61</v>
      </c>
      <c r="E1337">
        <v>159757</v>
      </c>
      <c r="F1337">
        <v>2</v>
      </c>
      <c r="G1337" t="s">
        <v>62</v>
      </c>
      <c r="H1337" t="s">
        <v>63</v>
      </c>
      <c r="I1337" t="s">
        <v>81</v>
      </c>
      <c r="J1337" s="2">
        <v>45122</v>
      </c>
      <c r="K1337" s="2">
        <v>45107</v>
      </c>
      <c r="L1337" t="str">
        <f>"001772"</f>
        <v>001772</v>
      </c>
      <c r="M1337" s="1">
        <v>1008</v>
      </c>
      <c r="N1337" s="1">
        <v>0</v>
      </c>
      <c r="O1337" s="1">
        <v>129824</v>
      </c>
      <c r="P1337" t="s">
        <v>27</v>
      </c>
    </row>
    <row r="1338" spans="1:16" x14ac:dyDescent="0.3">
      <c r="A1338" t="str">
        <f t="shared" si="22"/>
        <v>301801012</v>
      </c>
      <c r="B1338" t="s">
        <v>60</v>
      </c>
      <c r="C1338">
        <v>12</v>
      </c>
      <c r="D1338" t="s">
        <v>61</v>
      </c>
      <c r="E1338">
        <v>159758</v>
      </c>
      <c r="F1338">
        <v>2</v>
      </c>
      <c r="G1338" t="s">
        <v>62</v>
      </c>
      <c r="H1338" t="s">
        <v>63</v>
      </c>
      <c r="I1338" t="s">
        <v>82</v>
      </c>
      <c r="J1338" s="2">
        <v>45122</v>
      </c>
      <c r="K1338" s="2">
        <v>45107</v>
      </c>
      <c r="L1338" t="str">
        <f>"001787"</f>
        <v>001787</v>
      </c>
      <c r="M1338" s="1">
        <v>1368</v>
      </c>
      <c r="N1338" s="1">
        <v>0</v>
      </c>
      <c r="O1338" s="1">
        <v>131192</v>
      </c>
      <c r="P1338" t="s">
        <v>27</v>
      </c>
    </row>
    <row r="1339" spans="1:16" x14ac:dyDescent="0.3">
      <c r="A1339" t="str">
        <f t="shared" si="22"/>
        <v>301801012</v>
      </c>
      <c r="B1339" t="s">
        <v>60</v>
      </c>
      <c r="C1339">
        <v>13</v>
      </c>
      <c r="D1339" t="s">
        <v>61</v>
      </c>
      <c r="E1339">
        <v>159759</v>
      </c>
      <c r="F1339">
        <v>2</v>
      </c>
      <c r="G1339" t="s">
        <v>62</v>
      </c>
      <c r="H1339" t="s">
        <v>63</v>
      </c>
      <c r="I1339" t="s">
        <v>83</v>
      </c>
      <c r="J1339" s="2">
        <v>45122</v>
      </c>
      <c r="K1339" s="2">
        <v>45107</v>
      </c>
      <c r="L1339" t="str">
        <f>"001813"</f>
        <v>001813</v>
      </c>
      <c r="M1339" s="1">
        <v>396</v>
      </c>
      <c r="N1339" s="1">
        <v>0</v>
      </c>
      <c r="O1339" s="1">
        <v>131588</v>
      </c>
      <c r="P1339" t="s">
        <v>27</v>
      </c>
    </row>
    <row r="1340" spans="1:16" x14ac:dyDescent="0.3">
      <c r="A1340" t="str">
        <f t="shared" si="22"/>
        <v>301801012</v>
      </c>
      <c r="B1340" t="s">
        <v>60</v>
      </c>
      <c r="C1340">
        <v>14</v>
      </c>
      <c r="D1340" t="s">
        <v>61</v>
      </c>
      <c r="E1340">
        <v>160523</v>
      </c>
      <c r="F1340">
        <v>2</v>
      </c>
      <c r="G1340" t="s">
        <v>84</v>
      </c>
      <c r="H1340" t="s">
        <v>85</v>
      </c>
      <c r="I1340" t="s">
        <v>86</v>
      </c>
      <c r="J1340" s="2">
        <v>45138</v>
      </c>
      <c r="K1340" s="2">
        <v>45132</v>
      </c>
      <c r="L1340" t="str">
        <f>"001974"</f>
        <v>001974</v>
      </c>
      <c r="M1340" s="1">
        <v>0</v>
      </c>
      <c r="N1340" s="1">
        <v>846</v>
      </c>
      <c r="O1340" s="1">
        <v>130742</v>
      </c>
      <c r="P1340" t="s">
        <v>27</v>
      </c>
    </row>
    <row r="1341" spans="1:16" x14ac:dyDescent="0.3">
      <c r="A1341" t="str">
        <f t="shared" si="22"/>
        <v>301801012</v>
      </c>
      <c r="B1341" t="s">
        <v>60</v>
      </c>
      <c r="C1341">
        <v>15</v>
      </c>
      <c r="D1341" t="s">
        <v>61</v>
      </c>
      <c r="E1341">
        <v>160524</v>
      </c>
      <c r="F1341">
        <v>2</v>
      </c>
      <c r="G1341" t="s">
        <v>84</v>
      </c>
      <c r="H1341" t="s">
        <v>85</v>
      </c>
      <c r="I1341" t="s">
        <v>87</v>
      </c>
      <c r="J1341" s="2">
        <v>45138</v>
      </c>
      <c r="K1341" s="2">
        <v>45132</v>
      </c>
      <c r="L1341" t="str">
        <f>"001975"</f>
        <v>001975</v>
      </c>
      <c r="M1341" s="1">
        <v>0</v>
      </c>
      <c r="N1341" s="1">
        <v>1368</v>
      </c>
      <c r="O1341" s="1">
        <v>129374</v>
      </c>
      <c r="P1341" t="s">
        <v>27</v>
      </c>
    </row>
    <row r="1342" spans="1:16" x14ac:dyDescent="0.3">
      <c r="A1342" t="str">
        <f t="shared" si="22"/>
        <v>301801012</v>
      </c>
      <c r="B1342" t="s">
        <v>60</v>
      </c>
      <c r="C1342">
        <v>16</v>
      </c>
      <c r="D1342" t="s">
        <v>61</v>
      </c>
      <c r="E1342">
        <v>161291</v>
      </c>
      <c r="F1342">
        <v>2</v>
      </c>
      <c r="G1342" t="s">
        <v>62</v>
      </c>
      <c r="H1342" t="s">
        <v>63</v>
      </c>
      <c r="I1342" t="s">
        <v>88</v>
      </c>
      <c r="J1342" s="2">
        <v>45169</v>
      </c>
      <c r="K1342" s="2">
        <v>45138</v>
      </c>
      <c r="L1342" t="str">
        <f>"002199"</f>
        <v>002199</v>
      </c>
      <c r="M1342" s="1">
        <v>288</v>
      </c>
      <c r="N1342" s="1">
        <v>0</v>
      </c>
      <c r="O1342" s="1">
        <v>129662</v>
      </c>
      <c r="P1342" t="s">
        <v>27</v>
      </c>
    </row>
    <row r="1343" spans="1:16" x14ac:dyDescent="0.3">
      <c r="A1343" t="str">
        <f t="shared" si="22"/>
        <v>301801012</v>
      </c>
      <c r="B1343" t="s">
        <v>60</v>
      </c>
      <c r="C1343">
        <v>17</v>
      </c>
      <c r="D1343" t="s">
        <v>61</v>
      </c>
      <c r="E1343">
        <v>161292</v>
      </c>
      <c r="F1343">
        <v>2</v>
      </c>
      <c r="G1343" t="s">
        <v>62</v>
      </c>
      <c r="H1343" t="s">
        <v>63</v>
      </c>
      <c r="I1343" t="s">
        <v>88</v>
      </c>
      <c r="J1343" s="2">
        <v>45169</v>
      </c>
      <c r="K1343" s="2">
        <v>45138</v>
      </c>
      <c r="L1343" t="str">
        <f>"002200"</f>
        <v>002200</v>
      </c>
      <c r="M1343" s="1">
        <v>72</v>
      </c>
      <c r="N1343" s="1">
        <v>0</v>
      </c>
      <c r="O1343" s="1">
        <v>129734</v>
      </c>
      <c r="P1343" t="s">
        <v>27</v>
      </c>
    </row>
    <row r="1344" spans="1:16" x14ac:dyDescent="0.3">
      <c r="A1344" t="str">
        <f t="shared" si="22"/>
        <v>301801012</v>
      </c>
      <c r="B1344" t="s">
        <v>60</v>
      </c>
      <c r="C1344">
        <v>18</v>
      </c>
      <c r="D1344" t="s">
        <v>61</v>
      </c>
      <c r="E1344">
        <v>161293</v>
      </c>
      <c r="F1344">
        <v>2</v>
      </c>
      <c r="G1344" t="s">
        <v>62</v>
      </c>
      <c r="H1344" t="s">
        <v>63</v>
      </c>
      <c r="I1344" t="s">
        <v>89</v>
      </c>
      <c r="J1344" s="2">
        <v>45169</v>
      </c>
      <c r="K1344" s="2">
        <v>45138</v>
      </c>
      <c r="L1344" t="str">
        <f>"002091"</f>
        <v>002091</v>
      </c>
      <c r="M1344" s="1">
        <v>2304</v>
      </c>
      <c r="N1344" s="1">
        <v>0</v>
      </c>
      <c r="O1344" s="1">
        <v>132038</v>
      </c>
      <c r="P1344" t="s">
        <v>27</v>
      </c>
    </row>
    <row r="1345" spans="1:16" x14ac:dyDescent="0.3">
      <c r="A1345" t="str">
        <f t="shared" si="22"/>
        <v>301801012</v>
      </c>
      <c r="B1345" t="s">
        <v>60</v>
      </c>
      <c r="C1345">
        <v>19</v>
      </c>
      <c r="D1345" t="s">
        <v>61</v>
      </c>
      <c r="E1345">
        <v>161706</v>
      </c>
      <c r="F1345">
        <v>2</v>
      </c>
      <c r="G1345" t="s">
        <v>62</v>
      </c>
      <c r="H1345" t="s">
        <v>63</v>
      </c>
      <c r="I1345" t="s">
        <v>90</v>
      </c>
      <c r="J1345" s="2">
        <v>45184</v>
      </c>
      <c r="K1345" s="2">
        <v>45169</v>
      </c>
      <c r="L1345" t="str">
        <f>"002369"</f>
        <v>002369</v>
      </c>
      <c r="M1345" s="1">
        <v>624</v>
      </c>
      <c r="N1345" s="1">
        <v>0</v>
      </c>
      <c r="O1345" s="1">
        <v>132662</v>
      </c>
      <c r="P1345" t="s">
        <v>27</v>
      </c>
    </row>
    <row r="1346" spans="1:16" x14ac:dyDescent="0.3">
      <c r="A1346" t="str">
        <f t="shared" si="22"/>
        <v>301801012</v>
      </c>
      <c r="B1346" t="s">
        <v>60</v>
      </c>
      <c r="C1346">
        <v>20</v>
      </c>
      <c r="D1346" t="s">
        <v>61</v>
      </c>
      <c r="E1346">
        <v>162272</v>
      </c>
      <c r="F1346">
        <v>2</v>
      </c>
      <c r="G1346" t="s">
        <v>62</v>
      </c>
      <c r="H1346" t="s">
        <v>63</v>
      </c>
      <c r="J1346" s="2">
        <v>45214</v>
      </c>
      <c r="K1346" s="2">
        <v>45199</v>
      </c>
      <c r="L1346" t="str">
        <f>"002685"</f>
        <v>002685</v>
      </c>
      <c r="M1346" s="1">
        <v>1872</v>
      </c>
      <c r="N1346" s="1">
        <v>0</v>
      </c>
      <c r="O1346" s="1">
        <v>134534</v>
      </c>
      <c r="P1346" t="s">
        <v>27</v>
      </c>
    </row>
    <row r="1347" spans="1:16" x14ac:dyDescent="0.3">
      <c r="A1347" t="str">
        <f t="shared" si="22"/>
        <v>301801012</v>
      </c>
      <c r="B1347" t="s">
        <v>60</v>
      </c>
      <c r="C1347">
        <v>21</v>
      </c>
      <c r="D1347" t="s">
        <v>53</v>
      </c>
      <c r="E1347">
        <v>116193</v>
      </c>
      <c r="F1347">
        <v>2</v>
      </c>
      <c r="G1347" t="s">
        <v>68</v>
      </c>
      <c r="H1347" t="s">
        <v>91</v>
      </c>
      <c r="I1347" t="s">
        <v>92</v>
      </c>
      <c r="J1347" s="2">
        <v>45260</v>
      </c>
      <c r="K1347" s="2">
        <v>45043</v>
      </c>
      <c r="L1347" t="str">
        <f>"23500056"</f>
        <v>23500056</v>
      </c>
      <c r="M1347" s="1">
        <v>1700</v>
      </c>
      <c r="N1347" s="1">
        <v>0</v>
      </c>
      <c r="O1347" s="1">
        <v>136234</v>
      </c>
      <c r="P1347" t="s">
        <v>27</v>
      </c>
    </row>
    <row r="1348" spans="1:16" x14ac:dyDescent="0.3">
      <c r="A1348" t="str">
        <f t="shared" ref="A1348:A1367" si="23">"301801015"</f>
        <v>301801015</v>
      </c>
      <c r="B1348" t="s">
        <v>93</v>
      </c>
      <c r="C1348">
        <v>1</v>
      </c>
      <c r="D1348" t="s">
        <v>16</v>
      </c>
      <c r="E1348">
        <v>221883</v>
      </c>
      <c r="F1348">
        <v>2</v>
      </c>
      <c r="G1348" t="s">
        <v>17</v>
      </c>
      <c r="H1348" t="s">
        <v>18</v>
      </c>
      <c r="J1348" s="2">
        <v>45023</v>
      </c>
      <c r="K1348" s="2">
        <v>45023</v>
      </c>
      <c r="M1348" s="1">
        <v>0</v>
      </c>
      <c r="N1348" s="1">
        <v>100</v>
      </c>
      <c r="O1348" s="1">
        <v>100</v>
      </c>
      <c r="P1348" t="s">
        <v>19</v>
      </c>
    </row>
    <row r="1349" spans="1:16" x14ac:dyDescent="0.3">
      <c r="A1349" t="str">
        <f t="shared" si="23"/>
        <v>301801015</v>
      </c>
      <c r="B1349" t="s">
        <v>93</v>
      </c>
      <c r="C1349">
        <v>2</v>
      </c>
      <c r="D1349" t="s">
        <v>16</v>
      </c>
      <c r="E1349">
        <v>221884</v>
      </c>
      <c r="F1349">
        <v>2</v>
      </c>
      <c r="G1349" t="s">
        <v>17</v>
      </c>
      <c r="H1349" t="s">
        <v>18</v>
      </c>
      <c r="J1349" s="2">
        <v>45023</v>
      </c>
      <c r="K1349" s="2">
        <v>45023</v>
      </c>
      <c r="M1349" s="1">
        <v>0</v>
      </c>
      <c r="N1349" s="1">
        <v>69.64</v>
      </c>
      <c r="O1349" s="1">
        <v>169.64</v>
      </c>
      <c r="P1349" t="s">
        <v>19</v>
      </c>
    </row>
    <row r="1350" spans="1:16" x14ac:dyDescent="0.3">
      <c r="A1350" t="str">
        <f t="shared" si="23"/>
        <v>301801015</v>
      </c>
      <c r="B1350" t="s">
        <v>93</v>
      </c>
      <c r="C1350">
        <v>3</v>
      </c>
      <c r="D1350" t="s">
        <v>16</v>
      </c>
      <c r="E1350">
        <v>222005</v>
      </c>
      <c r="F1350">
        <v>2</v>
      </c>
      <c r="G1350" t="s">
        <v>17</v>
      </c>
      <c r="H1350" t="s">
        <v>18</v>
      </c>
      <c r="J1350" s="2">
        <v>45028</v>
      </c>
      <c r="K1350" s="2">
        <v>45028</v>
      </c>
      <c r="M1350" s="1">
        <v>0</v>
      </c>
      <c r="N1350" s="1">
        <v>3610</v>
      </c>
      <c r="O1350" s="1">
        <v>3779.64</v>
      </c>
      <c r="P1350" t="s">
        <v>19</v>
      </c>
    </row>
    <row r="1351" spans="1:16" x14ac:dyDescent="0.3">
      <c r="A1351" t="str">
        <f t="shared" si="23"/>
        <v>301801015</v>
      </c>
      <c r="B1351" t="s">
        <v>93</v>
      </c>
      <c r="C1351">
        <v>4</v>
      </c>
      <c r="D1351" t="s">
        <v>16</v>
      </c>
      <c r="E1351">
        <v>222007</v>
      </c>
      <c r="F1351">
        <v>2</v>
      </c>
      <c r="G1351" t="s">
        <v>17</v>
      </c>
      <c r="H1351" t="s">
        <v>18</v>
      </c>
      <c r="J1351" s="2">
        <v>45028</v>
      </c>
      <c r="K1351" s="2">
        <v>45028</v>
      </c>
      <c r="M1351" s="1">
        <v>0</v>
      </c>
      <c r="N1351" s="1">
        <v>1187.5</v>
      </c>
      <c r="O1351" s="1">
        <v>4967.1400000000003</v>
      </c>
      <c r="P1351" t="s">
        <v>19</v>
      </c>
    </row>
    <row r="1352" spans="1:16" x14ac:dyDescent="0.3">
      <c r="A1352" t="str">
        <f t="shared" si="23"/>
        <v>301801015</v>
      </c>
      <c r="B1352" t="s">
        <v>93</v>
      </c>
      <c r="C1352">
        <v>5</v>
      </c>
      <c r="D1352" t="s">
        <v>16</v>
      </c>
      <c r="E1352">
        <v>222022</v>
      </c>
      <c r="F1352">
        <v>2</v>
      </c>
      <c r="G1352" t="s">
        <v>17</v>
      </c>
      <c r="H1352" t="s">
        <v>18</v>
      </c>
      <c r="J1352" s="2">
        <v>45028</v>
      </c>
      <c r="K1352" s="2">
        <v>45028</v>
      </c>
      <c r="M1352" s="1">
        <v>0</v>
      </c>
      <c r="N1352" s="1">
        <v>3208.8</v>
      </c>
      <c r="O1352" s="1">
        <v>8175.94</v>
      </c>
      <c r="P1352" t="s">
        <v>19</v>
      </c>
    </row>
    <row r="1353" spans="1:16" x14ac:dyDescent="0.3">
      <c r="A1353" t="str">
        <f t="shared" si="23"/>
        <v>301801015</v>
      </c>
      <c r="B1353" t="s">
        <v>93</v>
      </c>
      <c r="C1353">
        <v>6</v>
      </c>
      <c r="D1353" t="s">
        <v>16</v>
      </c>
      <c r="E1353">
        <v>222917</v>
      </c>
      <c r="F1353">
        <v>2</v>
      </c>
      <c r="G1353" t="s">
        <v>17</v>
      </c>
      <c r="H1353" t="s">
        <v>18</v>
      </c>
      <c r="J1353" s="2">
        <v>45044</v>
      </c>
      <c r="K1353" s="2">
        <v>45044</v>
      </c>
      <c r="M1353" s="1">
        <v>0</v>
      </c>
      <c r="N1353" s="1">
        <v>500</v>
      </c>
      <c r="O1353" s="1">
        <v>8675.94</v>
      </c>
      <c r="P1353" t="s">
        <v>19</v>
      </c>
    </row>
    <row r="1354" spans="1:16" x14ac:dyDescent="0.3">
      <c r="A1354" t="str">
        <f t="shared" si="23"/>
        <v>301801015</v>
      </c>
      <c r="B1354" t="s">
        <v>93</v>
      </c>
      <c r="C1354">
        <v>7</v>
      </c>
      <c r="D1354" t="s">
        <v>16</v>
      </c>
      <c r="E1354">
        <v>223225</v>
      </c>
      <c r="F1354">
        <v>2</v>
      </c>
      <c r="G1354" t="s">
        <v>17</v>
      </c>
      <c r="H1354" t="s">
        <v>18</v>
      </c>
      <c r="J1354" s="2">
        <v>45058</v>
      </c>
      <c r="K1354" s="2">
        <v>45058</v>
      </c>
      <c r="M1354" s="1">
        <v>0</v>
      </c>
      <c r="N1354" s="1">
        <v>9192.48</v>
      </c>
      <c r="O1354" s="1">
        <v>17868.419999999998</v>
      </c>
      <c r="P1354" t="s">
        <v>19</v>
      </c>
    </row>
    <row r="1355" spans="1:16" x14ac:dyDescent="0.3">
      <c r="A1355" t="str">
        <f t="shared" si="23"/>
        <v>301801015</v>
      </c>
      <c r="B1355" t="s">
        <v>93</v>
      </c>
      <c r="C1355">
        <v>8</v>
      </c>
      <c r="D1355" t="s">
        <v>16</v>
      </c>
      <c r="E1355">
        <v>224266</v>
      </c>
      <c r="F1355">
        <v>2</v>
      </c>
      <c r="G1355" t="s">
        <v>17</v>
      </c>
      <c r="H1355" t="s">
        <v>18</v>
      </c>
      <c r="J1355" s="2">
        <v>45099</v>
      </c>
      <c r="K1355" s="2">
        <v>45099</v>
      </c>
      <c r="M1355" s="1">
        <v>0</v>
      </c>
      <c r="N1355" s="1">
        <v>69.64</v>
      </c>
      <c r="O1355" s="1">
        <v>17938.060000000001</v>
      </c>
      <c r="P1355" t="s">
        <v>19</v>
      </c>
    </row>
    <row r="1356" spans="1:16" x14ac:dyDescent="0.3">
      <c r="A1356" t="str">
        <f t="shared" si="23"/>
        <v>301801015</v>
      </c>
      <c r="B1356" t="s">
        <v>93</v>
      </c>
      <c r="C1356">
        <v>9</v>
      </c>
      <c r="D1356" t="s">
        <v>16</v>
      </c>
      <c r="E1356">
        <v>225227</v>
      </c>
      <c r="F1356">
        <v>2</v>
      </c>
      <c r="G1356" t="s">
        <v>17</v>
      </c>
      <c r="H1356" t="s">
        <v>18</v>
      </c>
      <c r="J1356" s="2">
        <v>45133</v>
      </c>
      <c r="K1356" s="2">
        <v>45133</v>
      </c>
      <c r="M1356" s="1">
        <v>0</v>
      </c>
      <c r="N1356" s="1">
        <v>208.92</v>
      </c>
      <c r="O1356" s="1">
        <v>18146.98</v>
      </c>
      <c r="P1356" t="s">
        <v>19</v>
      </c>
    </row>
    <row r="1357" spans="1:16" x14ac:dyDescent="0.3">
      <c r="A1357" t="str">
        <f t="shared" si="23"/>
        <v>301801015</v>
      </c>
      <c r="B1357" t="s">
        <v>93</v>
      </c>
      <c r="C1357">
        <v>10</v>
      </c>
      <c r="D1357" t="s">
        <v>16</v>
      </c>
      <c r="E1357">
        <v>225280</v>
      </c>
      <c r="F1357">
        <v>2</v>
      </c>
      <c r="G1357" t="s">
        <v>17</v>
      </c>
      <c r="H1357" t="s">
        <v>18</v>
      </c>
      <c r="J1357" s="2">
        <v>45134</v>
      </c>
      <c r="K1357" s="2">
        <v>45134</v>
      </c>
      <c r="M1357" s="1">
        <v>0</v>
      </c>
      <c r="N1357" s="1">
        <v>9192.48</v>
      </c>
      <c r="O1357" s="1">
        <v>27339.46</v>
      </c>
      <c r="P1357" t="s">
        <v>19</v>
      </c>
    </row>
    <row r="1358" spans="1:16" x14ac:dyDescent="0.3">
      <c r="A1358" t="str">
        <f t="shared" si="23"/>
        <v>301801015</v>
      </c>
      <c r="B1358" t="s">
        <v>93</v>
      </c>
      <c r="C1358">
        <v>11</v>
      </c>
      <c r="D1358" t="s">
        <v>16</v>
      </c>
      <c r="E1358">
        <v>225281</v>
      </c>
      <c r="F1358">
        <v>2</v>
      </c>
      <c r="G1358" t="s">
        <v>17</v>
      </c>
      <c r="H1358" t="s">
        <v>18</v>
      </c>
      <c r="J1358" s="2">
        <v>45134</v>
      </c>
      <c r="K1358" s="2">
        <v>45134</v>
      </c>
      <c r="M1358" s="1">
        <v>0</v>
      </c>
      <c r="N1358" s="1">
        <v>517.5</v>
      </c>
      <c r="O1358" s="1">
        <v>27856.959999999999</v>
      </c>
      <c r="P1358" t="s">
        <v>19</v>
      </c>
    </row>
    <row r="1359" spans="1:16" x14ac:dyDescent="0.3">
      <c r="A1359" t="str">
        <f t="shared" si="23"/>
        <v>301801015</v>
      </c>
      <c r="B1359" t="s">
        <v>93</v>
      </c>
      <c r="C1359">
        <v>12</v>
      </c>
      <c r="D1359" t="s">
        <v>16</v>
      </c>
      <c r="E1359">
        <v>225406</v>
      </c>
      <c r="F1359">
        <v>2</v>
      </c>
      <c r="G1359" t="s">
        <v>17</v>
      </c>
      <c r="H1359" t="s">
        <v>18</v>
      </c>
      <c r="J1359" s="2">
        <v>45141</v>
      </c>
      <c r="K1359" s="2">
        <v>45141</v>
      </c>
      <c r="M1359" s="1">
        <v>0</v>
      </c>
      <c r="N1359" s="1">
        <v>2500</v>
      </c>
      <c r="O1359" s="1">
        <v>30356.959999999999</v>
      </c>
      <c r="P1359" t="s">
        <v>19</v>
      </c>
    </row>
    <row r="1360" spans="1:16" x14ac:dyDescent="0.3">
      <c r="A1360" t="str">
        <f t="shared" si="23"/>
        <v>301801015</v>
      </c>
      <c r="B1360" t="s">
        <v>93</v>
      </c>
      <c r="C1360">
        <v>13</v>
      </c>
      <c r="D1360" t="s">
        <v>16</v>
      </c>
      <c r="E1360">
        <v>225706</v>
      </c>
      <c r="F1360">
        <v>2</v>
      </c>
      <c r="G1360" t="s">
        <v>17</v>
      </c>
      <c r="H1360" t="s">
        <v>18</v>
      </c>
      <c r="J1360" s="2">
        <v>45166</v>
      </c>
      <c r="K1360" s="2">
        <v>45166</v>
      </c>
      <c r="M1360" s="1">
        <v>0</v>
      </c>
      <c r="N1360" s="1">
        <v>69.64</v>
      </c>
      <c r="O1360" s="1">
        <v>30426.6</v>
      </c>
      <c r="P1360" t="s">
        <v>19</v>
      </c>
    </row>
    <row r="1361" spans="1:16" x14ac:dyDescent="0.3">
      <c r="A1361" t="str">
        <f t="shared" si="23"/>
        <v>301801015</v>
      </c>
      <c r="B1361" t="s">
        <v>93</v>
      </c>
      <c r="C1361">
        <v>14</v>
      </c>
      <c r="D1361" t="s">
        <v>16</v>
      </c>
      <c r="E1361">
        <v>226718</v>
      </c>
      <c r="F1361">
        <v>2</v>
      </c>
      <c r="G1361" t="s">
        <v>17</v>
      </c>
      <c r="H1361" t="s">
        <v>18</v>
      </c>
      <c r="J1361" s="2">
        <v>45198</v>
      </c>
      <c r="K1361" s="2">
        <v>45198</v>
      </c>
      <c r="M1361" s="1">
        <v>0</v>
      </c>
      <c r="N1361" s="1">
        <v>26000</v>
      </c>
      <c r="O1361" s="1">
        <v>56426.6</v>
      </c>
      <c r="P1361" t="s">
        <v>19</v>
      </c>
    </row>
    <row r="1362" spans="1:16" x14ac:dyDescent="0.3">
      <c r="A1362" t="str">
        <f t="shared" si="23"/>
        <v>301801015</v>
      </c>
      <c r="B1362" t="s">
        <v>93</v>
      </c>
      <c r="C1362">
        <v>15</v>
      </c>
      <c r="D1362" t="s">
        <v>16</v>
      </c>
      <c r="E1362">
        <v>227017</v>
      </c>
      <c r="F1362">
        <v>2</v>
      </c>
      <c r="G1362" t="s">
        <v>17</v>
      </c>
      <c r="H1362" t="s">
        <v>18</v>
      </c>
      <c r="J1362" s="2">
        <v>45211</v>
      </c>
      <c r="K1362" s="2">
        <v>45211</v>
      </c>
      <c r="M1362" s="1">
        <v>0</v>
      </c>
      <c r="N1362" s="1">
        <v>69.64</v>
      </c>
      <c r="O1362" s="1">
        <v>56496.24</v>
      </c>
      <c r="P1362" t="s">
        <v>19</v>
      </c>
    </row>
    <row r="1363" spans="1:16" x14ac:dyDescent="0.3">
      <c r="A1363" t="str">
        <f t="shared" si="23"/>
        <v>301801015</v>
      </c>
      <c r="B1363" t="s">
        <v>93</v>
      </c>
      <c r="C1363">
        <v>16</v>
      </c>
      <c r="D1363" t="s">
        <v>16</v>
      </c>
      <c r="E1363">
        <v>227410</v>
      </c>
      <c r="F1363">
        <v>2</v>
      </c>
      <c r="G1363" t="s">
        <v>17</v>
      </c>
      <c r="H1363" t="s">
        <v>18</v>
      </c>
      <c r="J1363" s="2">
        <v>45226</v>
      </c>
      <c r="K1363" s="2">
        <v>45226</v>
      </c>
      <c r="M1363" s="1">
        <v>0</v>
      </c>
      <c r="N1363" s="1">
        <v>1117.8</v>
      </c>
      <c r="O1363" s="1">
        <v>57614.04</v>
      </c>
      <c r="P1363" t="s">
        <v>19</v>
      </c>
    </row>
    <row r="1364" spans="1:16" x14ac:dyDescent="0.3">
      <c r="A1364" t="str">
        <f t="shared" si="23"/>
        <v>301801015</v>
      </c>
      <c r="B1364" t="s">
        <v>93</v>
      </c>
      <c r="C1364">
        <v>17</v>
      </c>
      <c r="D1364" t="s">
        <v>16</v>
      </c>
      <c r="E1364">
        <v>227443</v>
      </c>
      <c r="F1364">
        <v>2</v>
      </c>
      <c r="G1364" t="s">
        <v>17</v>
      </c>
      <c r="H1364" t="s">
        <v>18</v>
      </c>
      <c r="J1364" s="2">
        <v>45229</v>
      </c>
      <c r="K1364" s="2">
        <v>45229</v>
      </c>
      <c r="M1364" s="1">
        <v>0</v>
      </c>
      <c r="N1364" s="1">
        <v>331.2</v>
      </c>
      <c r="O1364" s="1">
        <v>57945.24</v>
      </c>
      <c r="P1364" t="s">
        <v>19</v>
      </c>
    </row>
    <row r="1365" spans="1:16" x14ac:dyDescent="0.3">
      <c r="A1365" t="str">
        <f t="shared" si="23"/>
        <v>301801015</v>
      </c>
      <c r="B1365" t="s">
        <v>93</v>
      </c>
      <c r="C1365">
        <v>18</v>
      </c>
      <c r="D1365" t="s">
        <v>16</v>
      </c>
      <c r="E1365">
        <v>228246</v>
      </c>
      <c r="F1365">
        <v>2</v>
      </c>
      <c r="G1365" t="s">
        <v>17</v>
      </c>
      <c r="H1365" t="s">
        <v>18</v>
      </c>
      <c r="J1365" s="2">
        <v>45260</v>
      </c>
      <c r="K1365" s="2">
        <v>45260</v>
      </c>
      <c r="M1365" s="1">
        <v>0</v>
      </c>
      <c r="N1365" s="1">
        <v>517.5</v>
      </c>
      <c r="O1365" s="1">
        <v>58462.74</v>
      </c>
      <c r="P1365" t="s">
        <v>19</v>
      </c>
    </row>
    <row r="1366" spans="1:16" x14ac:dyDescent="0.3">
      <c r="A1366" t="str">
        <f t="shared" si="23"/>
        <v>301801015</v>
      </c>
      <c r="B1366" t="s">
        <v>93</v>
      </c>
      <c r="C1366">
        <v>19</v>
      </c>
      <c r="D1366" t="s">
        <v>16</v>
      </c>
      <c r="E1366">
        <v>228247</v>
      </c>
      <c r="F1366">
        <v>2</v>
      </c>
      <c r="G1366" t="s">
        <v>17</v>
      </c>
      <c r="H1366" t="s">
        <v>18</v>
      </c>
      <c r="J1366" s="2">
        <v>45260</v>
      </c>
      <c r="K1366" s="2">
        <v>45260</v>
      </c>
      <c r="M1366" s="1">
        <v>0</v>
      </c>
      <c r="N1366" s="1">
        <v>3064.16</v>
      </c>
      <c r="O1366" s="1">
        <v>61526.9</v>
      </c>
      <c r="P1366" t="s">
        <v>19</v>
      </c>
    </row>
    <row r="1367" spans="1:16" x14ac:dyDescent="0.3">
      <c r="A1367" t="str">
        <f t="shared" si="23"/>
        <v>301801015</v>
      </c>
      <c r="B1367" t="s">
        <v>93</v>
      </c>
      <c r="C1367">
        <v>20</v>
      </c>
      <c r="D1367" t="s">
        <v>16</v>
      </c>
      <c r="E1367">
        <v>228259</v>
      </c>
      <c r="F1367">
        <v>2</v>
      </c>
      <c r="G1367" t="s">
        <v>17</v>
      </c>
      <c r="H1367" t="s">
        <v>18</v>
      </c>
      <c r="J1367" s="2">
        <v>45260</v>
      </c>
      <c r="K1367" s="2">
        <v>45260</v>
      </c>
      <c r="M1367" s="1">
        <v>0</v>
      </c>
      <c r="N1367" s="1">
        <v>800</v>
      </c>
      <c r="O1367" s="1">
        <v>62326.9</v>
      </c>
      <c r="P1367" t="s">
        <v>19</v>
      </c>
    </row>
    <row r="1368" spans="1:16" x14ac:dyDescent="0.3">
      <c r="A1368" t="str">
        <f t="shared" ref="A1368:A1384" si="24">"301801020"</f>
        <v>301801020</v>
      </c>
      <c r="B1368" t="s">
        <v>94</v>
      </c>
      <c r="C1368">
        <v>1</v>
      </c>
      <c r="D1368" t="s">
        <v>53</v>
      </c>
      <c r="E1368">
        <v>112296</v>
      </c>
      <c r="F1368">
        <v>2</v>
      </c>
      <c r="G1368" t="s">
        <v>68</v>
      </c>
      <c r="H1368" t="s">
        <v>95</v>
      </c>
      <c r="I1368" t="s">
        <v>96</v>
      </c>
      <c r="J1368" s="2">
        <v>45046</v>
      </c>
      <c r="K1368" s="2">
        <v>45040</v>
      </c>
      <c r="L1368" t="str">
        <f>"4515006809"</f>
        <v>4515006809</v>
      </c>
      <c r="M1368" s="1">
        <v>29.4</v>
      </c>
      <c r="N1368" s="1">
        <v>0</v>
      </c>
      <c r="O1368" s="1">
        <v>29.4</v>
      </c>
      <c r="P1368" t="s">
        <v>27</v>
      </c>
    </row>
    <row r="1369" spans="1:16" x14ac:dyDescent="0.3">
      <c r="A1369" t="str">
        <f t="shared" si="24"/>
        <v>301801020</v>
      </c>
      <c r="B1369" t="s">
        <v>94</v>
      </c>
      <c r="C1369">
        <v>2</v>
      </c>
      <c r="D1369" t="s">
        <v>53</v>
      </c>
      <c r="E1369">
        <v>112300</v>
      </c>
      <c r="F1369">
        <v>2</v>
      </c>
      <c r="G1369" t="s">
        <v>68</v>
      </c>
      <c r="H1369" t="s">
        <v>97</v>
      </c>
      <c r="I1369" t="s">
        <v>98</v>
      </c>
      <c r="J1369" s="2">
        <v>45046</v>
      </c>
      <c r="K1369" s="2">
        <v>45040</v>
      </c>
      <c r="L1369" t="str">
        <f>"4515006865"</f>
        <v>4515006865</v>
      </c>
      <c r="M1369" s="1">
        <v>1.36</v>
      </c>
      <c r="N1369" s="1">
        <v>0</v>
      </c>
      <c r="O1369" s="1">
        <v>30.76</v>
      </c>
      <c r="P1369" t="s">
        <v>27</v>
      </c>
    </row>
    <row r="1370" spans="1:16" x14ac:dyDescent="0.3">
      <c r="A1370" t="str">
        <f t="shared" si="24"/>
        <v>301801020</v>
      </c>
      <c r="B1370" t="s">
        <v>94</v>
      </c>
      <c r="C1370">
        <v>3</v>
      </c>
      <c r="D1370" t="s">
        <v>53</v>
      </c>
      <c r="E1370">
        <v>112794</v>
      </c>
      <c r="F1370">
        <v>2</v>
      </c>
      <c r="G1370" t="s">
        <v>68</v>
      </c>
      <c r="H1370" t="s">
        <v>99</v>
      </c>
      <c r="I1370" t="s">
        <v>100</v>
      </c>
      <c r="J1370" s="2">
        <v>45046</v>
      </c>
      <c r="K1370" s="2">
        <v>44915</v>
      </c>
      <c r="L1370" t="str">
        <f>"4515000862"</f>
        <v>4515000862</v>
      </c>
      <c r="M1370" s="1">
        <v>142</v>
      </c>
      <c r="N1370" s="1">
        <v>0</v>
      </c>
      <c r="O1370" s="1">
        <v>172.76</v>
      </c>
      <c r="P1370" t="s">
        <v>27</v>
      </c>
    </row>
    <row r="1371" spans="1:16" x14ac:dyDescent="0.3">
      <c r="A1371" t="str">
        <f t="shared" si="24"/>
        <v>301801020</v>
      </c>
      <c r="B1371" t="s">
        <v>94</v>
      </c>
      <c r="C1371">
        <v>4</v>
      </c>
      <c r="D1371" t="s">
        <v>53</v>
      </c>
      <c r="E1371">
        <v>112798</v>
      </c>
      <c r="F1371">
        <v>2</v>
      </c>
      <c r="G1371" t="s">
        <v>68</v>
      </c>
      <c r="H1371" t="s">
        <v>101</v>
      </c>
      <c r="I1371" t="s">
        <v>102</v>
      </c>
      <c r="J1371" s="2">
        <v>45046</v>
      </c>
      <c r="K1371" s="2">
        <v>44915</v>
      </c>
      <c r="L1371" t="str">
        <f>"4515000861"</f>
        <v>4515000861</v>
      </c>
      <c r="M1371" s="1">
        <v>142</v>
      </c>
      <c r="N1371" s="1">
        <v>0</v>
      </c>
      <c r="O1371" s="1">
        <v>314.76</v>
      </c>
      <c r="P1371" t="s">
        <v>27</v>
      </c>
    </row>
    <row r="1372" spans="1:16" x14ac:dyDescent="0.3">
      <c r="A1372" t="str">
        <f t="shared" si="24"/>
        <v>301801020</v>
      </c>
      <c r="B1372" t="s">
        <v>94</v>
      </c>
      <c r="C1372">
        <v>5</v>
      </c>
      <c r="D1372" t="s">
        <v>53</v>
      </c>
      <c r="E1372">
        <v>112874</v>
      </c>
      <c r="F1372">
        <v>2</v>
      </c>
      <c r="G1372" t="s">
        <v>68</v>
      </c>
      <c r="H1372" t="s">
        <v>103</v>
      </c>
      <c r="I1372" t="s">
        <v>104</v>
      </c>
      <c r="J1372" s="2">
        <v>45077</v>
      </c>
      <c r="K1372" s="2">
        <v>45077</v>
      </c>
      <c r="L1372" t="str">
        <f>"4515008085"</f>
        <v>4515008085</v>
      </c>
      <c r="M1372" s="1">
        <v>119.6</v>
      </c>
      <c r="N1372" s="1">
        <v>0</v>
      </c>
      <c r="O1372" s="1">
        <v>434.36</v>
      </c>
      <c r="P1372" t="s">
        <v>27</v>
      </c>
    </row>
    <row r="1373" spans="1:16" x14ac:dyDescent="0.3">
      <c r="A1373" t="str">
        <f t="shared" si="24"/>
        <v>301801020</v>
      </c>
      <c r="B1373" t="s">
        <v>94</v>
      </c>
      <c r="C1373">
        <v>6</v>
      </c>
      <c r="D1373" t="s">
        <v>53</v>
      </c>
      <c r="E1373">
        <v>112891</v>
      </c>
      <c r="F1373">
        <v>2</v>
      </c>
      <c r="G1373" t="s">
        <v>68</v>
      </c>
      <c r="H1373" t="s">
        <v>105</v>
      </c>
      <c r="I1373" t="s">
        <v>106</v>
      </c>
      <c r="J1373" s="2">
        <v>45077</v>
      </c>
      <c r="K1373" s="2">
        <v>45016</v>
      </c>
      <c r="L1373" t="str">
        <f>"4515005615"</f>
        <v>4515005615</v>
      </c>
      <c r="M1373" s="1">
        <v>104.9</v>
      </c>
      <c r="N1373" s="1">
        <v>0</v>
      </c>
      <c r="O1373" s="1">
        <v>539.26</v>
      </c>
      <c r="P1373" t="s">
        <v>27</v>
      </c>
    </row>
    <row r="1374" spans="1:16" x14ac:dyDescent="0.3">
      <c r="A1374" t="str">
        <f t="shared" si="24"/>
        <v>301801020</v>
      </c>
      <c r="B1374" t="s">
        <v>94</v>
      </c>
      <c r="C1374">
        <v>7</v>
      </c>
      <c r="D1374" t="s">
        <v>53</v>
      </c>
      <c r="E1374">
        <v>112894</v>
      </c>
      <c r="F1374">
        <v>2</v>
      </c>
      <c r="G1374" t="s">
        <v>68</v>
      </c>
      <c r="H1374" t="s">
        <v>107</v>
      </c>
      <c r="I1374" t="s">
        <v>108</v>
      </c>
      <c r="J1374" s="2">
        <v>45077</v>
      </c>
      <c r="K1374" s="2">
        <v>45076</v>
      </c>
      <c r="L1374" t="str">
        <f>"4515009366"</f>
        <v>4515009366</v>
      </c>
      <c r="M1374" s="1">
        <v>2.71</v>
      </c>
      <c r="N1374" s="1">
        <v>0</v>
      </c>
      <c r="O1374" s="1">
        <v>541.97</v>
      </c>
      <c r="P1374" t="s">
        <v>27</v>
      </c>
    </row>
    <row r="1375" spans="1:16" x14ac:dyDescent="0.3">
      <c r="A1375" t="str">
        <f t="shared" si="24"/>
        <v>301801020</v>
      </c>
      <c r="B1375" t="s">
        <v>94</v>
      </c>
      <c r="C1375">
        <v>8</v>
      </c>
      <c r="D1375" t="s">
        <v>53</v>
      </c>
      <c r="E1375">
        <v>114640</v>
      </c>
      <c r="F1375">
        <v>2</v>
      </c>
      <c r="G1375" t="s">
        <v>68</v>
      </c>
      <c r="H1375" t="s">
        <v>109</v>
      </c>
      <c r="I1375" t="s">
        <v>110</v>
      </c>
      <c r="J1375" s="2">
        <v>45169</v>
      </c>
      <c r="K1375" s="2">
        <v>45142</v>
      </c>
      <c r="L1375" t="str">
        <f>"4515017363"</f>
        <v>4515017363</v>
      </c>
      <c r="M1375" s="1">
        <v>110</v>
      </c>
      <c r="N1375" s="1">
        <v>0</v>
      </c>
      <c r="O1375" s="1">
        <v>651.97</v>
      </c>
      <c r="P1375" t="s">
        <v>27</v>
      </c>
    </row>
    <row r="1376" spans="1:16" x14ac:dyDescent="0.3">
      <c r="A1376" t="str">
        <f t="shared" si="24"/>
        <v>301801020</v>
      </c>
      <c r="B1376" t="s">
        <v>94</v>
      </c>
      <c r="C1376">
        <v>9</v>
      </c>
      <c r="D1376" t="s">
        <v>53</v>
      </c>
      <c r="E1376">
        <v>114641</v>
      </c>
      <c r="F1376">
        <v>2</v>
      </c>
      <c r="G1376" t="s">
        <v>68</v>
      </c>
      <c r="H1376" t="s">
        <v>111</v>
      </c>
      <c r="I1376" t="s">
        <v>112</v>
      </c>
      <c r="J1376" s="2">
        <v>45169</v>
      </c>
      <c r="K1376" s="2">
        <v>45169</v>
      </c>
      <c r="L1376" t="str">
        <f>"4515000322"</f>
        <v>4515000322</v>
      </c>
      <c r="M1376" s="1">
        <v>310.7</v>
      </c>
      <c r="N1376" s="1">
        <v>0</v>
      </c>
      <c r="O1376" s="1">
        <v>962.67</v>
      </c>
      <c r="P1376" t="s">
        <v>27</v>
      </c>
    </row>
    <row r="1377" spans="1:16" x14ac:dyDescent="0.3">
      <c r="A1377" t="str">
        <f t="shared" si="24"/>
        <v>301801020</v>
      </c>
      <c r="B1377" t="s">
        <v>94</v>
      </c>
      <c r="C1377">
        <v>10</v>
      </c>
      <c r="D1377" t="s">
        <v>53</v>
      </c>
      <c r="E1377">
        <v>114642</v>
      </c>
      <c r="F1377">
        <v>2</v>
      </c>
      <c r="G1377" t="s">
        <v>68</v>
      </c>
      <c r="H1377" t="s">
        <v>113</v>
      </c>
      <c r="I1377" t="s">
        <v>114</v>
      </c>
      <c r="J1377" s="2">
        <v>45169</v>
      </c>
      <c r="K1377" s="2">
        <v>45117</v>
      </c>
      <c r="L1377" t="str">
        <f>"4515000321"</f>
        <v>4515000321</v>
      </c>
      <c r="M1377" s="1">
        <v>14.7</v>
      </c>
      <c r="N1377" s="1">
        <v>0</v>
      </c>
      <c r="O1377" s="1">
        <v>977.37</v>
      </c>
      <c r="P1377" t="s">
        <v>27</v>
      </c>
    </row>
    <row r="1378" spans="1:16" x14ac:dyDescent="0.3">
      <c r="A1378" t="str">
        <f t="shared" si="24"/>
        <v>301801020</v>
      </c>
      <c r="B1378" t="s">
        <v>94</v>
      </c>
      <c r="C1378">
        <v>11</v>
      </c>
      <c r="D1378" t="s">
        <v>53</v>
      </c>
      <c r="E1378">
        <v>114643</v>
      </c>
      <c r="F1378">
        <v>2</v>
      </c>
      <c r="G1378" t="s">
        <v>68</v>
      </c>
      <c r="H1378" t="s">
        <v>115</v>
      </c>
      <c r="I1378" t="s">
        <v>116</v>
      </c>
      <c r="J1378" s="2">
        <v>45169</v>
      </c>
      <c r="K1378" s="2">
        <v>45117</v>
      </c>
      <c r="L1378" t="str">
        <f>"4515000319"</f>
        <v>4515000319</v>
      </c>
      <c r="M1378" s="1">
        <v>14.7</v>
      </c>
      <c r="N1378" s="1">
        <v>0</v>
      </c>
      <c r="O1378" s="1">
        <v>992.07</v>
      </c>
      <c r="P1378" t="s">
        <v>27</v>
      </c>
    </row>
    <row r="1379" spans="1:16" x14ac:dyDescent="0.3">
      <c r="A1379" t="str">
        <f t="shared" si="24"/>
        <v>301801020</v>
      </c>
      <c r="B1379" t="s">
        <v>94</v>
      </c>
      <c r="C1379">
        <v>12</v>
      </c>
      <c r="D1379" t="s">
        <v>53</v>
      </c>
      <c r="E1379">
        <v>114644</v>
      </c>
      <c r="F1379">
        <v>2</v>
      </c>
      <c r="G1379" t="s">
        <v>68</v>
      </c>
      <c r="H1379" t="s">
        <v>117</v>
      </c>
      <c r="I1379" t="s">
        <v>118</v>
      </c>
      <c r="J1379" s="2">
        <v>45169</v>
      </c>
      <c r="K1379" s="2">
        <v>45117</v>
      </c>
      <c r="L1379" t="str">
        <f>"4515000320"</f>
        <v>4515000320</v>
      </c>
      <c r="M1379" s="1">
        <v>142</v>
      </c>
      <c r="N1379" s="1">
        <v>0</v>
      </c>
      <c r="O1379" s="1">
        <v>1134.07</v>
      </c>
      <c r="P1379" t="s">
        <v>27</v>
      </c>
    </row>
    <row r="1380" spans="1:16" x14ac:dyDescent="0.3">
      <c r="A1380" t="str">
        <f t="shared" si="24"/>
        <v>301801020</v>
      </c>
      <c r="B1380" t="s">
        <v>94</v>
      </c>
      <c r="C1380">
        <v>13</v>
      </c>
      <c r="D1380" t="s">
        <v>53</v>
      </c>
      <c r="E1380">
        <v>115511</v>
      </c>
      <c r="F1380">
        <v>2</v>
      </c>
      <c r="G1380" t="s">
        <v>68</v>
      </c>
      <c r="H1380" t="s">
        <v>119</v>
      </c>
      <c r="I1380" t="s">
        <v>120</v>
      </c>
      <c r="J1380" s="2">
        <v>45230</v>
      </c>
      <c r="K1380" s="2">
        <v>45230</v>
      </c>
      <c r="L1380" t="str">
        <f>"4515020881"</f>
        <v>4515020881</v>
      </c>
      <c r="M1380" s="1">
        <v>14.7</v>
      </c>
      <c r="N1380" s="1">
        <v>0</v>
      </c>
      <c r="O1380" s="1">
        <v>1148.77</v>
      </c>
      <c r="P1380" t="s">
        <v>27</v>
      </c>
    </row>
    <row r="1381" spans="1:16" x14ac:dyDescent="0.3">
      <c r="A1381" t="str">
        <f t="shared" si="24"/>
        <v>301801020</v>
      </c>
      <c r="B1381" t="s">
        <v>94</v>
      </c>
      <c r="C1381">
        <v>14</v>
      </c>
      <c r="D1381" t="s">
        <v>53</v>
      </c>
      <c r="E1381">
        <v>115936</v>
      </c>
      <c r="F1381">
        <v>2</v>
      </c>
      <c r="G1381" t="s">
        <v>68</v>
      </c>
      <c r="H1381" t="s">
        <v>121</v>
      </c>
      <c r="I1381" t="s">
        <v>122</v>
      </c>
      <c r="J1381" s="2">
        <v>45260</v>
      </c>
      <c r="K1381" s="2">
        <v>45260</v>
      </c>
      <c r="L1381" t="str">
        <f>"451500571"</f>
        <v>451500571</v>
      </c>
      <c r="M1381" s="1">
        <v>142</v>
      </c>
      <c r="N1381" s="1">
        <v>0</v>
      </c>
      <c r="O1381" s="1">
        <v>1290.77</v>
      </c>
      <c r="P1381" t="s">
        <v>27</v>
      </c>
    </row>
    <row r="1382" spans="1:16" x14ac:dyDescent="0.3">
      <c r="A1382" t="str">
        <f t="shared" si="24"/>
        <v>301801020</v>
      </c>
      <c r="B1382" t="s">
        <v>94</v>
      </c>
      <c r="C1382">
        <v>15</v>
      </c>
      <c r="D1382" t="s">
        <v>53</v>
      </c>
      <c r="E1382">
        <v>116110</v>
      </c>
      <c r="F1382">
        <v>79</v>
      </c>
      <c r="G1382" t="s">
        <v>54</v>
      </c>
      <c r="H1382" t="s">
        <v>55</v>
      </c>
      <c r="I1382" t="s">
        <v>123</v>
      </c>
      <c r="J1382" s="2">
        <v>45260</v>
      </c>
      <c r="K1382" s="2">
        <v>45260</v>
      </c>
      <c r="M1382" s="1">
        <v>0</v>
      </c>
      <c r="N1382" s="1">
        <v>140</v>
      </c>
      <c r="O1382" s="1">
        <v>1150.77</v>
      </c>
      <c r="P1382" t="s">
        <v>27</v>
      </c>
    </row>
    <row r="1383" spans="1:16" x14ac:dyDescent="0.3">
      <c r="A1383" t="str">
        <f t="shared" si="24"/>
        <v>301801020</v>
      </c>
      <c r="B1383" t="s">
        <v>94</v>
      </c>
      <c r="C1383">
        <v>16</v>
      </c>
      <c r="D1383" t="s">
        <v>53</v>
      </c>
      <c r="E1383">
        <v>116110</v>
      </c>
      <c r="F1383">
        <v>83</v>
      </c>
      <c r="G1383" t="s">
        <v>54</v>
      </c>
      <c r="H1383" t="s">
        <v>55</v>
      </c>
      <c r="I1383" t="s">
        <v>124</v>
      </c>
      <c r="J1383" s="2">
        <v>45260</v>
      </c>
      <c r="K1383" s="2">
        <v>45260</v>
      </c>
      <c r="M1383" s="1">
        <v>0</v>
      </c>
      <c r="N1383" s="1">
        <v>140</v>
      </c>
      <c r="O1383" s="1">
        <v>1010.77</v>
      </c>
      <c r="P1383" t="s">
        <v>27</v>
      </c>
    </row>
    <row r="1384" spans="1:16" x14ac:dyDescent="0.3">
      <c r="A1384" t="str">
        <f t="shared" si="24"/>
        <v>301801020</v>
      </c>
      <c r="B1384" t="s">
        <v>94</v>
      </c>
      <c r="C1384">
        <v>17</v>
      </c>
      <c r="D1384" t="s">
        <v>53</v>
      </c>
      <c r="E1384">
        <v>116177</v>
      </c>
      <c r="F1384">
        <v>2</v>
      </c>
      <c r="G1384" t="s">
        <v>68</v>
      </c>
      <c r="H1384" t="s">
        <v>125</v>
      </c>
      <c r="I1384" t="s">
        <v>126</v>
      </c>
      <c r="J1384" s="2">
        <v>45260</v>
      </c>
      <c r="K1384" s="2">
        <v>45136</v>
      </c>
      <c r="L1384" t="str">
        <f>"4515008056"</f>
        <v>4515008056</v>
      </c>
      <c r="M1384" s="1">
        <v>59.95</v>
      </c>
      <c r="N1384" s="1">
        <v>0</v>
      </c>
      <c r="O1384" s="1">
        <v>1070.72</v>
      </c>
      <c r="P1384" t="s">
        <v>27</v>
      </c>
    </row>
    <row r="1385" spans="1:16" x14ac:dyDescent="0.3">
      <c r="A1385" t="str">
        <f t="shared" ref="A1385:A1448" si="25">"301801050"</f>
        <v>301801050</v>
      </c>
      <c r="B1385" t="s">
        <v>127</v>
      </c>
      <c r="C1385">
        <v>1</v>
      </c>
      <c r="D1385" t="s">
        <v>16</v>
      </c>
      <c r="E1385">
        <v>221900</v>
      </c>
      <c r="F1385">
        <v>2</v>
      </c>
      <c r="G1385" t="s">
        <v>128</v>
      </c>
      <c r="H1385" t="s">
        <v>129</v>
      </c>
      <c r="J1385" s="2">
        <v>45019</v>
      </c>
      <c r="K1385" s="2">
        <v>45019</v>
      </c>
      <c r="M1385" s="1">
        <v>0</v>
      </c>
      <c r="N1385" s="1">
        <v>6113.52</v>
      </c>
      <c r="O1385" s="1">
        <v>6113.52</v>
      </c>
      <c r="P1385" t="s">
        <v>19</v>
      </c>
    </row>
    <row r="1386" spans="1:16" x14ac:dyDescent="0.3">
      <c r="A1386" t="str">
        <f t="shared" si="25"/>
        <v>301801050</v>
      </c>
      <c r="B1386" t="s">
        <v>127</v>
      </c>
      <c r="C1386">
        <v>2</v>
      </c>
      <c r="D1386" t="s">
        <v>16</v>
      </c>
      <c r="E1386">
        <v>221907</v>
      </c>
      <c r="F1386">
        <v>2</v>
      </c>
      <c r="G1386" t="s">
        <v>128</v>
      </c>
      <c r="H1386" t="s">
        <v>129</v>
      </c>
      <c r="J1386" s="2">
        <v>45019</v>
      </c>
      <c r="K1386" s="2">
        <v>45019</v>
      </c>
      <c r="M1386" s="1">
        <v>0</v>
      </c>
      <c r="N1386" s="1">
        <v>1861.49</v>
      </c>
      <c r="O1386" s="1">
        <v>7975.01</v>
      </c>
      <c r="P1386" t="s">
        <v>19</v>
      </c>
    </row>
    <row r="1387" spans="1:16" x14ac:dyDescent="0.3">
      <c r="A1387" t="str">
        <f t="shared" si="25"/>
        <v>301801050</v>
      </c>
      <c r="B1387" t="s">
        <v>127</v>
      </c>
      <c r="C1387">
        <v>3</v>
      </c>
      <c r="D1387" t="s">
        <v>16</v>
      </c>
      <c r="E1387">
        <v>221908</v>
      </c>
      <c r="F1387">
        <v>2</v>
      </c>
      <c r="G1387" t="s">
        <v>128</v>
      </c>
      <c r="H1387" t="s">
        <v>129</v>
      </c>
      <c r="J1387" s="2">
        <v>45019</v>
      </c>
      <c r="K1387" s="2">
        <v>45019</v>
      </c>
      <c r="M1387" s="1">
        <v>0</v>
      </c>
      <c r="N1387" s="1">
        <v>26902.5</v>
      </c>
      <c r="O1387" s="1">
        <v>34877.51</v>
      </c>
      <c r="P1387" t="s">
        <v>19</v>
      </c>
    </row>
    <row r="1388" spans="1:16" x14ac:dyDescent="0.3">
      <c r="A1388" t="str">
        <f t="shared" si="25"/>
        <v>301801050</v>
      </c>
      <c r="B1388" t="s">
        <v>127</v>
      </c>
      <c r="C1388">
        <v>4</v>
      </c>
      <c r="D1388" t="s">
        <v>16</v>
      </c>
      <c r="E1388">
        <v>221909</v>
      </c>
      <c r="F1388">
        <v>2</v>
      </c>
      <c r="G1388" t="s">
        <v>128</v>
      </c>
      <c r="H1388" t="s">
        <v>129</v>
      </c>
      <c r="J1388" s="2">
        <v>45019</v>
      </c>
      <c r="K1388" s="2">
        <v>45019</v>
      </c>
      <c r="M1388" s="1">
        <v>0</v>
      </c>
      <c r="N1388" s="1">
        <v>3382.5</v>
      </c>
      <c r="O1388" s="1">
        <v>38260.01</v>
      </c>
      <c r="P1388" t="s">
        <v>19</v>
      </c>
    </row>
    <row r="1389" spans="1:16" x14ac:dyDescent="0.3">
      <c r="A1389" t="str">
        <f t="shared" si="25"/>
        <v>301801050</v>
      </c>
      <c r="B1389" t="s">
        <v>127</v>
      </c>
      <c r="C1389">
        <v>5</v>
      </c>
      <c r="D1389" t="s">
        <v>16</v>
      </c>
      <c r="E1389">
        <v>221910</v>
      </c>
      <c r="F1389">
        <v>2</v>
      </c>
      <c r="G1389" t="s">
        <v>128</v>
      </c>
      <c r="H1389" t="s">
        <v>129</v>
      </c>
      <c r="J1389" s="2">
        <v>45019</v>
      </c>
      <c r="K1389" s="2">
        <v>45019</v>
      </c>
      <c r="M1389" s="1">
        <v>0</v>
      </c>
      <c r="N1389" s="1">
        <v>1128</v>
      </c>
      <c r="O1389" s="1">
        <v>39388.01</v>
      </c>
      <c r="P1389" t="s">
        <v>19</v>
      </c>
    </row>
    <row r="1390" spans="1:16" x14ac:dyDescent="0.3">
      <c r="A1390" t="str">
        <f t="shared" si="25"/>
        <v>301801050</v>
      </c>
      <c r="B1390" t="s">
        <v>127</v>
      </c>
      <c r="C1390">
        <v>6</v>
      </c>
      <c r="D1390" t="s">
        <v>16</v>
      </c>
      <c r="E1390">
        <v>221911</v>
      </c>
      <c r="F1390">
        <v>2</v>
      </c>
      <c r="G1390" t="s">
        <v>128</v>
      </c>
      <c r="H1390" t="s">
        <v>129</v>
      </c>
      <c r="J1390" s="2">
        <v>45019</v>
      </c>
      <c r="K1390" s="2">
        <v>45019</v>
      </c>
      <c r="M1390" s="1">
        <v>0</v>
      </c>
      <c r="N1390" s="1">
        <v>7776</v>
      </c>
      <c r="O1390" s="1">
        <v>47164.01</v>
      </c>
      <c r="P1390" t="s">
        <v>19</v>
      </c>
    </row>
    <row r="1391" spans="1:16" x14ac:dyDescent="0.3">
      <c r="A1391" t="str">
        <f t="shared" si="25"/>
        <v>301801050</v>
      </c>
      <c r="B1391" t="s">
        <v>127</v>
      </c>
      <c r="C1391">
        <v>7</v>
      </c>
      <c r="D1391" t="s">
        <v>16</v>
      </c>
      <c r="E1391">
        <v>221912</v>
      </c>
      <c r="F1391">
        <v>2</v>
      </c>
      <c r="G1391" t="s">
        <v>128</v>
      </c>
      <c r="H1391" t="s">
        <v>129</v>
      </c>
      <c r="J1391" s="2">
        <v>45019</v>
      </c>
      <c r="K1391" s="2">
        <v>45019</v>
      </c>
      <c r="M1391" s="1">
        <v>0</v>
      </c>
      <c r="N1391" s="1">
        <v>5053.2299999999996</v>
      </c>
      <c r="O1391" s="1">
        <v>52217.24</v>
      </c>
      <c r="P1391" t="s">
        <v>19</v>
      </c>
    </row>
    <row r="1392" spans="1:16" x14ac:dyDescent="0.3">
      <c r="A1392" t="str">
        <f t="shared" si="25"/>
        <v>301801050</v>
      </c>
      <c r="B1392" t="s">
        <v>127</v>
      </c>
      <c r="C1392">
        <v>8</v>
      </c>
      <c r="D1392" t="s">
        <v>16</v>
      </c>
      <c r="E1392">
        <v>221913</v>
      </c>
      <c r="F1392">
        <v>2</v>
      </c>
      <c r="G1392" t="s">
        <v>128</v>
      </c>
      <c r="H1392" t="s">
        <v>129</v>
      </c>
      <c r="J1392" s="2">
        <v>45019</v>
      </c>
      <c r="K1392" s="2">
        <v>45019</v>
      </c>
      <c r="M1392" s="1">
        <v>0</v>
      </c>
      <c r="N1392" s="1">
        <v>4120.49</v>
      </c>
      <c r="O1392" s="1">
        <v>56337.73</v>
      </c>
      <c r="P1392" t="s">
        <v>19</v>
      </c>
    </row>
    <row r="1393" spans="1:16" x14ac:dyDescent="0.3">
      <c r="A1393" t="str">
        <f t="shared" si="25"/>
        <v>301801050</v>
      </c>
      <c r="B1393" t="s">
        <v>127</v>
      </c>
      <c r="C1393">
        <v>9</v>
      </c>
      <c r="D1393" t="s">
        <v>16</v>
      </c>
      <c r="E1393">
        <v>221914</v>
      </c>
      <c r="F1393">
        <v>2</v>
      </c>
      <c r="G1393" t="s">
        <v>128</v>
      </c>
      <c r="H1393" t="s">
        <v>129</v>
      </c>
      <c r="J1393" s="2">
        <v>45019</v>
      </c>
      <c r="K1393" s="2">
        <v>45019</v>
      </c>
      <c r="M1393" s="1">
        <v>0</v>
      </c>
      <c r="N1393" s="1">
        <v>7083.84</v>
      </c>
      <c r="O1393" s="1">
        <v>63421.57</v>
      </c>
      <c r="P1393" t="s">
        <v>19</v>
      </c>
    </row>
    <row r="1394" spans="1:16" x14ac:dyDescent="0.3">
      <c r="A1394" t="str">
        <f t="shared" si="25"/>
        <v>301801050</v>
      </c>
      <c r="B1394" t="s">
        <v>127</v>
      </c>
      <c r="C1394">
        <v>10</v>
      </c>
      <c r="D1394" t="s">
        <v>16</v>
      </c>
      <c r="E1394">
        <v>221915</v>
      </c>
      <c r="F1394">
        <v>2</v>
      </c>
      <c r="G1394" t="s">
        <v>128</v>
      </c>
      <c r="H1394" t="s">
        <v>129</v>
      </c>
      <c r="J1394" s="2">
        <v>45019</v>
      </c>
      <c r="K1394" s="2">
        <v>45019</v>
      </c>
      <c r="M1394" s="1">
        <v>0</v>
      </c>
      <c r="N1394" s="1">
        <v>276.47000000000003</v>
      </c>
      <c r="O1394" s="1">
        <v>63698.04</v>
      </c>
      <c r="P1394" t="s">
        <v>19</v>
      </c>
    </row>
    <row r="1395" spans="1:16" x14ac:dyDescent="0.3">
      <c r="A1395" t="str">
        <f t="shared" si="25"/>
        <v>301801050</v>
      </c>
      <c r="B1395" t="s">
        <v>127</v>
      </c>
      <c r="C1395">
        <v>11</v>
      </c>
      <c r="D1395" t="s">
        <v>16</v>
      </c>
      <c r="E1395">
        <v>221921</v>
      </c>
      <c r="F1395">
        <v>2</v>
      </c>
      <c r="G1395" t="s">
        <v>128</v>
      </c>
      <c r="H1395" t="s">
        <v>129</v>
      </c>
      <c r="J1395" s="2">
        <v>45019</v>
      </c>
      <c r="K1395" s="2">
        <v>45019</v>
      </c>
      <c r="M1395" s="1">
        <v>0</v>
      </c>
      <c r="N1395" s="1">
        <v>21.12</v>
      </c>
      <c r="O1395" s="1">
        <v>63719.16</v>
      </c>
      <c r="P1395" t="s">
        <v>19</v>
      </c>
    </row>
    <row r="1396" spans="1:16" x14ac:dyDescent="0.3">
      <c r="A1396" t="str">
        <f t="shared" si="25"/>
        <v>301801050</v>
      </c>
      <c r="B1396" t="s">
        <v>127</v>
      </c>
      <c r="C1396">
        <v>12</v>
      </c>
      <c r="D1396" t="s">
        <v>16</v>
      </c>
      <c r="E1396">
        <v>221926</v>
      </c>
      <c r="F1396">
        <v>2</v>
      </c>
      <c r="G1396" t="s">
        <v>128</v>
      </c>
      <c r="H1396" t="s">
        <v>129</v>
      </c>
      <c r="J1396" s="2">
        <v>45019</v>
      </c>
      <c r="K1396" s="2">
        <v>45019</v>
      </c>
      <c r="M1396" s="1">
        <v>0</v>
      </c>
      <c r="N1396" s="1">
        <v>4709.04</v>
      </c>
      <c r="O1396" s="1">
        <v>68428.2</v>
      </c>
      <c r="P1396" t="s">
        <v>19</v>
      </c>
    </row>
    <row r="1397" spans="1:16" x14ac:dyDescent="0.3">
      <c r="A1397" t="str">
        <f t="shared" si="25"/>
        <v>301801050</v>
      </c>
      <c r="B1397" t="s">
        <v>127</v>
      </c>
      <c r="C1397">
        <v>13</v>
      </c>
      <c r="D1397" t="s">
        <v>16</v>
      </c>
      <c r="E1397">
        <v>221927</v>
      </c>
      <c r="F1397">
        <v>2</v>
      </c>
      <c r="G1397" t="s">
        <v>128</v>
      </c>
      <c r="H1397" t="s">
        <v>129</v>
      </c>
      <c r="J1397" s="2">
        <v>45019</v>
      </c>
      <c r="K1397" s="2">
        <v>45019</v>
      </c>
      <c r="M1397" s="1">
        <v>0</v>
      </c>
      <c r="N1397" s="1">
        <v>11090</v>
      </c>
      <c r="O1397" s="1">
        <v>79518.2</v>
      </c>
      <c r="P1397" t="s">
        <v>19</v>
      </c>
    </row>
    <row r="1398" spans="1:16" x14ac:dyDescent="0.3">
      <c r="A1398" t="str">
        <f t="shared" si="25"/>
        <v>301801050</v>
      </c>
      <c r="B1398" t="s">
        <v>127</v>
      </c>
      <c r="C1398">
        <v>14</v>
      </c>
      <c r="D1398" t="s">
        <v>16</v>
      </c>
      <c r="E1398">
        <v>221928</v>
      </c>
      <c r="F1398">
        <v>2</v>
      </c>
      <c r="G1398" t="s">
        <v>128</v>
      </c>
      <c r="H1398" t="s">
        <v>129</v>
      </c>
      <c r="J1398" s="2">
        <v>45019</v>
      </c>
      <c r="K1398" s="2">
        <v>45019</v>
      </c>
      <c r="M1398" s="1">
        <v>0</v>
      </c>
      <c r="N1398" s="1">
        <v>2956.8</v>
      </c>
      <c r="O1398" s="1">
        <v>82475</v>
      </c>
      <c r="P1398" t="s">
        <v>19</v>
      </c>
    </row>
    <row r="1399" spans="1:16" x14ac:dyDescent="0.3">
      <c r="A1399" t="str">
        <f t="shared" si="25"/>
        <v>301801050</v>
      </c>
      <c r="B1399" t="s">
        <v>127</v>
      </c>
      <c r="C1399">
        <v>15</v>
      </c>
      <c r="D1399" t="s">
        <v>16</v>
      </c>
      <c r="E1399">
        <v>221929</v>
      </c>
      <c r="F1399">
        <v>2</v>
      </c>
      <c r="G1399" t="s">
        <v>128</v>
      </c>
      <c r="H1399" t="s">
        <v>129</v>
      </c>
      <c r="J1399" s="2">
        <v>45019</v>
      </c>
      <c r="K1399" s="2">
        <v>45019</v>
      </c>
      <c r="M1399" s="1">
        <v>0</v>
      </c>
      <c r="N1399" s="1">
        <v>1378.5</v>
      </c>
      <c r="O1399" s="1">
        <v>83853.5</v>
      </c>
      <c r="P1399" t="s">
        <v>19</v>
      </c>
    </row>
    <row r="1400" spans="1:16" x14ac:dyDescent="0.3">
      <c r="A1400" t="str">
        <f t="shared" si="25"/>
        <v>301801050</v>
      </c>
      <c r="B1400" t="s">
        <v>127</v>
      </c>
      <c r="C1400">
        <v>16</v>
      </c>
      <c r="D1400" t="s">
        <v>16</v>
      </c>
      <c r="E1400">
        <v>221930</v>
      </c>
      <c r="F1400">
        <v>2</v>
      </c>
      <c r="G1400" t="s">
        <v>128</v>
      </c>
      <c r="H1400" t="s">
        <v>129</v>
      </c>
      <c r="J1400" s="2">
        <v>45020</v>
      </c>
      <c r="K1400" s="2">
        <v>45020</v>
      </c>
      <c r="M1400" s="1">
        <v>0</v>
      </c>
      <c r="N1400" s="1">
        <v>10335</v>
      </c>
      <c r="O1400" s="1">
        <v>94188.5</v>
      </c>
      <c r="P1400" t="s">
        <v>19</v>
      </c>
    </row>
    <row r="1401" spans="1:16" x14ac:dyDescent="0.3">
      <c r="A1401" t="str">
        <f t="shared" si="25"/>
        <v>301801050</v>
      </c>
      <c r="B1401" t="s">
        <v>127</v>
      </c>
      <c r="C1401">
        <v>17</v>
      </c>
      <c r="D1401" t="s">
        <v>16</v>
      </c>
      <c r="E1401">
        <v>221934</v>
      </c>
      <c r="F1401">
        <v>2</v>
      </c>
      <c r="G1401" t="s">
        <v>128</v>
      </c>
      <c r="H1401" t="s">
        <v>129</v>
      </c>
      <c r="J1401" s="2">
        <v>45020</v>
      </c>
      <c r="K1401" s="2">
        <v>45020</v>
      </c>
      <c r="M1401" s="1">
        <v>0</v>
      </c>
      <c r="N1401" s="1">
        <v>2700</v>
      </c>
      <c r="O1401" s="1">
        <v>96888.5</v>
      </c>
      <c r="P1401" t="s">
        <v>19</v>
      </c>
    </row>
    <row r="1402" spans="1:16" x14ac:dyDescent="0.3">
      <c r="A1402" t="str">
        <f t="shared" si="25"/>
        <v>301801050</v>
      </c>
      <c r="B1402" t="s">
        <v>127</v>
      </c>
      <c r="C1402">
        <v>18</v>
      </c>
      <c r="D1402" t="s">
        <v>16</v>
      </c>
      <c r="E1402">
        <v>221935</v>
      </c>
      <c r="F1402">
        <v>2</v>
      </c>
      <c r="G1402" t="s">
        <v>128</v>
      </c>
      <c r="H1402" t="s">
        <v>129</v>
      </c>
      <c r="J1402" s="2">
        <v>45020</v>
      </c>
      <c r="K1402" s="2">
        <v>45020</v>
      </c>
      <c r="M1402" s="1">
        <v>0</v>
      </c>
      <c r="N1402" s="1">
        <v>5065.2</v>
      </c>
      <c r="O1402" s="1">
        <v>101953.7</v>
      </c>
      <c r="P1402" t="s">
        <v>19</v>
      </c>
    </row>
    <row r="1403" spans="1:16" x14ac:dyDescent="0.3">
      <c r="A1403" t="str">
        <f t="shared" si="25"/>
        <v>301801050</v>
      </c>
      <c r="B1403" t="s">
        <v>127</v>
      </c>
      <c r="C1403">
        <v>19</v>
      </c>
      <c r="D1403" t="s">
        <v>16</v>
      </c>
      <c r="E1403">
        <v>221936</v>
      </c>
      <c r="F1403">
        <v>2</v>
      </c>
      <c r="G1403" t="s">
        <v>128</v>
      </c>
      <c r="H1403" t="s">
        <v>129</v>
      </c>
      <c r="J1403" s="2">
        <v>45020</v>
      </c>
      <c r="K1403" s="2">
        <v>45020</v>
      </c>
      <c r="M1403" s="1">
        <v>0</v>
      </c>
      <c r="N1403" s="1">
        <v>900</v>
      </c>
      <c r="O1403" s="1">
        <v>102853.7</v>
      </c>
      <c r="P1403" t="s">
        <v>19</v>
      </c>
    </row>
    <row r="1404" spans="1:16" x14ac:dyDescent="0.3">
      <c r="A1404" t="str">
        <f t="shared" si="25"/>
        <v>301801050</v>
      </c>
      <c r="B1404" t="s">
        <v>127</v>
      </c>
      <c r="C1404">
        <v>20</v>
      </c>
      <c r="D1404" t="s">
        <v>16</v>
      </c>
      <c r="E1404">
        <v>221938</v>
      </c>
      <c r="F1404">
        <v>2</v>
      </c>
      <c r="G1404" t="s">
        <v>128</v>
      </c>
      <c r="H1404" t="s">
        <v>129</v>
      </c>
      <c r="J1404" s="2">
        <v>45020</v>
      </c>
      <c r="K1404" s="2">
        <v>45020</v>
      </c>
      <c r="M1404" s="1">
        <v>0</v>
      </c>
      <c r="N1404" s="1">
        <v>4180</v>
      </c>
      <c r="O1404" s="1">
        <v>107033.7</v>
      </c>
      <c r="P1404" t="s">
        <v>19</v>
      </c>
    </row>
    <row r="1405" spans="1:16" x14ac:dyDescent="0.3">
      <c r="A1405" t="str">
        <f t="shared" si="25"/>
        <v>301801050</v>
      </c>
      <c r="B1405" t="s">
        <v>127</v>
      </c>
      <c r="C1405">
        <v>21</v>
      </c>
      <c r="D1405" t="s">
        <v>16</v>
      </c>
      <c r="E1405">
        <v>221939</v>
      </c>
      <c r="F1405">
        <v>2</v>
      </c>
      <c r="G1405" t="s">
        <v>128</v>
      </c>
      <c r="H1405" t="s">
        <v>129</v>
      </c>
      <c r="J1405" s="2">
        <v>45020</v>
      </c>
      <c r="K1405" s="2">
        <v>45020</v>
      </c>
      <c r="M1405" s="1">
        <v>0</v>
      </c>
      <c r="N1405" s="1">
        <v>222</v>
      </c>
      <c r="O1405" s="1">
        <v>107255.7</v>
      </c>
      <c r="P1405" t="s">
        <v>19</v>
      </c>
    </row>
    <row r="1406" spans="1:16" x14ac:dyDescent="0.3">
      <c r="A1406" t="str">
        <f t="shared" si="25"/>
        <v>301801050</v>
      </c>
      <c r="B1406" t="s">
        <v>127</v>
      </c>
      <c r="C1406">
        <v>22</v>
      </c>
      <c r="D1406" t="s">
        <v>16</v>
      </c>
      <c r="E1406">
        <v>221940</v>
      </c>
      <c r="F1406">
        <v>2</v>
      </c>
      <c r="G1406" t="s">
        <v>128</v>
      </c>
      <c r="H1406" t="s">
        <v>129</v>
      </c>
      <c r="J1406" s="2">
        <v>45020</v>
      </c>
      <c r="K1406" s="2">
        <v>45020</v>
      </c>
      <c r="M1406" s="1">
        <v>0</v>
      </c>
      <c r="N1406" s="1">
        <v>34804.080000000002</v>
      </c>
      <c r="O1406" s="1">
        <v>142059.78</v>
      </c>
      <c r="P1406" t="s">
        <v>19</v>
      </c>
    </row>
    <row r="1407" spans="1:16" x14ac:dyDescent="0.3">
      <c r="A1407" t="str">
        <f t="shared" si="25"/>
        <v>301801050</v>
      </c>
      <c r="B1407" t="s">
        <v>127</v>
      </c>
      <c r="C1407">
        <v>23</v>
      </c>
      <c r="D1407" t="s">
        <v>16</v>
      </c>
      <c r="E1407">
        <v>221941</v>
      </c>
      <c r="F1407">
        <v>2</v>
      </c>
      <c r="G1407" t="s">
        <v>128</v>
      </c>
      <c r="H1407" t="s">
        <v>129</v>
      </c>
      <c r="J1407" s="2">
        <v>45020</v>
      </c>
      <c r="K1407" s="2">
        <v>45020</v>
      </c>
      <c r="M1407" s="1">
        <v>0</v>
      </c>
      <c r="N1407" s="1">
        <v>2943</v>
      </c>
      <c r="O1407" s="1">
        <v>145002.78</v>
      </c>
      <c r="P1407" t="s">
        <v>19</v>
      </c>
    </row>
    <row r="1408" spans="1:16" x14ac:dyDescent="0.3">
      <c r="A1408" t="str">
        <f t="shared" si="25"/>
        <v>301801050</v>
      </c>
      <c r="B1408" t="s">
        <v>127</v>
      </c>
      <c r="C1408">
        <v>24</v>
      </c>
      <c r="D1408" t="s">
        <v>16</v>
      </c>
      <c r="E1408">
        <v>221942</v>
      </c>
      <c r="F1408">
        <v>2</v>
      </c>
      <c r="G1408" t="s">
        <v>128</v>
      </c>
      <c r="H1408" t="s">
        <v>129</v>
      </c>
      <c r="J1408" s="2">
        <v>45020</v>
      </c>
      <c r="K1408" s="2">
        <v>45020</v>
      </c>
      <c r="M1408" s="1">
        <v>0</v>
      </c>
      <c r="N1408" s="1">
        <v>7542</v>
      </c>
      <c r="O1408" s="1">
        <v>152544.78</v>
      </c>
      <c r="P1408" t="s">
        <v>19</v>
      </c>
    </row>
    <row r="1409" spans="1:16" x14ac:dyDescent="0.3">
      <c r="A1409" t="str">
        <f t="shared" si="25"/>
        <v>301801050</v>
      </c>
      <c r="B1409" t="s">
        <v>127</v>
      </c>
      <c r="C1409">
        <v>25</v>
      </c>
      <c r="D1409" t="s">
        <v>16</v>
      </c>
      <c r="E1409">
        <v>221943</v>
      </c>
      <c r="F1409">
        <v>2</v>
      </c>
      <c r="G1409" t="s">
        <v>128</v>
      </c>
      <c r="H1409" t="s">
        <v>129</v>
      </c>
      <c r="J1409" s="2">
        <v>45020</v>
      </c>
      <c r="K1409" s="2">
        <v>45020</v>
      </c>
      <c r="M1409" s="1">
        <v>0</v>
      </c>
      <c r="N1409" s="1">
        <v>2440</v>
      </c>
      <c r="O1409" s="1">
        <v>154984.78</v>
      </c>
      <c r="P1409" t="s">
        <v>19</v>
      </c>
    </row>
    <row r="1410" spans="1:16" x14ac:dyDescent="0.3">
      <c r="A1410" t="str">
        <f t="shared" si="25"/>
        <v>301801050</v>
      </c>
      <c r="B1410" t="s">
        <v>127</v>
      </c>
      <c r="C1410">
        <v>26</v>
      </c>
      <c r="D1410" t="s">
        <v>16</v>
      </c>
      <c r="E1410">
        <v>221944</v>
      </c>
      <c r="F1410">
        <v>2</v>
      </c>
      <c r="G1410" t="s">
        <v>128</v>
      </c>
      <c r="H1410" t="s">
        <v>129</v>
      </c>
      <c r="J1410" s="2">
        <v>45020</v>
      </c>
      <c r="K1410" s="2">
        <v>45020</v>
      </c>
      <c r="M1410" s="1">
        <v>0</v>
      </c>
      <c r="N1410" s="1">
        <v>39271.71</v>
      </c>
      <c r="O1410" s="1">
        <v>194256.49</v>
      </c>
      <c r="P1410" t="s">
        <v>19</v>
      </c>
    </row>
    <row r="1411" spans="1:16" x14ac:dyDescent="0.3">
      <c r="A1411" t="str">
        <f t="shared" si="25"/>
        <v>301801050</v>
      </c>
      <c r="B1411" t="s">
        <v>127</v>
      </c>
      <c r="C1411">
        <v>27</v>
      </c>
      <c r="D1411" t="s">
        <v>16</v>
      </c>
      <c r="E1411">
        <v>221945</v>
      </c>
      <c r="F1411">
        <v>2</v>
      </c>
      <c r="G1411" t="s">
        <v>128</v>
      </c>
      <c r="H1411" t="s">
        <v>129</v>
      </c>
      <c r="J1411" s="2">
        <v>45020</v>
      </c>
      <c r="K1411" s="2">
        <v>45020</v>
      </c>
      <c r="M1411" s="1">
        <v>0</v>
      </c>
      <c r="N1411" s="1">
        <v>5895.6</v>
      </c>
      <c r="O1411" s="1">
        <v>200152.09</v>
      </c>
      <c r="P1411" t="s">
        <v>19</v>
      </c>
    </row>
    <row r="1412" spans="1:16" x14ac:dyDescent="0.3">
      <c r="A1412" t="str">
        <f t="shared" si="25"/>
        <v>301801050</v>
      </c>
      <c r="B1412" t="s">
        <v>127</v>
      </c>
      <c r="C1412">
        <v>28</v>
      </c>
      <c r="D1412" t="s">
        <v>16</v>
      </c>
      <c r="E1412">
        <v>221953</v>
      </c>
      <c r="F1412">
        <v>2</v>
      </c>
      <c r="G1412" t="s">
        <v>128</v>
      </c>
      <c r="H1412" t="s">
        <v>129</v>
      </c>
      <c r="J1412" s="2">
        <v>45020</v>
      </c>
      <c r="K1412" s="2">
        <v>45020</v>
      </c>
      <c r="M1412" s="1">
        <v>0</v>
      </c>
      <c r="N1412" s="1">
        <v>4000</v>
      </c>
      <c r="O1412" s="1">
        <v>204152.09</v>
      </c>
      <c r="P1412" t="s">
        <v>19</v>
      </c>
    </row>
    <row r="1413" spans="1:16" x14ac:dyDescent="0.3">
      <c r="A1413" t="str">
        <f t="shared" si="25"/>
        <v>301801050</v>
      </c>
      <c r="B1413" t="s">
        <v>127</v>
      </c>
      <c r="C1413">
        <v>29</v>
      </c>
      <c r="D1413" t="s">
        <v>16</v>
      </c>
      <c r="E1413">
        <v>221954</v>
      </c>
      <c r="F1413">
        <v>2</v>
      </c>
      <c r="G1413" t="s">
        <v>128</v>
      </c>
      <c r="H1413" t="s">
        <v>129</v>
      </c>
      <c r="J1413" s="2">
        <v>45020</v>
      </c>
      <c r="K1413" s="2">
        <v>45020</v>
      </c>
      <c r="M1413" s="1">
        <v>0</v>
      </c>
      <c r="N1413" s="1">
        <v>1039.08</v>
      </c>
      <c r="O1413" s="1">
        <v>205191.17</v>
      </c>
      <c r="P1413" t="s">
        <v>19</v>
      </c>
    </row>
    <row r="1414" spans="1:16" x14ac:dyDescent="0.3">
      <c r="A1414" t="str">
        <f t="shared" si="25"/>
        <v>301801050</v>
      </c>
      <c r="B1414" t="s">
        <v>127</v>
      </c>
      <c r="C1414">
        <v>30</v>
      </c>
      <c r="D1414" t="s">
        <v>16</v>
      </c>
      <c r="E1414">
        <v>221955</v>
      </c>
      <c r="F1414">
        <v>2</v>
      </c>
      <c r="G1414" t="s">
        <v>128</v>
      </c>
      <c r="H1414" t="s">
        <v>129</v>
      </c>
      <c r="J1414" s="2">
        <v>45020</v>
      </c>
      <c r="K1414" s="2">
        <v>45020</v>
      </c>
      <c r="M1414" s="1">
        <v>0</v>
      </c>
      <c r="N1414" s="1">
        <v>643.42999999999995</v>
      </c>
      <c r="O1414" s="1">
        <v>205834.6</v>
      </c>
      <c r="P1414" t="s">
        <v>19</v>
      </c>
    </row>
    <row r="1415" spans="1:16" x14ac:dyDescent="0.3">
      <c r="A1415" t="str">
        <f t="shared" si="25"/>
        <v>301801050</v>
      </c>
      <c r="B1415" t="s">
        <v>127</v>
      </c>
      <c r="C1415">
        <v>31</v>
      </c>
      <c r="D1415" t="s">
        <v>16</v>
      </c>
      <c r="E1415">
        <v>221967</v>
      </c>
      <c r="F1415">
        <v>2</v>
      </c>
      <c r="G1415" t="s">
        <v>128</v>
      </c>
      <c r="H1415" t="s">
        <v>129</v>
      </c>
      <c r="J1415" s="2">
        <v>45021</v>
      </c>
      <c r="K1415" s="2">
        <v>45021</v>
      </c>
      <c r="M1415" s="1">
        <v>0</v>
      </c>
      <c r="N1415" s="1">
        <v>21276.799999999999</v>
      </c>
      <c r="O1415" s="1">
        <v>227111.4</v>
      </c>
      <c r="P1415" t="s">
        <v>19</v>
      </c>
    </row>
    <row r="1416" spans="1:16" x14ac:dyDescent="0.3">
      <c r="A1416" t="str">
        <f t="shared" si="25"/>
        <v>301801050</v>
      </c>
      <c r="B1416" t="s">
        <v>127</v>
      </c>
      <c r="C1416">
        <v>32</v>
      </c>
      <c r="D1416" t="s">
        <v>16</v>
      </c>
      <c r="E1416">
        <v>221968</v>
      </c>
      <c r="F1416">
        <v>2</v>
      </c>
      <c r="G1416" t="s">
        <v>128</v>
      </c>
      <c r="H1416" t="s">
        <v>129</v>
      </c>
      <c r="J1416" s="2">
        <v>45021</v>
      </c>
      <c r="K1416" s="2">
        <v>45021</v>
      </c>
      <c r="M1416" s="1">
        <v>0</v>
      </c>
      <c r="N1416" s="1">
        <v>1881.6</v>
      </c>
      <c r="O1416" s="1">
        <v>228993</v>
      </c>
      <c r="P1416" t="s">
        <v>19</v>
      </c>
    </row>
    <row r="1417" spans="1:16" x14ac:dyDescent="0.3">
      <c r="A1417" t="str">
        <f t="shared" si="25"/>
        <v>301801050</v>
      </c>
      <c r="B1417" t="s">
        <v>127</v>
      </c>
      <c r="C1417">
        <v>33</v>
      </c>
      <c r="D1417" t="s">
        <v>16</v>
      </c>
      <c r="E1417">
        <v>221969</v>
      </c>
      <c r="F1417">
        <v>2</v>
      </c>
      <c r="G1417" t="s">
        <v>128</v>
      </c>
      <c r="H1417" t="s">
        <v>129</v>
      </c>
      <c r="J1417" s="2">
        <v>45021</v>
      </c>
      <c r="K1417" s="2">
        <v>45021</v>
      </c>
      <c r="M1417" s="1">
        <v>0</v>
      </c>
      <c r="N1417" s="1">
        <v>9043.5</v>
      </c>
      <c r="O1417" s="1">
        <v>238036.5</v>
      </c>
      <c r="P1417" t="s">
        <v>19</v>
      </c>
    </row>
    <row r="1418" spans="1:16" x14ac:dyDescent="0.3">
      <c r="A1418" t="str">
        <f t="shared" si="25"/>
        <v>301801050</v>
      </c>
      <c r="B1418" t="s">
        <v>127</v>
      </c>
      <c r="C1418">
        <v>34</v>
      </c>
      <c r="D1418" t="s">
        <v>16</v>
      </c>
      <c r="E1418">
        <v>221970</v>
      </c>
      <c r="F1418">
        <v>2</v>
      </c>
      <c r="G1418" t="s">
        <v>128</v>
      </c>
      <c r="H1418" t="s">
        <v>129</v>
      </c>
      <c r="J1418" s="2">
        <v>45021</v>
      </c>
      <c r="K1418" s="2">
        <v>45021</v>
      </c>
      <c r="M1418" s="1">
        <v>0</v>
      </c>
      <c r="N1418" s="1">
        <v>4950</v>
      </c>
      <c r="O1418" s="1">
        <v>242986.5</v>
      </c>
      <c r="P1418" t="s">
        <v>19</v>
      </c>
    </row>
    <row r="1419" spans="1:16" x14ac:dyDescent="0.3">
      <c r="A1419" t="str">
        <f t="shared" si="25"/>
        <v>301801050</v>
      </c>
      <c r="B1419" t="s">
        <v>127</v>
      </c>
      <c r="C1419">
        <v>35</v>
      </c>
      <c r="D1419" t="s">
        <v>16</v>
      </c>
      <c r="E1419">
        <v>221971</v>
      </c>
      <c r="F1419">
        <v>2</v>
      </c>
      <c r="G1419" t="s">
        <v>128</v>
      </c>
      <c r="H1419" t="s">
        <v>129</v>
      </c>
      <c r="J1419" s="2">
        <v>45021</v>
      </c>
      <c r="K1419" s="2">
        <v>45021</v>
      </c>
      <c r="M1419" s="1">
        <v>0</v>
      </c>
      <c r="N1419" s="1">
        <v>3216</v>
      </c>
      <c r="O1419" s="1">
        <v>246202.5</v>
      </c>
      <c r="P1419" t="s">
        <v>19</v>
      </c>
    </row>
    <row r="1420" spans="1:16" x14ac:dyDescent="0.3">
      <c r="A1420" t="str">
        <f t="shared" si="25"/>
        <v>301801050</v>
      </c>
      <c r="B1420" t="s">
        <v>127</v>
      </c>
      <c r="C1420">
        <v>36</v>
      </c>
      <c r="D1420" t="s">
        <v>16</v>
      </c>
      <c r="E1420">
        <v>221972</v>
      </c>
      <c r="F1420">
        <v>2</v>
      </c>
      <c r="G1420" t="s">
        <v>128</v>
      </c>
      <c r="H1420" t="s">
        <v>129</v>
      </c>
      <c r="J1420" s="2">
        <v>45021</v>
      </c>
      <c r="K1420" s="2">
        <v>45021</v>
      </c>
      <c r="M1420" s="1">
        <v>0</v>
      </c>
      <c r="N1420" s="1">
        <v>1296</v>
      </c>
      <c r="O1420" s="1">
        <v>247498.5</v>
      </c>
      <c r="P1420" t="s">
        <v>19</v>
      </c>
    </row>
    <row r="1421" spans="1:16" x14ac:dyDescent="0.3">
      <c r="A1421" t="str">
        <f t="shared" si="25"/>
        <v>301801050</v>
      </c>
      <c r="B1421" t="s">
        <v>127</v>
      </c>
      <c r="C1421">
        <v>37</v>
      </c>
      <c r="D1421" t="s">
        <v>16</v>
      </c>
      <c r="E1421">
        <v>221973</v>
      </c>
      <c r="F1421">
        <v>2</v>
      </c>
      <c r="G1421" t="s">
        <v>128</v>
      </c>
      <c r="H1421" t="s">
        <v>129</v>
      </c>
      <c r="J1421" s="2">
        <v>45021</v>
      </c>
      <c r="K1421" s="2">
        <v>45021</v>
      </c>
      <c r="M1421" s="1">
        <v>0</v>
      </c>
      <c r="N1421" s="1">
        <v>17496</v>
      </c>
      <c r="O1421" s="1">
        <v>264994.5</v>
      </c>
      <c r="P1421" t="s">
        <v>19</v>
      </c>
    </row>
    <row r="1422" spans="1:16" x14ac:dyDescent="0.3">
      <c r="A1422" t="str">
        <f t="shared" si="25"/>
        <v>301801050</v>
      </c>
      <c r="B1422" t="s">
        <v>127</v>
      </c>
      <c r="C1422">
        <v>38</v>
      </c>
      <c r="D1422" t="s">
        <v>16</v>
      </c>
      <c r="E1422">
        <v>221975</v>
      </c>
      <c r="F1422">
        <v>2</v>
      </c>
      <c r="G1422" t="s">
        <v>128</v>
      </c>
      <c r="H1422" t="s">
        <v>129</v>
      </c>
      <c r="J1422" s="2">
        <v>45021</v>
      </c>
      <c r="K1422" s="2">
        <v>45021</v>
      </c>
      <c r="M1422" s="1">
        <v>0</v>
      </c>
      <c r="N1422" s="1">
        <v>2556</v>
      </c>
      <c r="O1422" s="1">
        <v>267550.5</v>
      </c>
      <c r="P1422" t="s">
        <v>19</v>
      </c>
    </row>
    <row r="1423" spans="1:16" x14ac:dyDescent="0.3">
      <c r="A1423" t="str">
        <f t="shared" si="25"/>
        <v>301801050</v>
      </c>
      <c r="B1423" t="s">
        <v>127</v>
      </c>
      <c r="C1423">
        <v>39</v>
      </c>
      <c r="D1423" t="s">
        <v>16</v>
      </c>
      <c r="E1423">
        <v>221976</v>
      </c>
      <c r="F1423">
        <v>2</v>
      </c>
      <c r="G1423" t="s">
        <v>128</v>
      </c>
      <c r="H1423" t="s">
        <v>129</v>
      </c>
      <c r="J1423" s="2">
        <v>45021</v>
      </c>
      <c r="K1423" s="2">
        <v>45021</v>
      </c>
      <c r="M1423" s="1">
        <v>0</v>
      </c>
      <c r="N1423" s="1">
        <v>4501.87</v>
      </c>
      <c r="O1423" s="1">
        <v>272052.37</v>
      </c>
      <c r="P1423" t="s">
        <v>19</v>
      </c>
    </row>
    <row r="1424" spans="1:16" x14ac:dyDescent="0.3">
      <c r="A1424" t="str">
        <f t="shared" si="25"/>
        <v>301801050</v>
      </c>
      <c r="B1424" t="s">
        <v>127</v>
      </c>
      <c r="C1424">
        <v>40</v>
      </c>
      <c r="D1424" t="s">
        <v>16</v>
      </c>
      <c r="E1424">
        <v>221980</v>
      </c>
      <c r="F1424">
        <v>2</v>
      </c>
      <c r="G1424" t="s">
        <v>128</v>
      </c>
      <c r="H1424" t="s">
        <v>129</v>
      </c>
      <c r="J1424" s="2">
        <v>45022</v>
      </c>
      <c r="K1424" s="2">
        <v>45022</v>
      </c>
      <c r="M1424" s="1">
        <v>0</v>
      </c>
      <c r="N1424" s="1">
        <v>4884</v>
      </c>
      <c r="O1424" s="1">
        <v>276936.37</v>
      </c>
      <c r="P1424" t="s">
        <v>19</v>
      </c>
    </row>
    <row r="1425" spans="1:16" x14ac:dyDescent="0.3">
      <c r="A1425" t="str">
        <f t="shared" si="25"/>
        <v>301801050</v>
      </c>
      <c r="B1425" t="s">
        <v>127</v>
      </c>
      <c r="C1425">
        <v>41</v>
      </c>
      <c r="D1425" t="s">
        <v>16</v>
      </c>
      <c r="E1425">
        <v>221981</v>
      </c>
      <c r="F1425">
        <v>2</v>
      </c>
      <c r="G1425" t="s">
        <v>128</v>
      </c>
      <c r="H1425" t="s">
        <v>129</v>
      </c>
      <c r="J1425" s="2">
        <v>45022</v>
      </c>
      <c r="K1425" s="2">
        <v>45022</v>
      </c>
      <c r="M1425" s="1">
        <v>0</v>
      </c>
      <c r="N1425" s="1">
        <v>4062.9</v>
      </c>
      <c r="O1425" s="1">
        <v>280999.27</v>
      </c>
      <c r="P1425" t="s">
        <v>19</v>
      </c>
    </row>
    <row r="1426" spans="1:16" x14ac:dyDescent="0.3">
      <c r="A1426" t="str">
        <f t="shared" si="25"/>
        <v>301801050</v>
      </c>
      <c r="B1426" t="s">
        <v>127</v>
      </c>
      <c r="C1426">
        <v>42</v>
      </c>
      <c r="D1426" t="s">
        <v>16</v>
      </c>
      <c r="E1426">
        <v>221982</v>
      </c>
      <c r="F1426">
        <v>2</v>
      </c>
      <c r="G1426" t="s">
        <v>128</v>
      </c>
      <c r="H1426" t="s">
        <v>129</v>
      </c>
      <c r="J1426" s="2">
        <v>45022</v>
      </c>
      <c r="K1426" s="2">
        <v>45022</v>
      </c>
      <c r="M1426" s="1">
        <v>0</v>
      </c>
      <c r="N1426" s="1">
        <v>15084</v>
      </c>
      <c r="O1426" s="1">
        <v>296083.27</v>
      </c>
      <c r="P1426" t="s">
        <v>19</v>
      </c>
    </row>
    <row r="1427" spans="1:16" x14ac:dyDescent="0.3">
      <c r="A1427" t="str">
        <f t="shared" si="25"/>
        <v>301801050</v>
      </c>
      <c r="B1427" t="s">
        <v>127</v>
      </c>
      <c r="C1427">
        <v>43</v>
      </c>
      <c r="D1427" t="s">
        <v>16</v>
      </c>
      <c r="E1427">
        <v>221983</v>
      </c>
      <c r="F1427">
        <v>2</v>
      </c>
      <c r="G1427" t="s">
        <v>128</v>
      </c>
      <c r="H1427" t="s">
        <v>129</v>
      </c>
      <c r="J1427" s="2">
        <v>45022</v>
      </c>
      <c r="K1427" s="2">
        <v>45022</v>
      </c>
      <c r="M1427" s="1">
        <v>0</v>
      </c>
      <c r="N1427" s="1">
        <v>43607.67</v>
      </c>
      <c r="O1427" s="1">
        <v>339690.94</v>
      </c>
      <c r="P1427" t="s">
        <v>19</v>
      </c>
    </row>
    <row r="1428" spans="1:16" x14ac:dyDescent="0.3">
      <c r="A1428" t="str">
        <f t="shared" si="25"/>
        <v>301801050</v>
      </c>
      <c r="B1428" t="s">
        <v>127</v>
      </c>
      <c r="C1428">
        <v>44</v>
      </c>
      <c r="D1428" t="s">
        <v>16</v>
      </c>
      <c r="E1428">
        <v>221990</v>
      </c>
      <c r="F1428">
        <v>2</v>
      </c>
      <c r="G1428" t="s">
        <v>128</v>
      </c>
      <c r="H1428" t="s">
        <v>129</v>
      </c>
      <c r="J1428" s="2">
        <v>45022</v>
      </c>
      <c r="K1428" s="2">
        <v>45022</v>
      </c>
      <c r="M1428" s="1">
        <v>0</v>
      </c>
      <c r="N1428" s="1">
        <v>5822.4</v>
      </c>
      <c r="O1428" s="1">
        <v>345513.34</v>
      </c>
      <c r="P1428" t="s">
        <v>19</v>
      </c>
    </row>
    <row r="1429" spans="1:16" x14ac:dyDescent="0.3">
      <c r="A1429" t="str">
        <f t="shared" si="25"/>
        <v>301801050</v>
      </c>
      <c r="B1429" t="s">
        <v>127</v>
      </c>
      <c r="C1429">
        <v>45</v>
      </c>
      <c r="D1429" t="s">
        <v>16</v>
      </c>
      <c r="E1429">
        <v>221991</v>
      </c>
      <c r="F1429">
        <v>2</v>
      </c>
      <c r="G1429" t="s">
        <v>128</v>
      </c>
      <c r="H1429" t="s">
        <v>129</v>
      </c>
      <c r="J1429" s="2">
        <v>45022</v>
      </c>
      <c r="K1429" s="2">
        <v>45022</v>
      </c>
      <c r="M1429" s="1">
        <v>0</v>
      </c>
      <c r="N1429" s="1">
        <v>2471.6999999999998</v>
      </c>
      <c r="O1429" s="1">
        <v>347985.04</v>
      </c>
      <c r="P1429" t="s">
        <v>19</v>
      </c>
    </row>
    <row r="1430" spans="1:16" x14ac:dyDescent="0.3">
      <c r="A1430" t="str">
        <f t="shared" si="25"/>
        <v>301801050</v>
      </c>
      <c r="B1430" t="s">
        <v>127</v>
      </c>
      <c r="C1430">
        <v>46</v>
      </c>
      <c r="D1430" t="s">
        <v>16</v>
      </c>
      <c r="E1430">
        <v>221992</v>
      </c>
      <c r="F1430">
        <v>2</v>
      </c>
      <c r="G1430" t="s">
        <v>128</v>
      </c>
      <c r="H1430" t="s">
        <v>129</v>
      </c>
      <c r="J1430" s="2">
        <v>45022</v>
      </c>
      <c r="K1430" s="2">
        <v>45022</v>
      </c>
      <c r="M1430" s="1">
        <v>0</v>
      </c>
      <c r="N1430" s="1">
        <v>582.24</v>
      </c>
      <c r="O1430" s="1">
        <v>348567.28</v>
      </c>
      <c r="P1430" t="s">
        <v>19</v>
      </c>
    </row>
    <row r="1431" spans="1:16" x14ac:dyDescent="0.3">
      <c r="A1431" t="str">
        <f t="shared" si="25"/>
        <v>301801050</v>
      </c>
      <c r="B1431" t="s">
        <v>127</v>
      </c>
      <c r="C1431">
        <v>47</v>
      </c>
      <c r="D1431" t="s">
        <v>16</v>
      </c>
      <c r="E1431">
        <v>221993</v>
      </c>
      <c r="F1431">
        <v>2</v>
      </c>
      <c r="G1431" t="s">
        <v>128</v>
      </c>
      <c r="H1431" t="s">
        <v>129</v>
      </c>
      <c r="J1431" s="2">
        <v>45022</v>
      </c>
      <c r="K1431" s="2">
        <v>45022</v>
      </c>
      <c r="M1431" s="1">
        <v>0</v>
      </c>
      <c r="N1431" s="1">
        <v>54931.8</v>
      </c>
      <c r="O1431" s="1">
        <v>403499.08</v>
      </c>
      <c r="P1431" t="s">
        <v>19</v>
      </c>
    </row>
    <row r="1432" spans="1:16" x14ac:dyDescent="0.3">
      <c r="A1432" t="str">
        <f t="shared" si="25"/>
        <v>301801050</v>
      </c>
      <c r="B1432" t="s">
        <v>127</v>
      </c>
      <c r="C1432">
        <v>48</v>
      </c>
      <c r="D1432" t="s">
        <v>16</v>
      </c>
      <c r="E1432">
        <v>221994</v>
      </c>
      <c r="F1432">
        <v>2</v>
      </c>
      <c r="G1432" t="s">
        <v>128</v>
      </c>
      <c r="H1432" t="s">
        <v>129</v>
      </c>
      <c r="J1432" s="2">
        <v>45022</v>
      </c>
      <c r="K1432" s="2">
        <v>45022</v>
      </c>
      <c r="M1432" s="1">
        <v>0</v>
      </c>
      <c r="N1432" s="1">
        <v>1314.25</v>
      </c>
      <c r="O1432" s="1">
        <v>404813.33</v>
      </c>
      <c r="P1432" t="s">
        <v>19</v>
      </c>
    </row>
    <row r="1433" spans="1:16" x14ac:dyDescent="0.3">
      <c r="A1433" t="str">
        <f t="shared" si="25"/>
        <v>301801050</v>
      </c>
      <c r="B1433" t="s">
        <v>127</v>
      </c>
      <c r="C1433">
        <v>49</v>
      </c>
      <c r="D1433" t="s">
        <v>16</v>
      </c>
      <c r="E1433">
        <v>221998</v>
      </c>
      <c r="F1433">
        <v>2</v>
      </c>
      <c r="G1433" t="s">
        <v>128</v>
      </c>
      <c r="H1433" t="s">
        <v>129</v>
      </c>
      <c r="J1433" s="2">
        <v>45023</v>
      </c>
      <c r="K1433" s="2">
        <v>45023</v>
      </c>
      <c r="M1433" s="1">
        <v>0</v>
      </c>
      <c r="N1433" s="1">
        <v>5760</v>
      </c>
      <c r="O1433" s="1">
        <v>410573.33</v>
      </c>
      <c r="P1433" t="s">
        <v>19</v>
      </c>
    </row>
    <row r="1434" spans="1:16" x14ac:dyDescent="0.3">
      <c r="A1434" t="str">
        <f t="shared" si="25"/>
        <v>301801050</v>
      </c>
      <c r="B1434" t="s">
        <v>127</v>
      </c>
      <c r="C1434">
        <v>50</v>
      </c>
      <c r="D1434" t="s">
        <v>16</v>
      </c>
      <c r="E1434">
        <v>222000</v>
      </c>
      <c r="F1434">
        <v>2</v>
      </c>
      <c r="G1434" t="s">
        <v>128</v>
      </c>
      <c r="H1434" t="s">
        <v>129</v>
      </c>
      <c r="J1434" s="2">
        <v>45023</v>
      </c>
      <c r="K1434" s="2">
        <v>45023</v>
      </c>
      <c r="M1434" s="1">
        <v>0</v>
      </c>
      <c r="N1434" s="1">
        <v>2175.6</v>
      </c>
      <c r="O1434" s="1">
        <v>412748.93</v>
      </c>
      <c r="P1434" t="s">
        <v>19</v>
      </c>
    </row>
    <row r="1435" spans="1:16" x14ac:dyDescent="0.3">
      <c r="A1435" t="str">
        <f t="shared" si="25"/>
        <v>301801050</v>
      </c>
      <c r="B1435" t="s">
        <v>127</v>
      </c>
      <c r="C1435">
        <v>51</v>
      </c>
      <c r="D1435" t="s">
        <v>16</v>
      </c>
      <c r="E1435">
        <v>222001</v>
      </c>
      <c r="F1435">
        <v>2</v>
      </c>
      <c r="G1435" t="s">
        <v>128</v>
      </c>
      <c r="H1435" t="s">
        <v>129</v>
      </c>
      <c r="J1435" s="2">
        <v>45023</v>
      </c>
      <c r="K1435" s="2">
        <v>45023</v>
      </c>
      <c r="M1435" s="1">
        <v>0</v>
      </c>
      <c r="N1435" s="1">
        <v>11090</v>
      </c>
      <c r="O1435" s="1">
        <v>423838.93</v>
      </c>
      <c r="P1435" t="s">
        <v>19</v>
      </c>
    </row>
    <row r="1436" spans="1:16" x14ac:dyDescent="0.3">
      <c r="A1436" t="str">
        <f t="shared" si="25"/>
        <v>301801050</v>
      </c>
      <c r="B1436" t="s">
        <v>127</v>
      </c>
      <c r="C1436">
        <v>52</v>
      </c>
      <c r="D1436" t="s">
        <v>16</v>
      </c>
      <c r="E1436">
        <v>222002</v>
      </c>
      <c r="F1436">
        <v>2</v>
      </c>
      <c r="G1436" t="s">
        <v>128</v>
      </c>
      <c r="H1436" t="s">
        <v>129</v>
      </c>
      <c r="J1436" s="2">
        <v>45023</v>
      </c>
      <c r="K1436" s="2">
        <v>45023</v>
      </c>
      <c r="M1436" s="1">
        <v>0</v>
      </c>
      <c r="N1436" s="1">
        <v>2332.48</v>
      </c>
      <c r="O1436" s="1">
        <v>426171.41</v>
      </c>
      <c r="P1436" t="s">
        <v>19</v>
      </c>
    </row>
    <row r="1437" spans="1:16" x14ac:dyDescent="0.3">
      <c r="A1437" t="str">
        <f t="shared" si="25"/>
        <v>301801050</v>
      </c>
      <c r="B1437" t="s">
        <v>127</v>
      </c>
      <c r="C1437">
        <v>53</v>
      </c>
      <c r="D1437" t="s">
        <v>16</v>
      </c>
      <c r="E1437">
        <v>222003</v>
      </c>
      <c r="F1437">
        <v>2</v>
      </c>
      <c r="G1437" t="s">
        <v>128</v>
      </c>
      <c r="H1437" t="s">
        <v>129</v>
      </c>
      <c r="J1437" s="2">
        <v>45023</v>
      </c>
      <c r="K1437" s="2">
        <v>45023</v>
      </c>
      <c r="M1437" s="1">
        <v>0</v>
      </c>
      <c r="N1437" s="1">
        <v>26357.15</v>
      </c>
      <c r="O1437" s="1">
        <v>452528.56</v>
      </c>
      <c r="P1437" t="s">
        <v>19</v>
      </c>
    </row>
    <row r="1438" spans="1:16" x14ac:dyDescent="0.3">
      <c r="A1438" t="str">
        <f t="shared" si="25"/>
        <v>301801050</v>
      </c>
      <c r="B1438" t="s">
        <v>127</v>
      </c>
      <c r="C1438">
        <v>54</v>
      </c>
      <c r="D1438" t="s">
        <v>16</v>
      </c>
      <c r="E1438">
        <v>222068</v>
      </c>
      <c r="F1438">
        <v>2</v>
      </c>
      <c r="G1438" t="s">
        <v>128</v>
      </c>
      <c r="H1438" t="s">
        <v>129</v>
      </c>
      <c r="J1438" s="2">
        <v>45027</v>
      </c>
      <c r="K1438" s="2">
        <v>45027</v>
      </c>
      <c r="M1438" s="1">
        <v>0</v>
      </c>
      <c r="N1438" s="1">
        <v>10725</v>
      </c>
      <c r="O1438" s="1">
        <v>463253.56</v>
      </c>
      <c r="P1438" t="s">
        <v>19</v>
      </c>
    </row>
    <row r="1439" spans="1:16" x14ac:dyDescent="0.3">
      <c r="A1439" t="str">
        <f t="shared" si="25"/>
        <v>301801050</v>
      </c>
      <c r="B1439" t="s">
        <v>127</v>
      </c>
      <c r="C1439">
        <v>55</v>
      </c>
      <c r="D1439" t="s">
        <v>16</v>
      </c>
      <c r="E1439">
        <v>222072</v>
      </c>
      <c r="F1439">
        <v>2</v>
      </c>
      <c r="G1439" t="s">
        <v>128</v>
      </c>
      <c r="H1439" t="s">
        <v>129</v>
      </c>
      <c r="J1439" s="2">
        <v>45027</v>
      </c>
      <c r="K1439" s="2">
        <v>45027</v>
      </c>
      <c r="M1439" s="1">
        <v>0</v>
      </c>
      <c r="N1439" s="1">
        <v>5544</v>
      </c>
      <c r="O1439" s="1">
        <v>468797.56</v>
      </c>
      <c r="P1439" t="s">
        <v>19</v>
      </c>
    </row>
    <row r="1440" spans="1:16" x14ac:dyDescent="0.3">
      <c r="A1440" t="str">
        <f t="shared" si="25"/>
        <v>301801050</v>
      </c>
      <c r="B1440" t="s">
        <v>127</v>
      </c>
      <c r="C1440">
        <v>56</v>
      </c>
      <c r="D1440" t="s">
        <v>16</v>
      </c>
      <c r="E1440">
        <v>222073</v>
      </c>
      <c r="F1440">
        <v>2</v>
      </c>
      <c r="G1440" t="s">
        <v>128</v>
      </c>
      <c r="H1440" t="s">
        <v>129</v>
      </c>
      <c r="J1440" s="2">
        <v>45027</v>
      </c>
      <c r="K1440" s="2">
        <v>45027</v>
      </c>
      <c r="M1440" s="1">
        <v>0</v>
      </c>
      <c r="N1440" s="1">
        <v>384</v>
      </c>
      <c r="O1440" s="1">
        <v>469181.56</v>
      </c>
      <c r="P1440" t="s">
        <v>19</v>
      </c>
    </row>
    <row r="1441" spans="1:16" x14ac:dyDescent="0.3">
      <c r="A1441" t="str">
        <f t="shared" si="25"/>
        <v>301801050</v>
      </c>
      <c r="B1441" t="s">
        <v>127</v>
      </c>
      <c r="C1441">
        <v>57</v>
      </c>
      <c r="D1441" t="s">
        <v>16</v>
      </c>
      <c r="E1441">
        <v>222074</v>
      </c>
      <c r="F1441">
        <v>2</v>
      </c>
      <c r="G1441" t="s">
        <v>128</v>
      </c>
      <c r="H1441" t="s">
        <v>129</v>
      </c>
      <c r="J1441" s="2">
        <v>45027</v>
      </c>
      <c r="K1441" s="2">
        <v>45027</v>
      </c>
      <c r="M1441" s="1">
        <v>0</v>
      </c>
      <c r="N1441" s="1">
        <v>1296</v>
      </c>
      <c r="O1441" s="1">
        <v>470477.56</v>
      </c>
      <c r="P1441" t="s">
        <v>19</v>
      </c>
    </row>
    <row r="1442" spans="1:16" x14ac:dyDescent="0.3">
      <c r="A1442" t="str">
        <f t="shared" si="25"/>
        <v>301801050</v>
      </c>
      <c r="B1442" t="s">
        <v>127</v>
      </c>
      <c r="C1442">
        <v>58</v>
      </c>
      <c r="D1442" t="s">
        <v>16</v>
      </c>
      <c r="E1442">
        <v>222075</v>
      </c>
      <c r="F1442">
        <v>2</v>
      </c>
      <c r="G1442" t="s">
        <v>128</v>
      </c>
      <c r="H1442" t="s">
        <v>129</v>
      </c>
      <c r="J1442" s="2">
        <v>45027</v>
      </c>
      <c r="K1442" s="2">
        <v>45027</v>
      </c>
      <c r="M1442" s="1">
        <v>0</v>
      </c>
      <c r="N1442" s="1">
        <v>5053.2299999999996</v>
      </c>
      <c r="O1442" s="1">
        <v>475530.79</v>
      </c>
      <c r="P1442" t="s">
        <v>19</v>
      </c>
    </row>
    <row r="1443" spans="1:16" x14ac:dyDescent="0.3">
      <c r="A1443" t="str">
        <f t="shared" si="25"/>
        <v>301801050</v>
      </c>
      <c r="B1443" t="s">
        <v>127</v>
      </c>
      <c r="C1443">
        <v>59</v>
      </c>
      <c r="D1443" t="s">
        <v>16</v>
      </c>
      <c r="E1443">
        <v>222078</v>
      </c>
      <c r="F1443">
        <v>2</v>
      </c>
      <c r="G1443" t="s">
        <v>128</v>
      </c>
      <c r="H1443" t="s">
        <v>129</v>
      </c>
      <c r="J1443" s="2">
        <v>45027</v>
      </c>
      <c r="K1443" s="2">
        <v>45027</v>
      </c>
      <c r="M1443" s="1">
        <v>0</v>
      </c>
      <c r="N1443" s="1">
        <v>1920</v>
      </c>
      <c r="O1443" s="1">
        <v>477450.79</v>
      </c>
      <c r="P1443" t="s">
        <v>19</v>
      </c>
    </row>
    <row r="1444" spans="1:16" x14ac:dyDescent="0.3">
      <c r="A1444" t="str">
        <f t="shared" si="25"/>
        <v>301801050</v>
      </c>
      <c r="B1444" t="s">
        <v>127</v>
      </c>
      <c r="C1444">
        <v>60</v>
      </c>
      <c r="D1444" t="s">
        <v>16</v>
      </c>
      <c r="E1444">
        <v>222079</v>
      </c>
      <c r="F1444">
        <v>2</v>
      </c>
      <c r="G1444" t="s">
        <v>128</v>
      </c>
      <c r="H1444" t="s">
        <v>129</v>
      </c>
      <c r="J1444" s="2">
        <v>45027</v>
      </c>
      <c r="K1444" s="2">
        <v>45027</v>
      </c>
      <c r="M1444" s="1">
        <v>0</v>
      </c>
      <c r="N1444" s="1">
        <v>39414.959999999999</v>
      </c>
      <c r="O1444" s="1">
        <v>516865.75</v>
      </c>
      <c r="P1444" t="s">
        <v>19</v>
      </c>
    </row>
    <row r="1445" spans="1:16" x14ac:dyDescent="0.3">
      <c r="A1445" t="str">
        <f t="shared" si="25"/>
        <v>301801050</v>
      </c>
      <c r="B1445" t="s">
        <v>127</v>
      </c>
      <c r="C1445">
        <v>61</v>
      </c>
      <c r="D1445" t="s">
        <v>16</v>
      </c>
      <c r="E1445">
        <v>222080</v>
      </c>
      <c r="F1445">
        <v>2</v>
      </c>
      <c r="G1445" t="s">
        <v>128</v>
      </c>
      <c r="H1445" t="s">
        <v>129</v>
      </c>
      <c r="J1445" s="2">
        <v>45027</v>
      </c>
      <c r="K1445" s="2">
        <v>45027</v>
      </c>
      <c r="M1445" s="1">
        <v>0</v>
      </c>
      <c r="N1445" s="1">
        <v>19690.560000000001</v>
      </c>
      <c r="O1445" s="1">
        <v>536556.31000000006</v>
      </c>
      <c r="P1445" t="s">
        <v>19</v>
      </c>
    </row>
    <row r="1446" spans="1:16" x14ac:dyDescent="0.3">
      <c r="A1446" t="str">
        <f t="shared" si="25"/>
        <v>301801050</v>
      </c>
      <c r="B1446" t="s">
        <v>127</v>
      </c>
      <c r="C1446">
        <v>62</v>
      </c>
      <c r="D1446" t="s">
        <v>16</v>
      </c>
      <c r="E1446">
        <v>222081</v>
      </c>
      <c r="F1446">
        <v>2</v>
      </c>
      <c r="G1446" t="s">
        <v>128</v>
      </c>
      <c r="H1446" t="s">
        <v>129</v>
      </c>
      <c r="J1446" s="2">
        <v>45027</v>
      </c>
      <c r="K1446" s="2">
        <v>45027</v>
      </c>
      <c r="M1446" s="1">
        <v>0</v>
      </c>
      <c r="N1446" s="1">
        <v>17048.21</v>
      </c>
      <c r="O1446" s="1">
        <v>553604.52</v>
      </c>
      <c r="P1446" t="s">
        <v>19</v>
      </c>
    </row>
    <row r="1447" spans="1:16" x14ac:dyDescent="0.3">
      <c r="A1447" t="str">
        <f t="shared" si="25"/>
        <v>301801050</v>
      </c>
      <c r="B1447" t="s">
        <v>127</v>
      </c>
      <c r="C1447">
        <v>63</v>
      </c>
      <c r="D1447" t="s">
        <v>16</v>
      </c>
      <c r="E1447">
        <v>222088</v>
      </c>
      <c r="F1447">
        <v>2</v>
      </c>
      <c r="G1447" t="s">
        <v>128</v>
      </c>
      <c r="H1447" t="s">
        <v>129</v>
      </c>
      <c r="J1447" s="2">
        <v>45027</v>
      </c>
      <c r="K1447" s="2">
        <v>45027</v>
      </c>
      <c r="M1447" s="1">
        <v>0</v>
      </c>
      <c r="N1447" s="1">
        <v>473.9</v>
      </c>
      <c r="O1447" s="1">
        <v>554078.42000000004</v>
      </c>
      <c r="P1447" t="s">
        <v>19</v>
      </c>
    </row>
    <row r="1448" spans="1:16" x14ac:dyDescent="0.3">
      <c r="A1448" t="str">
        <f t="shared" si="25"/>
        <v>301801050</v>
      </c>
      <c r="B1448" t="s">
        <v>127</v>
      </c>
      <c r="C1448">
        <v>64</v>
      </c>
      <c r="D1448" t="s">
        <v>16</v>
      </c>
      <c r="E1448">
        <v>222089</v>
      </c>
      <c r="F1448">
        <v>2</v>
      </c>
      <c r="G1448" t="s">
        <v>128</v>
      </c>
      <c r="H1448" t="s">
        <v>129</v>
      </c>
      <c r="J1448" s="2">
        <v>45027</v>
      </c>
      <c r="K1448" s="2">
        <v>45027</v>
      </c>
      <c r="M1448" s="1">
        <v>0</v>
      </c>
      <c r="N1448" s="1">
        <v>3067.2</v>
      </c>
      <c r="O1448" s="1">
        <v>557145.62</v>
      </c>
      <c r="P1448" t="s">
        <v>19</v>
      </c>
    </row>
    <row r="1449" spans="1:16" x14ac:dyDescent="0.3">
      <c r="A1449" t="str">
        <f t="shared" ref="A1449:A1512" si="26">"301801050"</f>
        <v>301801050</v>
      </c>
      <c r="B1449" t="s">
        <v>127</v>
      </c>
      <c r="C1449">
        <v>65</v>
      </c>
      <c r="D1449" t="s">
        <v>16</v>
      </c>
      <c r="E1449">
        <v>222114</v>
      </c>
      <c r="F1449">
        <v>2</v>
      </c>
      <c r="G1449" t="s">
        <v>128</v>
      </c>
      <c r="H1449" t="s">
        <v>129</v>
      </c>
      <c r="J1449" s="2">
        <v>45028</v>
      </c>
      <c r="K1449" s="2">
        <v>45028</v>
      </c>
      <c r="M1449" s="1">
        <v>0</v>
      </c>
      <c r="N1449" s="1">
        <v>2943</v>
      </c>
      <c r="O1449" s="1">
        <v>560088.62</v>
      </c>
      <c r="P1449" t="s">
        <v>19</v>
      </c>
    </row>
    <row r="1450" spans="1:16" x14ac:dyDescent="0.3">
      <c r="A1450" t="str">
        <f t="shared" si="26"/>
        <v>301801050</v>
      </c>
      <c r="B1450" t="s">
        <v>127</v>
      </c>
      <c r="C1450">
        <v>66</v>
      </c>
      <c r="D1450" t="s">
        <v>16</v>
      </c>
      <c r="E1450">
        <v>222115</v>
      </c>
      <c r="F1450">
        <v>2</v>
      </c>
      <c r="G1450" t="s">
        <v>128</v>
      </c>
      <c r="H1450" t="s">
        <v>129</v>
      </c>
      <c r="J1450" s="2">
        <v>45028</v>
      </c>
      <c r="K1450" s="2">
        <v>45028</v>
      </c>
      <c r="M1450" s="1">
        <v>0</v>
      </c>
      <c r="N1450" s="1">
        <v>1120.5</v>
      </c>
      <c r="O1450" s="1">
        <v>561209.12</v>
      </c>
      <c r="P1450" t="s">
        <v>19</v>
      </c>
    </row>
    <row r="1451" spans="1:16" x14ac:dyDescent="0.3">
      <c r="A1451" t="str">
        <f t="shared" si="26"/>
        <v>301801050</v>
      </c>
      <c r="B1451" t="s">
        <v>127</v>
      </c>
      <c r="C1451">
        <v>67</v>
      </c>
      <c r="D1451" t="s">
        <v>16</v>
      </c>
      <c r="E1451">
        <v>222116</v>
      </c>
      <c r="F1451">
        <v>2</v>
      </c>
      <c r="G1451" t="s">
        <v>128</v>
      </c>
      <c r="H1451" t="s">
        <v>129</v>
      </c>
      <c r="J1451" s="2">
        <v>45028</v>
      </c>
      <c r="K1451" s="2">
        <v>45028</v>
      </c>
      <c r="M1451" s="1">
        <v>0</v>
      </c>
      <c r="N1451" s="1">
        <v>28203</v>
      </c>
      <c r="O1451" s="1">
        <v>589412.12</v>
      </c>
      <c r="P1451" t="s">
        <v>19</v>
      </c>
    </row>
    <row r="1452" spans="1:16" x14ac:dyDescent="0.3">
      <c r="A1452" t="str">
        <f t="shared" si="26"/>
        <v>301801050</v>
      </c>
      <c r="B1452" t="s">
        <v>127</v>
      </c>
      <c r="C1452">
        <v>68</v>
      </c>
      <c r="D1452" t="s">
        <v>16</v>
      </c>
      <c r="E1452">
        <v>222117</v>
      </c>
      <c r="F1452">
        <v>2</v>
      </c>
      <c r="G1452" t="s">
        <v>128</v>
      </c>
      <c r="H1452" t="s">
        <v>129</v>
      </c>
      <c r="J1452" s="2">
        <v>45028</v>
      </c>
      <c r="K1452" s="2">
        <v>45028</v>
      </c>
      <c r="M1452" s="1">
        <v>0</v>
      </c>
      <c r="N1452" s="1">
        <v>4.4000000000000004</v>
      </c>
      <c r="O1452" s="1">
        <v>589416.52</v>
      </c>
      <c r="P1452" t="s">
        <v>19</v>
      </c>
    </row>
    <row r="1453" spans="1:16" x14ac:dyDescent="0.3">
      <c r="A1453" t="str">
        <f t="shared" si="26"/>
        <v>301801050</v>
      </c>
      <c r="B1453" t="s">
        <v>127</v>
      </c>
      <c r="C1453">
        <v>69</v>
      </c>
      <c r="D1453" t="s">
        <v>16</v>
      </c>
      <c r="E1453">
        <v>222118</v>
      </c>
      <c r="F1453">
        <v>2</v>
      </c>
      <c r="G1453" t="s">
        <v>128</v>
      </c>
      <c r="H1453" t="s">
        <v>129</v>
      </c>
      <c r="J1453" s="2">
        <v>45028</v>
      </c>
      <c r="K1453" s="2">
        <v>45028</v>
      </c>
      <c r="M1453" s="1">
        <v>0</v>
      </c>
      <c r="N1453" s="1">
        <v>115.5</v>
      </c>
      <c r="O1453" s="1">
        <v>589532.02</v>
      </c>
      <c r="P1453" t="s">
        <v>19</v>
      </c>
    </row>
    <row r="1454" spans="1:16" x14ac:dyDescent="0.3">
      <c r="A1454" t="str">
        <f t="shared" si="26"/>
        <v>301801050</v>
      </c>
      <c r="B1454" t="s">
        <v>127</v>
      </c>
      <c r="C1454">
        <v>70</v>
      </c>
      <c r="D1454" t="s">
        <v>16</v>
      </c>
      <c r="E1454">
        <v>222119</v>
      </c>
      <c r="F1454">
        <v>2</v>
      </c>
      <c r="G1454" t="s">
        <v>128</v>
      </c>
      <c r="H1454" t="s">
        <v>129</v>
      </c>
      <c r="J1454" s="2">
        <v>45028</v>
      </c>
      <c r="K1454" s="2">
        <v>45028</v>
      </c>
      <c r="M1454" s="1">
        <v>0</v>
      </c>
      <c r="N1454" s="1">
        <v>4180</v>
      </c>
      <c r="O1454" s="1">
        <v>593712.02</v>
      </c>
      <c r="P1454" t="s">
        <v>19</v>
      </c>
    </row>
    <row r="1455" spans="1:16" x14ac:dyDescent="0.3">
      <c r="A1455" t="str">
        <f t="shared" si="26"/>
        <v>301801050</v>
      </c>
      <c r="B1455" t="s">
        <v>127</v>
      </c>
      <c r="C1455">
        <v>71</v>
      </c>
      <c r="D1455" t="s">
        <v>16</v>
      </c>
      <c r="E1455">
        <v>222120</v>
      </c>
      <c r="F1455">
        <v>2</v>
      </c>
      <c r="G1455" t="s">
        <v>128</v>
      </c>
      <c r="H1455" t="s">
        <v>129</v>
      </c>
      <c r="J1455" s="2">
        <v>45028</v>
      </c>
      <c r="K1455" s="2">
        <v>45028</v>
      </c>
      <c r="M1455" s="1">
        <v>0</v>
      </c>
      <c r="N1455" s="1">
        <v>10773</v>
      </c>
      <c r="O1455" s="1">
        <v>604485.02</v>
      </c>
      <c r="P1455" t="s">
        <v>19</v>
      </c>
    </row>
    <row r="1456" spans="1:16" x14ac:dyDescent="0.3">
      <c r="A1456" t="str">
        <f t="shared" si="26"/>
        <v>301801050</v>
      </c>
      <c r="B1456" t="s">
        <v>127</v>
      </c>
      <c r="C1456">
        <v>72</v>
      </c>
      <c r="D1456" t="s">
        <v>16</v>
      </c>
      <c r="E1456">
        <v>222121</v>
      </c>
      <c r="F1456">
        <v>2</v>
      </c>
      <c r="G1456" t="s">
        <v>128</v>
      </c>
      <c r="H1456" t="s">
        <v>129</v>
      </c>
      <c r="J1456" s="2">
        <v>45028</v>
      </c>
      <c r="K1456" s="2">
        <v>45028</v>
      </c>
      <c r="M1456" s="1">
        <v>0</v>
      </c>
      <c r="N1456" s="1">
        <v>1433.75</v>
      </c>
      <c r="O1456" s="1">
        <v>605918.77</v>
      </c>
      <c r="P1456" t="s">
        <v>19</v>
      </c>
    </row>
    <row r="1457" spans="1:16" x14ac:dyDescent="0.3">
      <c r="A1457" t="str">
        <f t="shared" si="26"/>
        <v>301801050</v>
      </c>
      <c r="B1457" t="s">
        <v>127</v>
      </c>
      <c r="C1457">
        <v>73</v>
      </c>
      <c r="D1457" t="s">
        <v>16</v>
      </c>
      <c r="E1457">
        <v>222122</v>
      </c>
      <c r="F1457">
        <v>2</v>
      </c>
      <c r="G1457" t="s">
        <v>128</v>
      </c>
      <c r="H1457" t="s">
        <v>129</v>
      </c>
      <c r="J1457" s="2">
        <v>45028</v>
      </c>
      <c r="K1457" s="2">
        <v>45028</v>
      </c>
      <c r="M1457" s="1">
        <v>0</v>
      </c>
      <c r="N1457" s="1">
        <v>672.3</v>
      </c>
      <c r="O1457" s="1">
        <v>606591.06999999995</v>
      </c>
      <c r="P1457" t="s">
        <v>19</v>
      </c>
    </row>
    <row r="1458" spans="1:16" x14ac:dyDescent="0.3">
      <c r="A1458" t="str">
        <f t="shared" si="26"/>
        <v>301801050</v>
      </c>
      <c r="B1458" t="s">
        <v>127</v>
      </c>
      <c r="C1458">
        <v>74</v>
      </c>
      <c r="D1458" t="s">
        <v>16</v>
      </c>
      <c r="E1458">
        <v>222123</v>
      </c>
      <c r="F1458">
        <v>2</v>
      </c>
      <c r="G1458" t="s">
        <v>128</v>
      </c>
      <c r="H1458" t="s">
        <v>129</v>
      </c>
      <c r="J1458" s="2">
        <v>45028</v>
      </c>
      <c r="K1458" s="2">
        <v>45028</v>
      </c>
      <c r="M1458" s="1">
        <v>0</v>
      </c>
      <c r="N1458" s="1">
        <v>2536.5</v>
      </c>
      <c r="O1458" s="1">
        <v>609127.56999999995</v>
      </c>
      <c r="P1458" t="s">
        <v>19</v>
      </c>
    </row>
    <row r="1459" spans="1:16" x14ac:dyDescent="0.3">
      <c r="A1459" t="str">
        <f t="shared" si="26"/>
        <v>301801050</v>
      </c>
      <c r="B1459" t="s">
        <v>127</v>
      </c>
      <c r="C1459">
        <v>75</v>
      </c>
      <c r="D1459" t="s">
        <v>16</v>
      </c>
      <c r="E1459">
        <v>222124</v>
      </c>
      <c r="F1459">
        <v>2</v>
      </c>
      <c r="G1459" t="s">
        <v>128</v>
      </c>
      <c r="H1459" t="s">
        <v>129</v>
      </c>
      <c r="J1459" s="2">
        <v>45028</v>
      </c>
      <c r="K1459" s="2">
        <v>45028</v>
      </c>
      <c r="M1459" s="1">
        <v>0</v>
      </c>
      <c r="N1459" s="1">
        <v>606.11</v>
      </c>
      <c r="O1459" s="1">
        <v>609733.68000000005</v>
      </c>
      <c r="P1459" t="s">
        <v>19</v>
      </c>
    </row>
    <row r="1460" spans="1:16" x14ac:dyDescent="0.3">
      <c r="A1460" t="str">
        <f t="shared" si="26"/>
        <v>301801050</v>
      </c>
      <c r="B1460" t="s">
        <v>127</v>
      </c>
      <c r="C1460">
        <v>76</v>
      </c>
      <c r="D1460" t="s">
        <v>16</v>
      </c>
      <c r="E1460">
        <v>222126</v>
      </c>
      <c r="F1460">
        <v>2</v>
      </c>
      <c r="G1460" t="s">
        <v>128</v>
      </c>
      <c r="H1460" t="s">
        <v>129</v>
      </c>
      <c r="J1460" s="2">
        <v>45029</v>
      </c>
      <c r="K1460" s="2">
        <v>45029</v>
      </c>
      <c r="M1460" s="1">
        <v>0</v>
      </c>
      <c r="N1460" s="1">
        <v>1296</v>
      </c>
      <c r="O1460" s="1">
        <v>611029.68000000005</v>
      </c>
      <c r="P1460" t="s">
        <v>19</v>
      </c>
    </row>
    <row r="1461" spans="1:16" x14ac:dyDescent="0.3">
      <c r="A1461" t="str">
        <f t="shared" si="26"/>
        <v>301801050</v>
      </c>
      <c r="B1461" t="s">
        <v>127</v>
      </c>
      <c r="C1461">
        <v>77</v>
      </c>
      <c r="D1461" t="s">
        <v>16</v>
      </c>
      <c r="E1461">
        <v>222127</v>
      </c>
      <c r="F1461">
        <v>2</v>
      </c>
      <c r="G1461" t="s">
        <v>128</v>
      </c>
      <c r="H1461" t="s">
        <v>129</v>
      </c>
      <c r="J1461" s="2">
        <v>45029</v>
      </c>
      <c r="K1461" s="2">
        <v>45029</v>
      </c>
      <c r="M1461" s="1">
        <v>0</v>
      </c>
      <c r="N1461" s="1">
        <v>2807.33</v>
      </c>
      <c r="O1461" s="1">
        <v>613837.01</v>
      </c>
      <c r="P1461" t="s">
        <v>19</v>
      </c>
    </row>
    <row r="1462" spans="1:16" x14ac:dyDescent="0.3">
      <c r="A1462" t="str">
        <f t="shared" si="26"/>
        <v>301801050</v>
      </c>
      <c r="B1462" t="s">
        <v>127</v>
      </c>
      <c r="C1462">
        <v>78</v>
      </c>
      <c r="D1462" t="s">
        <v>16</v>
      </c>
      <c r="E1462">
        <v>222129</v>
      </c>
      <c r="F1462">
        <v>2</v>
      </c>
      <c r="G1462" t="s">
        <v>20</v>
      </c>
      <c r="H1462" t="s">
        <v>21</v>
      </c>
      <c r="J1462" s="2">
        <v>45029</v>
      </c>
      <c r="K1462" s="2">
        <v>45029</v>
      </c>
      <c r="M1462" s="1">
        <v>0</v>
      </c>
      <c r="N1462" s="1">
        <v>13.09</v>
      </c>
      <c r="O1462" s="1">
        <v>613850.1</v>
      </c>
      <c r="P1462" t="s">
        <v>19</v>
      </c>
    </row>
    <row r="1463" spans="1:16" x14ac:dyDescent="0.3">
      <c r="A1463" t="str">
        <f t="shared" si="26"/>
        <v>301801050</v>
      </c>
      <c r="B1463" t="s">
        <v>127</v>
      </c>
      <c r="C1463">
        <v>79</v>
      </c>
      <c r="D1463" t="s">
        <v>16</v>
      </c>
      <c r="E1463">
        <v>222135</v>
      </c>
      <c r="F1463">
        <v>2</v>
      </c>
      <c r="G1463" t="s">
        <v>128</v>
      </c>
      <c r="H1463" t="s">
        <v>129</v>
      </c>
      <c r="J1463" s="2">
        <v>45029</v>
      </c>
      <c r="K1463" s="2">
        <v>45029</v>
      </c>
      <c r="M1463" s="1">
        <v>0</v>
      </c>
      <c r="N1463" s="1">
        <v>1014</v>
      </c>
      <c r="O1463" s="1">
        <v>614864.1</v>
      </c>
      <c r="P1463" t="s">
        <v>19</v>
      </c>
    </row>
    <row r="1464" spans="1:16" x14ac:dyDescent="0.3">
      <c r="A1464" t="str">
        <f t="shared" si="26"/>
        <v>301801050</v>
      </c>
      <c r="B1464" t="s">
        <v>127</v>
      </c>
      <c r="C1464">
        <v>80</v>
      </c>
      <c r="D1464" t="s">
        <v>16</v>
      </c>
      <c r="E1464">
        <v>222136</v>
      </c>
      <c r="F1464">
        <v>2</v>
      </c>
      <c r="G1464" t="s">
        <v>128</v>
      </c>
      <c r="H1464" t="s">
        <v>129</v>
      </c>
      <c r="J1464" s="2">
        <v>45029</v>
      </c>
      <c r="K1464" s="2">
        <v>45029</v>
      </c>
      <c r="M1464" s="1">
        <v>0</v>
      </c>
      <c r="N1464" s="1">
        <v>3816</v>
      </c>
      <c r="O1464" s="1">
        <v>618680.1</v>
      </c>
      <c r="P1464" t="s">
        <v>19</v>
      </c>
    </row>
    <row r="1465" spans="1:16" x14ac:dyDescent="0.3">
      <c r="A1465" t="str">
        <f t="shared" si="26"/>
        <v>301801050</v>
      </c>
      <c r="B1465" t="s">
        <v>127</v>
      </c>
      <c r="C1465">
        <v>81</v>
      </c>
      <c r="D1465" t="s">
        <v>16</v>
      </c>
      <c r="E1465">
        <v>222137</v>
      </c>
      <c r="F1465">
        <v>2</v>
      </c>
      <c r="G1465" t="s">
        <v>128</v>
      </c>
      <c r="H1465" t="s">
        <v>129</v>
      </c>
      <c r="J1465" s="2">
        <v>45029</v>
      </c>
      <c r="K1465" s="2">
        <v>45029</v>
      </c>
      <c r="M1465" s="1">
        <v>0</v>
      </c>
      <c r="N1465" s="1">
        <v>1881.6</v>
      </c>
      <c r="O1465" s="1">
        <v>620561.69999999995</v>
      </c>
      <c r="P1465" t="s">
        <v>19</v>
      </c>
    </row>
    <row r="1466" spans="1:16" x14ac:dyDescent="0.3">
      <c r="A1466" t="str">
        <f t="shared" si="26"/>
        <v>301801050</v>
      </c>
      <c r="B1466" t="s">
        <v>127</v>
      </c>
      <c r="C1466">
        <v>82</v>
      </c>
      <c r="D1466" t="s">
        <v>16</v>
      </c>
      <c r="E1466">
        <v>222138</v>
      </c>
      <c r="F1466">
        <v>2</v>
      </c>
      <c r="G1466" t="s">
        <v>128</v>
      </c>
      <c r="H1466" t="s">
        <v>129</v>
      </c>
      <c r="J1466" s="2">
        <v>45029</v>
      </c>
      <c r="K1466" s="2">
        <v>45029</v>
      </c>
      <c r="M1466" s="1">
        <v>0</v>
      </c>
      <c r="N1466" s="1">
        <v>3816</v>
      </c>
      <c r="O1466" s="1">
        <v>624377.69999999995</v>
      </c>
      <c r="P1466" t="s">
        <v>19</v>
      </c>
    </row>
    <row r="1467" spans="1:16" x14ac:dyDescent="0.3">
      <c r="A1467" t="str">
        <f t="shared" si="26"/>
        <v>301801050</v>
      </c>
      <c r="B1467" t="s">
        <v>127</v>
      </c>
      <c r="C1467">
        <v>83</v>
      </c>
      <c r="D1467" t="s">
        <v>16</v>
      </c>
      <c r="E1467">
        <v>222139</v>
      </c>
      <c r="F1467">
        <v>2</v>
      </c>
      <c r="G1467" t="s">
        <v>128</v>
      </c>
      <c r="H1467" t="s">
        <v>129</v>
      </c>
      <c r="J1467" s="2">
        <v>45029</v>
      </c>
      <c r="K1467" s="2">
        <v>45029</v>
      </c>
      <c r="M1467" s="1">
        <v>0</v>
      </c>
      <c r="N1467" s="1">
        <v>1188</v>
      </c>
      <c r="O1467" s="1">
        <v>625565.69999999995</v>
      </c>
      <c r="P1467" t="s">
        <v>19</v>
      </c>
    </row>
    <row r="1468" spans="1:16" x14ac:dyDescent="0.3">
      <c r="A1468" t="str">
        <f t="shared" si="26"/>
        <v>301801050</v>
      </c>
      <c r="B1468" t="s">
        <v>127</v>
      </c>
      <c r="C1468">
        <v>84</v>
      </c>
      <c r="D1468" t="s">
        <v>16</v>
      </c>
      <c r="E1468">
        <v>222140</v>
      </c>
      <c r="F1468">
        <v>2</v>
      </c>
      <c r="G1468" t="s">
        <v>128</v>
      </c>
      <c r="H1468" t="s">
        <v>129</v>
      </c>
      <c r="J1468" s="2">
        <v>45029</v>
      </c>
      <c r="K1468" s="2">
        <v>45029</v>
      </c>
      <c r="M1468" s="1">
        <v>0</v>
      </c>
      <c r="N1468" s="1">
        <v>15649.47</v>
      </c>
      <c r="O1468" s="1">
        <v>641215.17000000004</v>
      </c>
      <c r="P1468" t="s">
        <v>19</v>
      </c>
    </row>
    <row r="1469" spans="1:16" x14ac:dyDescent="0.3">
      <c r="A1469" t="str">
        <f t="shared" si="26"/>
        <v>301801050</v>
      </c>
      <c r="B1469" t="s">
        <v>127</v>
      </c>
      <c r="C1469">
        <v>85</v>
      </c>
      <c r="D1469" t="s">
        <v>16</v>
      </c>
      <c r="E1469">
        <v>222141</v>
      </c>
      <c r="F1469">
        <v>2</v>
      </c>
      <c r="G1469" t="s">
        <v>128</v>
      </c>
      <c r="H1469" t="s">
        <v>129</v>
      </c>
      <c r="J1469" s="2">
        <v>45029</v>
      </c>
      <c r="K1469" s="2">
        <v>45029</v>
      </c>
      <c r="M1469" s="1">
        <v>0</v>
      </c>
      <c r="N1469" s="1">
        <v>22307.52</v>
      </c>
      <c r="O1469" s="1">
        <v>663522.68999999994</v>
      </c>
      <c r="P1469" t="s">
        <v>19</v>
      </c>
    </row>
    <row r="1470" spans="1:16" x14ac:dyDescent="0.3">
      <c r="A1470" t="str">
        <f t="shared" si="26"/>
        <v>301801050</v>
      </c>
      <c r="B1470" t="s">
        <v>127</v>
      </c>
      <c r="C1470">
        <v>86</v>
      </c>
      <c r="D1470" t="s">
        <v>16</v>
      </c>
      <c r="E1470">
        <v>222156</v>
      </c>
      <c r="F1470">
        <v>2</v>
      </c>
      <c r="G1470" t="s">
        <v>128</v>
      </c>
      <c r="H1470" t="s">
        <v>129</v>
      </c>
      <c r="J1470" s="2">
        <v>45030</v>
      </c>
      <c r="K1470" s="2">
        <v>45030</v>
      </c>
      <c r="M1470" s="1">
        <v>0</v>
      </c>
      <c r="N1470" s="1">
        <v>44899.199999999997</v>
      </c>
      <c r="O1470" s="1">
        <v>708421.89</v>
      </c>
      <c r="P1470" t="s">
        <v>19</v>
      </c>
    </row>
    <row r="1471" spans="1:16" x14ac:dyDescent="0.3">
      <c r="A1471" t="str">
        <f t="shared" si="26"/>
        <v>301801050</v>
      </c>
      <c r="B1471" t="s">
        <v>127</v>
      </c>
      <c r="C1471">
        <v>87</v>
      </c>
      <c r="D1471" t="s">
        <v>16</v>
      </c>
      <c r="E1471">
        <v>222157</v>
      </c>
      <c r="F1471">
        <v>2</v>
      </c>
      <c r="G1471" t="s">
        <v>128</v>
      </c>
      <c r="H1471" t="s">
        <v>129</v>
      </c>
      <c r="J1471" s="2">
        <v>45030</v>
      </c>
      <c r="K1471" s="2">
        <v>45030</v>
      </c>
      <c r="M1471" s="1">
        <v>0</v>
      </c>
      <c r="N1471" s="1">
        <v>337.6</v>
      </c>
      <c r="O1471" s="1">
        <v>708759.49</v>
      </c>
      <c r="P1471" t="s">
        <v>19</v>
      </c>
    </row>
    <row r="1472" spans="1:16" x14ac:dyDescent="0.3">
      <c r="A1472" t="str">
        <f t="shared" si="26"/>
        <v>301801050</v>
      </c>
      <c r="B1472" t="s">
        <v>127</v>
      </c>
      <c r="C1472">
        <v>88</v>
      </c>
      <c r="D1472" t="s">
        <v>16</v>
      </c>
      <c r="E1472">
        <v>222158</v>
      </c>
      <c r="F1472">
        <v>2</v>
      </c>
      <c r="G1472" t="s">
        <v>128</v>
      </c>
      <c r="H1472" t="s">
        <v>129</v>
      </c>
      <c r="J1472" s="2">
        <v>45030</v>
      </c>
      <c r="K1472" s="2">
        <v>45030</v>
      </c>
      <c r="M1472" s="1">
        <v>0</v>
      </c>
      <c r="N1472" s="1">
        <v>49.5</v>
      </c>
      <c r="O1472" s="1">
        <v>708808.99</v>
      </c>
      <c r="P1472" t="s">
        <v>19</v>
      </c>
    </row>
    <row r="1473" spans="1:16" x14ac:dyDescent="0.3">
      <c r="A1473" t="str">
        <f t="shared" si="26"/>
        <v>301801050</v>
      </c>
      <c r="B1473" t="s">
        <v>127</v>
      </c>
      <c r="C1473">
        <v>89</v>
      </c>
      <c r="D1473" t="s">
        <v>16</v>
      </c>
      <c r="E1473">
        <v>222159</v>
      </c>
      <c r="F1473">
        <v>2</v>
      </c>
      <c r="G1473" t="s">
        <v>128</v>
      </c>
      <c r="H1473" t="s">
        <v>129</v>
      </c>
      <c r="J1473" s="2">
        <v>45030</v>
      </c>
      <c r="K1473" s="2">
        <v>45030</v>
      </c>
      <c r="M1473" s="1">
        <v>0</v>
      </c>
      <c r="N1473" s="1">
        <v>1296</v>
      </c>
      <c r="O1473" s="1">
        <v>710104.99</v>
      </c>
      <c r="P1473" t="s">
        <v>19</v>
      </c>
    </row>
    <row r="1474" spans="1:16" x14ac:dyDescent="0.3">
      <c r="A1474" t="str">
        <f t="shared" si="26"/>
        <v>301801050</v>
      </c>
      <c r="B1474" t="s">
        <v>127</v>
      </c>
      <c r="C1474">
        <v>90</v>
      </c>
      <c r="D1474" t="s">
        <v>16</v>
      </c>
      <c r="E1474">
        <v>222160</v>
      </c>
      <c r="F1474">
        <v>2</v>
      </c>
      <c r="G1474" t="s">
        <v>128</v>
      </c>
      <c r="H1474" t="s">
        <v>129</v>
      </c>
      <c r="J1474" s="2">
        <v>45030</v>
      </c>
      <c r="K1474" s="2">
        <v>45030</v>
      </c>
      <c r="M1474" s="1">
        <v>0</v>
      </c>
      <c r="N1474" s="1">
        <v>386.24</v>
      </c>
      <c r="O1474" s="1">
        <v>710491.23</v>
      </c>
      <c r="P1474" t="s">
        <v>19</v>
      </c>
    </row>
    <row r="1475" spans="1:16" x14ac:dyDescent="0.3">
      <c r="A1475" t="str">
        <f t="shared" si="26"/>
        <v>301801050</v>
      </c>
      <c r="B1475" t="s">
        <v>127</v>
      </c>
      <c r="C1475">
        <v>91</v>
      </c>
      <c r="D1475" t="s">
        <v>16</v>
      </c>
      <c r="E1475">
        <v>222161</v>
      </c>
      <c r="F1475">
        <v>2</v>
      </c>
      <c r="G1475" t="s">
        <v>128</v>
      </c>
      <c r="H1475" t="s">
        <v>129</v>
      </c>
      <c r="J1475" s="2">
        <v>45030</v>
      </c>
      <c r="K1475" s="2">
        <v>45030</v>
      </c>
      <c r="M1475" s="1">
        <v>0</v>
      </c>
      <c r="N1475" s="1">
        <v>2916</v>
      </c>
      <c r="O1475" s="1">
        <v>713407.23</v>
      </c>
      <c r="P1475" t="s">
        <v>19</v>
      </c>
    </row>
    <row r="1476" spans="1:16" x14ac:dyDescent="0.3">
      <c r="A1476" t="str">
        <f t="shared" si="26"/>
        <v>301801050</v>
      </c>
      <c r="B1476" t="s">
        <v>127</v>
      </c>
      <c r="C1476">
        <v>92</v>
      </c>
      <c r="D1476" t="s">
        <v>16</v>
      </c>
      <c r="E1476">
        <v>222162</v>
      </c>
      <c r="F1476">
        <v>2</v>
      </c>
      <c r="G1476" t="s">
        <v>128</v>
      </c>
      <c r="H1476" t="s">
        <v>129</v>
      </c>
      <c r="J1476" s="2">
        <v>45030</v>
      </c>
      <c r="K1476" s="2">
        <v>45030</v>
      </c>
      <c r="M1476" s="1">
        <v>0</v>
      </c>
      <c r="N1476" s="1">
        <v>9357</v>
      </c>
      <c r="O1476" s="1">
        <v>722764.23</v>
      </c>
      <c r="P1476" t="s">
        <v>19</v>
      </c>
    </row>
    <row r="1477" spans="1:16" x14ac:dyDescent="0.3">
      <c r="A1477" t="str">
        <f t="shared" si="26"/>
        <v>301801050</v>
      </c>
      <c r="B1477" t="s">
        <v>127</v>
      </c>
      <c r="C1477">
        <v>93</v>
      </c>
      <c r="D1477" t="s">
        <v>16</v>
      </c>
      <c r="E1477">
        <v>222163</v>
      </c>
      <c r="F1477">
        <v>2</v>
      </c>
      <c r="G1477" t="s">
        <v>128</v>
      </c>
      <c r="H1477" t="s">
        <v>129</v>
      </c>
      <c r="J1477" s="2">
        <v>45030</v>
      </c>
      <c r="K1477" s="2">
        <v>45030</v>
      </c>
      <c r="M1477" s="1">
        <v>0</v>
      </c>
      <c r="N1477" s="1">
        <v>7173.6</v>
      </c>
      <c r="O1477" s="1">
        <v>729937.83</v>
      </c>
      <c r="P1477" t="s">
        <v>19</v>
      </c>
    </row>
    <row r="1478" spans="1:16" x14ac:dyDescent="0.3">
      <c r="A1478" t="str">
        <f t="shared" si="26"/>
        <v>301801050</v>
      </c>
      <c r="B1478" t="s">
        <v>127</v>
      </c>
      <c r="C1478">
        <v>94</v>
      </c>
      <c r="D1478" t="s">
        <v>16</v>
      </c>
      <c r="E1478">
        <v>222164</v>
      </c>
      <c r="F1478">
        <v>2</v>
      </c>
      <c r="G1478" t="s">
        <v>128</v>
      </c>
      <c r="H1478" t="s">
        <v>129</v>
      </c>
      <c r="J1478" s="2">
        <v>45030</v>
      </c>
      <c r="K1478" s="2">
        <v>45030</v>
      </c>
      <c r="M1478" s="1">
        <v>0</v>
      </c>
      <c r="N1478" s="1">
        <v>39434.03</v>
      </c>
      <c r="O1478" s="1">
        <v>769371.86</v>
      </c>
      <c r="P1478" t="s">
        <v>19</v>
      </c>
    </row>
    <row r="1479" spans="1:16" x14ac:dyDescent="0.3">
      <c r="A1479" t="str">
        <f t="shared" si="26"/>
        <v>301801050</v>
      </c>
      <c r="B1479" t="s">
        <v>127</v>
      </c>
      <c r="C1479">
        <v>95</v>
      </c>
      <c r="D1479" t="s">
        <v>16</v>
      </c>
      <c r="E1479">
        <v>222172</v>
      </c>
      <c r="F1479">
        <v>2</v>
      </c>
      <c r="G1479" t="s">
        <v>128</v>
      </c>
      <c r="H1479" t="s">
        <v>129</v>
      </c>
      <c r="J1479" s="2">
        <v>45033</v>
      </c>
      <c r="K1479" s="2">
        <v>45033</v>
      </c>
      <c r="M1479" s="1">
        <v>0</v>
      </c>
      <c r="N1479" s="1">
        <v>1861.49</v>
      </c>
      <c r="O1479" s="1">
        <v>771233.35</v>
      </c>
      <c r="P1479" t="s">
        <v>19</v>
      </c>
    </row>
    <row r="1480" spans="1:16" x14ac:dyDescent="0.3">
      <c r="A1480" t="str">
        <f t="shared" si="26"/>
        <v>301801050</v>
      </c>
      <c r="B1480" t="s">
        <v>127</v>
      </c>
      <c r="C1480">
        <v>96</v>
      </c>
      <c r="D1480" t="s">
        <v>16</v>
      </c>
      <c r="E1480">
        <v>222173</v>
      </c>
      <c r="F1480">
        <v>2</v>
      </c>
      <c r="G1480" t="s">
        <v>128</v>
      </c>
      <c r="H1480" t="s">
        <v>129</v>
      </c>
      <c r="J1480" s="2">
        <v>45033</v>
      </c>
      <c r="K1480" s="2">
        <v>45033</v>
      </c>
      <c r="M1480" s="1">
        <v>0</v>
      </c>
      <c r="N1480" s="1">
        <v>10582</v>
      </c>
      <c r="O1480" s="1">
        <v>781815.35</v>
      </c>
      <c r="P1480" t="s">
        <v>19</v>
      </c>
    </row>
    <row r="1481" spans="1:16" x14ac:dyDescent="0.3">
      <c r="A1481" t="str">
        <f t="shared" si="26"/>
        <v>301801050</v>
      </c>
      <c r="B1481" t="s">
        <v>127</v>
      </c>
      <c r="C1481">
        <v>97</v>
      </c>
      <c r="D1481" t="s">
        <v>16</v>
      </c>
      <c r="E1481">
        <v>222174</v>
      </c>
      <c r="F1481">
        <v>2</v>
      </c>
      <c r="G1481" t="s">
        <v>128</v>
      </c>
      <c r="H1481" t="s">
        <v>129</v>
      </c>
      <c r="J1481" s="2">
        <v>45033</v>
      </c>
      <c r="K1481" s="2">
        <v>45033</v>
      </c>
      <c r="M1481" s="1">
        <v>0</v>
      </c>
      <c r="N1481" s="1">
        <v>6756</v>
      </c>
      <c r="O1481" s="1">
        <v>788571.35</v>
      </c>
      <c r="P1481" t="s">
        <v>19</v>
      </c>
    </row>
    <row r="1482" spans="1:16" x14ac:dyDescent="0.3">
      <c r="A1482" t="str">
        <f t="shared" si="26"/>
        <v>301801050</v>
      </c>
      <c r="B1482" t="s">
        <v>127</v>
      </c>
      <c r="C1482">
        <v>98</v>
      </c>
      <c r="D1482" t="s">
        <v>16</v>
      </c>
      <c r="E1482">
        <v>222175</v>
      </c>
      <c r="F1482">
        <v>2</v>
      </c>
      <c r="G1482" t="s">
        <v>128</v>
      </c>
      <c r="H1482" t="s">
        <v>129</v>
      </c>
      <c r="J1482" s="2">
        <v>45033</v>
      </c>
      <c r="K1482" s="2">
        <v>45033</v>
      </c>
      <c r="M1482" s="1">
        <v>0</v>
      </c>
      <c r="N1482" s="1">
        <v>20770.91</v>
      </c>
      <c r="O1482" s="1">
        <v>809342.26</v>
      </c>
      <c r="P1482" t="s">
        <v>19</v>
      </c>
    </row>
    <row r="1483" spans="1:16" x14ac:dyDescent="0.3">
      <c r="A1483" t="str">
        <f t="shared" si="26"/>
        <v>301801050</v>
      </c>
      <c r="B1483" t="s">
        <v>127</v>
      </c>
      <c r="C1483">
        <v>99</v>
      </c>
      <c r="D1483" t="s">
        <v>16</v>
      </c>
      <c r="E1483">
        <v>222176</v>
      </c>
      <c r="F1483">
        <v>2</v>
      </c>
      <c r="G1483" t="s">
        <v>128</v>
      </c>
      <c r="H1483" t="s">
        <v>129</v>
      </c>
      <c r="J1483" s="2">
        <v>45033</v>
      </c>
      <c r="K1483" s="2">
        <v>45033</v>
      </c>
      <c r="M1483" s="1">
        <v>0</v>
      </c>
      <c r="N1483" s="1">
        <v>4351.2</v>
      </c>
      <c r="O1483" s="1">
        <v>813693.46</v>
      </c>
      <c r="P1483" t="s">
        <v>19</v>
      </c>
    </row>
    <row r="1484" spans="1:16" x14ac:dyDescent="0.3">
      <c r="A1484" t="str">
        <f t="shared" si="26"/>
        <v>301801050</v>
      </c>
      <c r="B1484" t="s">
        <v>127</v>
      </c>
      <c r="C1484">
        <v>100</v>
      </c>
      <c r="D1484" t="s">
        <v>16</v>
      </c>
      <c r="E1484">
        <v>222177</v>
      </c>
      <c r="F1484">
        <v>2</v>
      </c>
      <c r="G1484" t="s">
        <v>128</v>
      </c>
      <c r="H1484" t="s">
        <v>129</v>
      </c>
      <c r="J1484" s="2">
        <v>45033</v>
      </c>
      <c r="K1484" s="2">
        <v>45033</v>
      </c>
      <c r="M1484" s="1">
        <v>0</v>
      </c>
      <c r="N1484" s="1">
        <v>2086.5</v>
      </c>
      <c r="O1484" s="1">
        <v>815779.96</v>
      </c>
      <c r="P1484" t="s">
        <v>19</v>
      </c>
    </row>
    <row r="1485" spans="1:16" x14ac:dyDescent="0.3">
      <c r="A1485" t="str">
        <f t="shared" si="26"/>
        <v>301801050</v>
      </c>
      <c r="B1485" t="s">
        <v>127</v>
      </c>
      <c r="C1485">
        <v>101</v>
      </c>
      <c r="D1485" t="s">
        <v>16</v>
      </c>
      <c r="E1485">
        <v>222178</v>
      </c>
      <c r="F1485">
        <v>2</v>
      </c>
      <c r="G1485" t="s">
        <v>128</v>
      </c>
      <c r="H1485" t="s">
        <v>129</v>
      </c>
      <c r="J1485" s="2">
        <v>45033</v>
      </c>
      <c r="K1485" s="2">
        <v>45033</v>
      </c>
      <c r="M1485" s="1">
        <v>0</v>
      </c>
      <c r="N1485" s="1">
        <v>7542</v>
      </c>
      <c r="O1485" s="1">
        <v>823321.96</v>
      </c>
      <c r="P1485" t="s">
        <v>19</v>
      </c>
    </row>
    <row r="1486" spans="1:16" x14ac:dyDescent="0.3">
      <c r="A1486" t="str">
        <f t="shared" si="26"/>
        <v>301801050</v>
      </c>
      <c r="B1486" t="s">
        <v>127</v>
      </c>
      <c r="C1486">
        <v>102</v>
      </c>
      <c r="D1486" t="s">
        <v>16</v>
      </c>
      <c r="E1486">
        <v>222179</v>
      </c>
      <c r="F1486">
        <v>2</v>
      </c>
      <c r="G1486" t="s">
        <v>128</v>
      </c>
      <c r="H1486" t="s">
        <v>129</v>
      </c>
      <c r="J1486" s="2">
        <v>45033</v>
      </c>
      <c r="K1486" s="2">
        <v>45033</v>
      </c>
      <c r="M1486" s="1">
        <v>0</v>
      </c>
      <c r="N1486" s="1">
        <v>2956.8</v>
      </c>
      <c r="O1486" s="1">
        <v>826278.76</v>
      </c>
      <c r="P1486" t="s">
        <v>19</v>
      </c>
    </row>
    <row r="1487" spans="1:16" x14ac:dyDescent="0.3">
      <c r="A1487" t="str">
        <f t="shared" si="26"/>
        <v>301801050</v>
      </c>
      <c r="B1487" t="s">
        <v>127</v>
      </c>
      <c r="C1487">
        <v>103</v>
      </c>
      <c r="D1487" t="s">
        <v>16</v>
      </c>
      <c r="E1487">
        <v>222180</v>
      </c>
      <c r="F1487">
        <v>2</v>
      </c>
      <c r="G1487" t="s">
        <v>128</v>
      </c>
      <c r="H1487" t="s">
        <v>129</v>
      </c>
      <c r="J1487" s="2">
        <v>45033</v>
      </c>
      <c r="K1487" s="2">
        <v>45033</v>
      </c>
      <c r="M1487" s="1">
        <v>0</v>
      </c>
      <c r="N1487" s="1">
        <v>7243.65</v>
      </c>
      <c r="O1487" s="1">
        <v>833522.41</v>
      </c>
      <c r="P1487" t="s">
        <v>19</v>
      </c>
    </row>
    <row r="1488" spans="1:16" x14ac:dyDescent="0.3">
      <c r="A1488" t="str">
        <f t="shared" si="26"/>
        <v>301801050</v>
      </c>
      <c r="B1488" t="s">
        <v>127</v>
      </c>
      <c r="C1488">
        <v>104</v>
      </c>
      <c r="D1488" t="s">
        <v>16</v>
      </c>
      <c r="E1488">
        <v>222181</v>
      </c>
      <c r="F1488">
        <v>2</v>
      </c>
      <c r="G1488" t="s">
        <v>128</v>
      </c>
      <c r="H1488" t="s">
        <v>129</v>
      </c>
      <c r="J1488" s="2">
        <v>45033</v>
      </c>
      <c r="K1488" s="2">
        <v>45033</v>
      </c>
      <c r="M1488" s="1">
        <v>0</v>
      </c>
      <c r="N1488" s="1">
        <v>10480.32</v>
      </c>
      <c r="O1488" s="1">
        <v>844002.73</v>
      </c>
      <c r="P1488" t="s">
        <v>19</v>
      </c>
    </row>
    <row r="1489" spans="1:16" x14ac:dyDescent="0.3">
      <c r="A1489" t="str">
        <f t="shared" si="26"/>
        <v>301801050</v>
      </c>
      <c r="B1489" t="s">
        <v>127</v>
      </c>
      <c r="C1489">
        <v>105</v>
      </c>
      <c r="D1489" t="s">
        <v>16</v>
      </c>
      <c r="E1489">
        <v>222182</v>
      </c>
      <c r="F1489">
        <v>2</v>
      </c>
      <c r="G1489" t="s">
        <v>128</v>
      </c>
      <c r="H1489" t="s">
        <v>129</v>
      </c>
      <c r="J1489" s="2">
        <v>45033</v>
      </c>
      <c r="K1489" s="2">
        <v>45033</v>
      </c>
      <c r="M1489" s="1">
        <v>0</v>
      </c>
      <c r="N1489" s="1">
        <v>5760</v>
      </c>
      <c r="O1489" s="1">
        <v>849762.73</v>
      </c>
      <c r="P1489" t="s">
        <v>19</v>
      </c>
    </row>
    <row r="1490" spans="1:16" x14ac:dyDescent="0.3">
      <c r="A1490" t="str">
        <f t="shared" si="26"/>
        <v>301801050</v>
      </c>
      <c r="B1490" t="s">
        <v>127</v>
      </c>
      <c r="C1490">
        <v>106</v>
      </c>
      <c r="D1490" t="s">
        <v>16</v>
      </c>
      <c r="E1490">
        <v>222183</v>
      </c>
      <c r="F1490">
        <v>2</v>
      </c>
      <c r="G1490" t="s">
        <v>128</v>
      </c>
      <c r="H1490" t="s">
        <v>129</v>
      </c>
      <c r="J1490" s="2">
        <v>45033</v>
      </c>
      <c r="K1490" s="2">
        <v>45033</v>
      </c>
      <c r="M1490" s="1">
        <v>0</v>
      </c>
      <c r="N1490" s="1">
        <v>6571.2</v>
      </c>
      <c r="O1490" s="1">
        <v>856333.93</v>
      </c>
      <c r="P1490" t="s">
        <v>19</v>
      </c>
    </row>
    <row r="1491" spans="1:16" x14ac:dyDescent="0.3">
      <c r="A1491" t="str">
        <f t="shared" si="26"/>
        <v>301801050</v>
      </c>
      <c r="B1491" t="s">
        <v>127</v>
      </c>
      <c r="C1491">
        <v>107</v>
      </c>
      <c r="D1491" t="s">
        <v>16</v>
      </c>
      <c r="E1491">
        <v>222691</v>
      </c>
      <c r="F1491">
        <v>2</v>
      </c>
      <c r="G1491" t="s">
        <v>128</v>
      </c>
      <c r="H1491" t="s">
        <v>129</v>
      </c>
      <c r="J1491" s="2">
        <v>45034</v>
      </c>
      <c r="K1491" s="2">
        <v>45034</v>
      </c>
      <c r="M1491" s="1">
        <v>0</v>
      </c>
      <c r="N1491" s="1">
        <v>12480</v>
      </c>
      <c r="O1491" s="1">
        <v>868813.93</v>
      </c>
      <c r="P1491" t="s">
        <v>19</v>
      </c>
    </row>
    <row r="1492" spans="1:16" x14ac:dyDescent="0.3">
      <c r="A1492" t="str">
        <f t="shared" si="26"/>
        <v>301801050</v>
      </c>
      <c r="B1492" t="s">
        <v>127</v>
      </c>
      <c r="C1492">
        <v>108</v>
      </c>
      <c r="D1492" t="s">
        <v>16</v>
      </c>
      <c r="E1492">
        <v>222706</v>
      </c>
      <c r="F1492">
        <v>2</v>
      </c>
      <c r="G1492" t="s">
        <v>128</v>
      </c>
      <c r="H1492" t="s">
        <v>129</v>
      </c>
      <c r="J1492" s="2">
        <v>45034</v>
      </c>
      <c r="K1492" s="2">
        <v>45034</v>
      </c>
      <c r="M1492" s="1">
        <v>0</v>
      </c>
      <c r="N1492" s="1">
        <v>1296</v>
      </c>
      <c r="O1492" s="1">
        <v>870109.93</v>
      </c>
      <c r="P1492" t="s">
        <v>19</v>
      </c>
    </row>
    <row r="1493" spans="1:16" x14ac:dyDescent="0.3">
      <c r="A1493" t="str">
        <f t="shared" si="26"/>
        <v>301801050</v>
      </c>
      <c r="B1493" t="s">
        <v>127</v>
      </c>
      <c r="C1493">
        <v>109</v>
      </c>
      <c r="D1493" t="s">
        <v>16</v>
      </c>
      <c r="E1493">
        <v>222707</v>
      </c>
      <c r="F1493">
        <v>2</v>
      </c>
      <c r="G1493" t="s">
        <v>128</v>
      </c>
      <c r="H1493" t="s">
        <v>129</v>
      </c>
      <c r="J1493" s="2">
        <v>45034</v>
      </c>
      <c r="K1493" s="2">
        <v>45034</v>
      </c>
      <c r="M1493" s="1">
        <v>0</v>
      </c>
      <c r="N1493" s="1">
        <v>2592</v>
      </c>
      <c r="O1493" s="1">
        <v>872701.93</v>
      </c>
      <c r="P1493" t="s">
        <v>19</v>
      </c>
    </row>
    <row r="1494" spans="1:16" x14ac:dyDescent="0.3">
      <c r="A1494" t="str">
        <f t="shared" si="26"/>
        <v>301801050</v>
      </c>
      <c r="B1494" t="s">
        <v>127</v>
      </c>
      <c r="C1494">
        <v>110</v>
      </c>
      <c r="D1494" t="s">
        <v>16</v>
      </c>
      <c r="E1494">
        <v>222708</v>
      </c>
      <c r="F1494">
        <v>2</v>
      </c>
      <c r="G1494" t="s">
        <v>128</v>
      </c>
      <c r="H1494" t="s">
        <v>129</v>
      </c>
      <c r="J1494" s="2">
        <v>45034</v>
      </c>
      <c r="K1494" s="2">
        <v>45034</v>
      </c>
      <c r="M1494" s="1">
        <v>0</v>
      </c>
      <c r="N1494" s="1">
        <v>11430</v>
      </c>
      <c r="O1494" s="1">
        <v>884131.93</v>
      </c>
      <c r="P1494" t="s">
        <v>19</v>
      </c>
    </row>
    <row r="1495" spans="1:16" x14ac:dyDescent="0.3">
      <c r="A1495" t="str">
        <f t="shared" si="26"/>
        <v>301801050</v>
      </c>
      <c r="B1495" t="s">
        <v>127</v>
      </c>
      <c r="C1495">
        <v>111</v>
      </c>
      <c r="D1495" t="s">
        <v>16</v>
      </c>
      <c r="E1495">
        <v>222709</v>
      </c>
      <c r="F1495">
        <v>2</v>
      </c>
      <c r="G1495" t="s">
        <v>128</v>
      </c>
      <c r="H1495" t="s">
        <v>129</v>
      </c>
      <c r="J1495" s="2">
        <v>45034</v>
      </c>
      <c r="K1495" s="2">
        <v>45034</v>
      </c>
      <c r="M1495" s="1">
        <v>0</v>
      </c>
      <c r="N1495" s="1">
        <v>2642.24</v>
      </c>
      <c r="O1495" s="1">
        <v>886774.17</v>
      </c>
      <c r="P1495" t="s">
        <v>19</v>
      </c>
    </row>
    <row r="1496" spans="1:16" x14ac:dyDescent="0.3">
      <c r="A1496" t="str">
        <f t="shared" si="26"/>
        <v>301801050</v>
      </c>
      <c r="B1496" t="s">
        <v>127</v>
      </c>
      <c r="C1496">
        <v>112</v>
      </c>
      <c r="D1496" t="s">
        <v>16</v>
      </c>
      <c r="E1496">
        <v>222710</v>
      </c>
      <c r="F1496">
        <v>2</v>
      </c>
      <c r="G1496" t="s">
        <v>128</v>
      </c>
      <c r="H1496" t="s">
        <v>129</v>
      </c>
      <c r="J1496" s="2">
        <v>45034</v>
      </c>
      <c r="K1496" s="2">
        <v>45034</v>
      </c>
      <c r="M1496" s="1">
        <v>0</v>
      </c>
      <c r="N1496" s="1">
        <v>4280.75</v>
      </c>
      <c r="O1496" s="1">
        <v>891054.92</v>
      </c>
      <c r="P1496" t="s">
        <v>19</v>
      </c>
    </row>
    <row r="1497" spans="1:16" x14ac:dyDescent="0.3">
      <c r="A1497" t="str">
        <f t="shared" si="26"/>
        <v>301801050</v>
      </c>
      <c r="B1497" t="s">
        <v>127</v>
      </c>
      <c r="C1497">
        <v>113</v>
      </c>
      <c r="D1497" t="s">
        <v>16</v>
      </c>
      <c r="E1497">
        <v>222711</v>
      </c>
      <c r="F1497">
        <v>2</v>
      </c>
      <c r="G1497" t="s">
        <v>128</v>
      </c>
      <c r="H1497" t="s">
        <v>129</v>
      </c>
      <c r="J1497" s="2">
        <v>45034</v>
      </c>
      <c r="K1497" s="2">
        <v>45034</v>
      </c>
      <c r="M1497" s="1">
        <v>0</v>
      </c>
      <c r="N1497" s="1">
        <v>10828.5</v>
      </c>
      <c r="O1497" s="1">
        <v>901883.42</v>
      </c>
      <c r="P1497" t="s">
        <v>19</v>
      </c>
    </row>
    <row r="1498" spans="1:16" x14ac:dyDescent="0.3">
      <c r="A1498" t="str">
        <f t="shared" si="26"/>
        <v>301801050</v>
      </c>
      <c r="B1498" t="s">
        <v>127</v>
      </c>
      <c r="C1498">
        <v>114</v>
      </c>
      <c r="D1498" t="s">
        <v>16</v>
      </c>
      <c r="E1498">
        <v>222712</v>
      </c>
      <c r="F1498">
        <v>2</v>
      </c>
      <c r="G1498" t="s">
        <v>128</v>
      </c>
      <c r="H1498" t="s">
        <v>129</v>
      </c>
      <c r="J1498" s="2">
        <v>45034</v>
      </c>
      <c r="K1498" s="2">
        <v>45034</v>
      </c>
      <c r="M1498" s="1">
        <v>0</v>
      </c>
      <c r="N1498" s="1">
        <v>1522.9</v>
      </c>
      <c r="O1498" s="1">
        <v>903406.32</v>
      </c>
      <c r="P1498" t="s">
        <v>19</v>
      </c>
    </row>
    <row r="1499" spans="1:16" x14ac:dyDescent="0.3">
      <c r="A1499" t="str">
        <f t="shared" si="26"/>
        <v>301801050</v>
      </c>
      <c r="B1499" t="s">
        <v>127</v>
      </c>
      <c r="C1499">
        <v>115</v>
      </c>
      <c r="D1499" t="s">
        <v>16</v>
      </c>
      <c r="E1499">
        <v>222713</v>
      </c>
      <c r="F1499">
        <v>2</v>
      </c>
      <c r="G1499" t="s">
        <v>128</v>
      </c>
      <c r="H1499" t="s">
        <v>129</v>
      </c>
      <c r="J1499" s="2">
        <v>45034</v>
      </c>
      <c r="K1499" s="2">
        <v>45034</v>
      </c>
      <c r="M1499" s="1">
        <v>0</v>
      </c>
      <c r="N1499" s="1">
        <v>1476.52</v>
      </c>
      <c r="O1499" s="1">
        <v>904882.84</v>
      </c>
      <c r="P1499" t="s">
        <v>19</v>
      </c>
    </row>
    <row r="1500" spans="1:16" x14ac:dyDescent="0.3">
      <c r="A1500" t="str">
        <f t="shared" si="26"/>
        <v>301801050</v>
      </c>
      <c r="B1500" t="s">
        <v>127</v>
      </c>
      <c r="C1500">
        <v>116</v>
      </c>
      <c r="D1500" t="s">
        <v>16</v>
      </c>
      <c r="E1500">
        <v>222724</v>
      </c>
      <c r="F1500">
        <v>2</v>
      </c>
      <c r="G1500" t="s">
        <v>128</v>
      </c>
      <c r="H1500" t="s">
        <v>129</v>
      </c>
      <c r="J1500" s="2">
        <v>45034</v>
      </c>
      <c r="K1500" s="2">
        <v>45034</v>
      </c>
      <c r="M1500" s="1">
        <v>0</v>
      </c>
      <c r="N1500" s="1">
        <v>62043.96</v>
      </c>
      <c r="O1500" s="1">
        <v>966926.8</v>
      </c>
      <c r="P1500" t="s">
        <v>19</v>
      </c>
    </row>
    <row r="1501" spans="1:16" x14ac:dyDescent="0.3">
      <c r="A1501" t="str">
        <f t="shared" si="26"/>
        <v>301801050</v>
      </c>
      <c r="B1501" t="s">
        <v>127</v>
      </c>
      <c r="C1501">
        <v>117</v>
      </c>
      <c r="D1501" t="s">
        <v>16</v>
      </c>
      <c r="E1501">
        <v>222725</v>
      </c>
      <c r="F1501">
        <v>2</v>
      </c>
      <c r="G1501" t="s">
        <v>128</v>
      </c>
      <c r="H1501" t="s">
        <v>129</v>
      </c>
      <c r="J1501" s="2">
        <v>45034</v>
      </c>
      <c r="K1501" s="2">
        <v>45034</v>
      </c>
      <c r="M1501" s="1">
        <v>0</v>
      </c>
      <c r="N1501" s="1">
        <v>40920.14</v>
      </c>
      <c r="O1501" s="1">
        <v>1007846.94</v>
      </c>
      <c r="P1501" t="s">
        <v>19</v>
      </c>
    </row>
    <row r="1502" spans="1:16" x14ac:dyDescent="0.3">
      <c r="A1502" t="str">
        <f t="shared" si="26"/>
        <v>301801050</v>
      </c>
      <c r="B1502" t="s">
        <v>127</v>
      </c>
      <c r="C1502">
        <v>118</v>
      </c>
      <c r="D1502" t="s">
        <v>16</v>
      </c>
      <c r="E1502">
        <v>222726</v>
      </c>
      <c r="F1502">
        <v>2</v>
      </c>
      <c r="G1502" t="s">
        <v>128</v>
      </c>
      <c r="H1502" t="s">
        <v>129</v>
      </c>
      <c r="J1502" s="2">
        <v>45034</v>
      </c>
      <c r="K1502" s="2">
        <v>45034</v>
      </c>
      <c r="M1502" s="1">
        <v>0</v>
      </c>
      <c r="N1502" s="1">
        <v>4135.5</v>
      </c>
      <c r="O1502" s="1">
        <v>1011982.44</v>
      </c>
      <c r="P1502" t="s">
        <v>19</v>
      </c>
    </row>
    <row r="1503" spans="1:16" x14ac:dyDescent="0.3">
      <c r="A1503" t="str">
        <f t="shared" si="26"/>
        <v>301801050</v>
      </c>
      <c r="B1503" t="s">
        <v>127</v>
      </c>
      <c r="C1503">
        <v>119</v>
      </c>
      <c r="D1503" t="s">
        <v>16</v>
      </c>
      <c r="E1503">
        <v>222727</v>
      </c>
      <c r="F1503">
        <v>2</v>
      </c>
      <c r="G1503" t="s">
        <v>128</v>
      </c>
      <c r="H1503" t="s">
        <v>129</v>
      </c>
      <c r="J1503" s="2">
        <v>45034</v>
      </c>
      <c r="K1503" s="2">
        <v>45034</v>
      </c>
      <c r="M1503" s="1">
        <v>0</v>
      </c>
      <c r="N1503" s="1">
        <v>1097.8800000000001</v>
      </c>
      <c r="O1503" s="1">
        <v>1013080.32</v>
      </c>
      <c r="P1503" t="s">
        <v>19</v>
      </c>
    </row>
    <row r="1504" spans="1:16" x14ac:dyDescent="0.3">
      <c r="A1504" t="str">
        <f t="shared" si="26"/>
        <v>301801050</v>
      </c>
      <c r="B1504" t="s">
        <v>127</v>
      </c>
      <c r="C1504">
        <v>120</v>
      </c>
      <c r="D1504" t="s">
        <v>16</v>
      </c>
      <c r="E1504">
        <v>222728</v>
      </c>
      <c r="F1504">
        <v>2</v>
      </c>
      <c r="G1504" t="s">
        <v>128</v>
      </c>
      <c r="H1504" t="s">
        <v>129</v>
      </c>
      <c r="J1504" s="2">
        <v>45034</v>
      </c>
      <c r="K1504" s="2">
        <v>45034</v>
      </c>
      <c r="M1504" s="1">
        <v>0</v>
      </c>
      <c r="N1504" s="1">
        <v>6538</v>
      </c>
      <c r="O1504" s="1">
        <v>1019618.32</v>
      </c>
      <c r="P1504" t="s">
        <v>19</v>
      </c>
    </row>
    <row r="1505" spans="1:16" x14ac:dyDescent="0.3">
      <c r="A1505" t="str">
        <f t="shared" si="26"/>
        <v>301801050</v>
      </c>
      <c r="B1505" t="s">
        <v>127</v>
      </c>
      <c r="C1505">
        <v>121</v>
      </c>
      <c r="D1505" t="s">
        <v>16</v>
      </c>
      <c r="E1505">
        <v>222732</v>
      </c>
      <c r="F1505">
        <v>2</v>
      </c>
      <c r="G1505" t="s">
        <v>128</v>
      </c>
      <c r="H1505" t="s">
        <v>129</v>
      </c>
      <c r="J1505" s="2">
        <v>45035</v>
      </c>
      <c r="K1505" s="2">
        <v>45035</v>
      </c>
      <c r="M1505" s="1">
        <v>0</v>
      </c>
      <c r="N1505" s="1">
        <v>1296</v>
      </c>
      <c r="O1505" s="1">
        <v>1020914.32</v>
      </c>
      <c r="P1505" t="s">
        <v>19</v>
      </c>
    </row>
    <row r="1506" spans="1:16" x14ac:dyDescent="0.3">
      <c r="A1506" t="str">
        <f t="shared" si="26"/>
        <v>301801050</v>
      </c>
      <c r="B1506" t="s">
        <v>127</v>
      </c>
      <c r="C1506">
        <v>122</v>
      </c>
      <c r="D1506" t="s">
        <v>16</v>
      </c>
      <c r="E1506">
        <v>222733</v>
      </c>
      <c r="F1506">
        <v>2</v>
      </c>
      <c r="G1506" t="s">
        <v>128</v>
      </c>
      <c r="H1506" t="s">
        <v>129</v>
      </c>
      <c r="J1506" s="2">
        <v>45035</v>
      </c>
      <c r="K1506" s="2">
        <v>45035</v>
      </c>
      <c r="M1506" s="1">
        <v>0</v>
      </c>
      <c r="N1506" s="1">
        <v>4494</v>
      </c>
      <c r="O1506" s="1">
        <v>1025408.32</v>
      </c>
      <c r="P1506" t="s">
        <v>19</v>
      </c>
    </row>
    <row r="1507" spans="1:16" x14ac:dyDescent="0.3">
      <c r="A1507" t="str">
        <f t="shared" si="26"/>
        <v>301801050</v>
      </c>
      <c r="B1507" t="s">
        <v>127</v>
      </c>
      <c r="C1507">
        <v>123</v>
      </c>
      <c r="D1507" t="s">
        <v>16</v>
      </c>
      <c r="E1507">
        <v>222734</v>
      </c>
      <c r="F1507">
        <v>2</v>
      </c>
      <c r="G1507" t="s">
        <v>128</v>
      </c>
      <c r="H1507" t="s">
        <v>129</v>
      </c>
      <c r="J1507" s="2">
        <v>45035</v>
      </c>
      <c r="K1507" s="2">
        <v>45035</v>
      </c>
      <c r="M1507" s="1">
        <v>0</v>
      </c>
      <c r="N1507" s="1">
        <v>13175.75</v>
      </c>
      <c r="O1507" s="1">
        <v>1038584.07</v>
      </c>
      <c r="P1507" t="s">
        <v>19</v>
      </c>
    </row>
    <row r="1508" spans="1:16" x14ac:dyDescent="0.3">
      <c r="A1508" t="str">
        <f t="shared" si="26"/>
        <v>301801050</v>
      </c>
      <c r="B1508" t="s">
        <v>127</v>
      </c>
      <c r="C1508">
        <v>124</v>
      </c>
      <c r="D1508" t="s">
        <v>16</v>
      </c>
      <c r="E1508">
        <v>222735</v>
      </c>
      <c r="F1508">
        <v>2</v>
      </c>
      <c r="G1508" t="s">
        <v>128</v>
      </c>
      <c r="H1508" t="s">
        <v>129</v>
      </c>
      <c r="J1508" s="2">
        <v>45035</v>
      </c>
      <c r="K1508" s="2">
        <v>45035</v>
      </c>
      <c r="M1508" s="1">
        <v>0</v>
      </c>
      <c r="N1508" s="1">
        <v>2077.64</v>
      </c>
      <c r="O1508" s="1">
        <v>1040661.71</v>
      </c>
      <c r="P1508" t="s">
        <v>19</v>
      </c>
    </row>
    <row r="1509" spans="1:16" x14ac:dyDescent="0.3">
      <c r="A1509" t="str">
        <f t="shared" si="26"/>
        <v>301801050</v>
      </c>
      <c r="B1509" t="s">
        <v>127</v>
      </c>
      <c r="C1509">
        <v>125</v>
      </c>
      <c r="D1509" t="s">
        <v>16</v>
      </c>
      <c r="E1509">
        <v>222736</v>
      </c>
      <c r="F1509">
        <v>2</v>
      </c>
      <c r="G1509" t="s">
        <v>128</v>
      </c>
      <c r="H1509" t="s">
        <v>129</v>
      </c>
      <c r="J1509" s="2">
        <v>45035</v>
      </c>
      <c r="K1509" s="2">
        <v>45035</v>
      </c>
      <c r="M1509" s="1">
        <v>0</v>
      </c>
      <c r="N1509" s="1">
        <v>191.75</v>
      </c>
      <c r="O1509" s="1">
        <v>1040853.46</v>
      </c>
      <c r="P1509" t="s">
        <v>19</v>
      </c>
    </row>
    <row r="1510" spans="1:16" x14ac:dyDescent="0.3">
      <c r="A1510" t="str">
        <f t="shared" si="26"/>
        <v>301801050</v>
      </c>
      <c r="B1510" t="s">
        <v>127</v>
      </c>
      <c r="C1510">
        <v>126</v>
      </c>
      <c r="D1510" t="s">
        <v>16</v>
      </c>
      <c r="E1510">
        <v>222737</v>
      </c>
      <c r="F1510">
        <v>2</v>
      </c>
      <c r="G1510" t="s">
        <v>128</v>
      </c>
      <c r="H1510" t="s">
        <v>129</v>
      </c>
      <c r="J1510" s="2">
        <v>45035</v>
      </c>
      <c r="K1510" s="2">
        <v>45035</v>
      </c>
      <c r="M1510" s="1">
        <v>0</v>
      </c>
      <c r="N1510" s="1">
        <v>2.37</v>
      </c>
      <c r="O1510" s="1">
        <v>1040855.83</v>
      </c>
      <c r="P1510" t="s">
        <v>19</v>
      </c>
    </row>
    <row r="1511" spans="1:16" x14ac:dyDescent="0.3">
      <c r="A1511" t="str">
        <f t="shared" si="26"/>
        <v>301801050</v>
      </c>
      <c r="B1511" t="s">
        <v>127</v>
      </c>
      <c r="C1511">
        <v>127</v>
      </c>
      <c r="D1511" t="s">
        <v>16</v>
      </c>
      <c r="E1511">
        <v>222738</v>
      </c>
      <c r="F1511">
        <v>2</v>
      </c>
      <c r="G1511" t="s">
        <v>128</v>
      </c>
      <c r="H1511" t="s">
        <v>129</v>
      </c>
      <c r="J1511" s="2">
        <v>45035</v>
      </c>
      <c r="K1511" s="2">
        <v>45035</v>
      </c>
      <c r="M1511" s="1">
        <v>0</v>
      </c>
      <c r="N1511" s="1">
        <v>1.35</v>
      </c>
      <c r="O1511" s="1">
        <v>1040857.18</v>
      </c>
      <c r="P1511" t="s">
        <v>19</v>
      </c>
    </row>
    <row r="1512" spans="1:16" x14ac:dyDescent="0.3">
      <c r="A1512" t="str">
        <f t="shared" si="26"/>
        <v>301801050</v>
      </c>
      <c r="B1512" t="s">
        <v>127</v>
      </c>
      <c r="C1512">
        <v>128</v>
      </c>
      <c r="D1512" t="s">
        <v>16</v>
      </c>
      <c r="E1512">
        <v>222740</v>
      </c>
      <c r="F1512">
        <v>2</v>
      </c>
      <c r="G1512" t="s">
        <v>128</v>
      </c>
      <c r="H1512" t="s">
        <v>129</v>
      </c>
      <c r="J1512" s="2">
        <v>45035</v>
      </c>
      <c r="K1512" s="2">
        <v>45035</v>
      </c>
      <c r="M1512" s="1">
        <v>0</v>
      </c>
      <c r="N1512" s="1">
        <v>64260</v>
      </c>
      <c r="O1512" s="1">
        <v>1105117.18</v>
      </c>
      <c r="P1512" t="s">
        <v>19</v>
      </c>
    </row>
    <row r="1513" spans="1:16" x14ac:dyDescent="0.3">
      <c r="A1513" t="str">
        <f t="shared" ref="A1513:A1576" si="27">"301801050"</f>
        <v>301801050</v>
      </c>
      <c r="B1513" t="s">
        <v>127</v>
      </c>
      <c r="C1513">
        <v>129</v>
      </c>
      <c r="D1513" t="s">
        <v>16</v>
      </c>
      <c r="E1513">
        <v>222741</v>
      </c>
      <c r="F1513">
        <v>2</v>
      </c>
      <c r="G1513" t="s">
        <v>128</v>
      </c>
      <c r="H1513" t="s">
        <v>129</v>
      </c>
      <c r="J1513" s="2">
        <v>45035</v>
      </c>
      <c r="K1513" s="2">
        <v>45035</v>
      </c>
      <c r="M1513" s="1">
        <v>0</v>
      </c>
      <c r="N1513" s="1">
        <v>3816</v>
      </c>
      <c r="O1513" s="1">
        <v>1108933.18</v>
      </c>
      <c r="P1513" t="s">
        <v>19</v>
      </c>
    </row>
    <row r="1514" spans="1:16" x14ac:dyDescent="0.3">
      <c r="A1514" t="str">
        <f t="shared" si="27"/>
        <v>301801050</v>
      </c>
      <c r="B1514" t="s">
        <v>127</v>
      </c>
      <c r="C1514">
        <v>130</v>
      </c>
      <c r="D1514" t="s">
        <v>16</v>
      </c>
      <c r="E1514">
        <v>222747</v>
      </c>
      <c r="F1514">
        <v>2</v>
      </c>
      <c r="G1514" t="s">
        <v>128</v>
      </c>
      <c r="H1514" t="s">
        <v>129</v>
      </c>
      <c r="J1514" s="2">
        <v>45036</v>
      </c>
      <c r="K1514" s="2">
        <v>45036</v>
      </c>
      <c r="M1514" s="1">
        <v>0</v>
      </c>
      <c r="N1514" s="1">
        <v>2299.8000000000002</v>
      </c>
      <c r="O1514" s="1">
        <v>1111232.98</v>
      </c>
      <c r="P1514" t="s">
        <v>19</v>
      </c>
    </row>
    <row r="1515" spans="1:16" x14ac:dyDescent="0.3">
      <c r="A1515" t="str">
        <f t="shared" si="27"/>
        <v>301801050</v>
      </c>
      <c r="B1515" t="s">
        <v>127</v>
      </c>
      <c r="C1515">
        <v>131</v>
      </c>
      <c r="D1515" t="s">
        <v>16</v>
      </c>
      <c r="E1515">
        <v>222748</v>
      </c>
      <c r="F1515">
        <v>2</v>
      </c>
      <c r="G1515" t="s">
        <v>128</v>
      </c>
      <c r="H1515" t="s">
        <v>129</v>
      </c>
      <c r="J1515" s="2">
        <v>45036</v>
      </c>
      <c r="K1515" s="2">
        <v>45036</v>
      </c>
      <c r="M1515" s="1">
        <v>0</v>
      </c>
      <c r="N1515" s="1">
        <v>259.2</v>
      </c>
      <c r="O1515" s="1">
        <v>1111492.18</v>
      </c>
      <c r="P1515" t="s">
        <v>19</v>
      </c>
    </row>
    <row r="1516" spans="1:16" x14ac:dyDescent="0.3">
      <c r="A1516" t="str">
        <f t="shared" si="27"/>
        <v>301801050</v>
      </c>
      <c r="B1516" t="s">
        <v>127</v>
      </c>
      <c r="C1516">
        <v>132</v>
      </c>
      <c r="D1516" t="s">
        <v>16</v>
      </c>
      <c r="E1516">
        <v>222749</v>
      </c>
      <c r="F1516">
        <v>2</v>
      </c>
      <c r="G1516" t="s">
        <v>128</v>
      </c>
      <c r="H1516" t="s">
        <v>129</v>
      </c>
      <c r="J1516" s="2">
        <v>45036</v>
      </c>
      <c r="K1516" s="2">
        <v>45036</v>
      </c>
      <c r="M1516" s="1">
        <v>0</v>
      </c>
      <c r="N1516" s="1">
        <v>3715.5</v>
      </c>
      <c r="O1516" s="1">
        <v>1115207.6799999999</v>
      </c>
      <c r="P1516" t="s">
        <v>19</v>
      </c>
    </row>
    <row r="1517" spans="1:16" x14ac:dyDescent="0.3">
      <c r="A1517" t="str">
        <f t="shared" si="27"/>
        <v>301801050</v>
      </c>
      <c r="B1517" t="s">
        <v>127</v>
      </c>
      <c r="C1517">
        <v>133</v>
      </c>
      <c r="D1517" t="s">
        <v>16</v>
      </c>
      <c r="E1517">
        <v>222750</v>
      </c>
      <c r="F1517">
        <v>2</v>
      </c>
      <c r="G1517" t="s">
        <v>128</v>
      </c>
      <c r="H1517" t="s">
        <v>129</v>
      </c>
      <c r="J1517" s="2">
        <v>45036</v>
      </c>
      <c r="K1517" s="2">
        <v>45036</v>
      </c>
      <c r="M1517" s="1">
        <v>0</v>
      </c>
      <c r="N1517" s="1">
        <v>3024</v>
      </c>
      <c r="O1517" s="1">
        <v>1118231.68</v>
      </c>
      <c r="P1517" t="s">
        <v>19</v>
      </c>
    </row>
    <row r="1518" spans="1:16" x14ac:dyDescent="0.3">
      <c r="A1518" t="str">
        <f t="shared" si="27"/>
        <v>301801050</v>
      </c>
      <c r="B1518" t="s">
        <v>127</v>
      </c>
      <c r="C1518">
        <v>134</v>
      </c>
      <c r="D1518" t="s">
        <v>16</v>
      </c>
      <c r="E1518">
        <v>222751</v>
      </c>
      <c r="F1518">
        <v>2</v>
      </c>
      <c r="G1518" t="s">
        <v>128</v>
      </c>
      <c r="H1518" t="s">
        <v>129</v>
      </c>
      <c r="J1518" s="2">
        <v>45036</v>
      </c>
      <c r="K1518" s="2">
        <v>45036</v>
      </c>
      <c r="M1518" s="1">
        <v>0</v>
      </c>
      <c r="N1518" s="1">
        <v>5067</v>
      </c>
      <c r="O1518" s="1">
        <v>1123298.68</v>
      </c>
      <c r="P1518" t="s">
        <v>19</v>
      </c>
    </row>
    <row r="1519" spans="1:16" x14ac:dyDescent="0.3">
      <c r="A1519" t="str">
        <f t="shared" si="27"/>
        <v>301801050</v>
      </c>
      <c r="B1519" t="s">
        <v>127</v>
      </c>
      <c r="C1519">
        <v>135</v>
      </c>
      <c r="D1519" t="s">
        <v>16</v>
      </c>
      <c r="E1519">
        <v>222754</v>
      </c>
      <c r="F1519">
        <v>2</v>
      </c>
      <c r="G1519" t="s">
        <v>128</v>
      </c>
      <c r="H1519" t="s">
        <v>129</v>
      </c>
      <c r="J1519" s="2">
        <v>45036</v>
      </c>
      <c r="K1519" s="2">
        <v>45036</v>
      </c>
      <c r="M1519" s="1">
        <v>0</v>
      </c>
      <c r="N1519" s="1">
        <v>940.8</v>
      </c>
      <c r="O1519" s="1">
        <v>1124239.48</v>
      </c>
      <c r="P1519" t="s">
        <v>19</v>
      </c>
    </row>
    <row r="1520" spans="1:16" x14ac:dyDescent="0.3">
      <c r="A1520" t="str">
        <f t="shared" si="27"/>
        <v>301801050</v>
      </c>
      <c r="B1520" t="s">
        <v>127</v>
      </c>
      <c r="C1520">
        <v>136</v>
      </c>
      <c r="D1520" t="s">
        <v>16</v>
      </c>
      <c r="E1520">
        <v>222755</v>
      </c>
      <c r="F1520">
        <v>2</v>
      </c>
      <c r="G1520" t="s">
        <v>128</v>
      </c>
      <c r="H1520" t="s">
        <v>129</v>
      </c>
      <c r="J1520" s="2">
        <v>45036</v>
      </c>
      <c r="K1520" s="2">
        <v>45036</v>
      </c>
      <c r="M1520" s="1">
        <v>0</v>
      </c>
      <c r="N1520" s="1">
        <v>2712.5</v>
      </c>
      <c r="O1520" s="1">
        <v>1126951.98</v>
      </c>
      <c r="P1520" t="s">
        <v>19</v>
      </c>
    </row>
    <row r="1521" spans="1:16" x14ac:dyDescent="0.3">
      <c r="A1521" t="str">
        <f t="shared" si="27"/>
        <v>301801050</v>
      </c>
      <c r="B1521" t="s">
        <v>127</v>
      </c>
      <c r="C1521">
        <v>137</v>
      </c>
      <c r="D1521" t="s">
        <v>16</v>
      </c>
      <c r="E1521">
        <v>222756</v>
      </c>
      <c r="F1521">
        <v>2</v>
      </c>
      <c r="G1521" t="s">
        <v>128</v>
      </c>
      <c r="H1521" t="s">
        <v>129</v>
      </c>
      <c r="J1521" s="2">
        <v>45036</v>
      </c>
      <c r="K1521" s="2">
        <v>45036</v>
      </c>
      <c r="M1521" s="1">
        <v>0</v>
      </c>
      <c r="N1521" s="1">
        <v>13883.94</v>
      </c>
      <c r="O1521" s="1">
        <v>1140835.92</v>
      </c>
      <c r="P1521" t="s">
        <v>19</v>
      </c>
    </row>
    <row r="1522" spans="1:16" x14ac:dyDescent="0.3">
      <c r="A1522" t="str">
        <f t="shared" si="27"/>
        <v>301801050</v>
      </c>
      <c r="B1522" t="s">
        <v>127</v>
      </c>
      <c r="C1522">
        <v>138</v>
      </c>
      <c r="D1522" t="s">
        <v>16</v>
      </c>
      <c r="E1522">
        <v>222757</v>
      </c>
      <c r="F1522">
        <v>2</v>
      </c>
      <c r="G1522" t="s">
        <v>128</v>
      </c>
      <c r="H1522" t="s">
        <v>129</v>
      </c>
      <c r="J1522" s="2">
        <v>45036</v>
      </c>
      <c r="K1522" s="2">
        <v>45036</v>
      </c>
      <c r="M1522" s="1">
        <v>0</v>
      </c>
      <c r="N1522" s="1">
        <v>6559.68</v>
      </c>
      <c r="O1522" s="1">
        <v>1147395.6000000001</v>
      </c>
      <c r="P1522" t="s">
        <v>19</v>
      </c>
    </row>
    <row r="1523" spans="1:16" x14ac:dyDescent="0.3">
      <c r="A1523" t="str">
        <f t="shared" si="27"/>
        <v>301801050</v>
      </c>
      <c r="B1523" t="s">
        <v>127</v>
      </c>
      <c r="C1523">
        <v>139</v>
      </c>
      <c r="D1523" t="s">
        <v>16</v>
      </c>
      <c r="E1523">
        <v>222758</v>
      </c>
      <c r="F1523">
        <v>2</v>
      </c>
      <c r="G1523" t="s">
        <v>128</v>
      </c>
      <c r="H1523" t="s">
        <v>129</v>
      </c>
      <c r="J1523" s="2">
        <v>45036</v>
      </c>
      <c r="K1523" s="2">
        <v>45036</v>
      </c>
      <c r="M1523" s="1">
        <v>0</v>
      </c>
      <c r="N1523" s="1">
        <v>2640</v>
      </c>
      <c r="O1523" s="1">
        <v>1150035.6000000001</v>
      </c>
      <c r="P1523" t="s">
        <v>19</v>
      </c>
    </row>
    <row r="1524" spans="1:16" x14ac:dyDescent="0.3">
      <c r="A1524" t="str">
        <f t="shared" si="27"/>
        <v>301801050</v>
      </c>
      <c r="B1524" t="s">
        <v>127</v>
      </c>
      <c r="C1524">
        <v>140</v>
      </c>
      <c r="D1524" t="s">
        <v>16</v>
      </c>
      <c r="E1524">
        <v>222759</v>
      </c>
      <c r="F1524">
        <v>2</v>
      </c>
      <c r="G1524" t="s">
        <v>128</v>
      </c>
      <c r="H1524" t="s">
        <v>129</v>
      </c>
      <c r="J1524" s="2">
        <v>45037</v>
      </c>
      <c r="K1524" s="2">
        <v>45037</v>
      </c>
      <c r="M1524" s="1">
        <v>0</v>
      </c>
      <c r="N1524" s="1">
        <v>10042.5</v>
      </c>
      <c r="O1524" s="1">
        <v>1160078.1000000001</v>
      </c>
      <c r="P1524" t="s">
        <v>19</v>
      </c>
    </row>
    <row r="1525" spans="1:16" x14ac:dyDescent="0.3">
      <c r="A1525" t="str">
        <f t="shared" si="27"/>
        <v>301801050</v>
      </c>
      <c r="B1525" t="s">
        <v>127</v>
      </c>
      <c r="C1525">
        <v>141</v>
      </c>
      <c r="D1525" t="s">
        <v>16</v>
      </c>
      <c r="E1525">
        <v>222760</v>
      </c>
      <c r="F1525">
        <v>2</v>
      </c>
      <c r="G1525" t="s">
        <v>128</v>
      </c>
      <c r="H1525" t="s">
        <v>129</v>
      </c>
      <c r="J1525" s="2">
        <v>45037</v>
      </c>
      <c r="K1525" s="2">
        <v>45037</v>
      </c>
      <c r="M1525" s="1">
        <v>0</v>
      </c>
      <c r="N1525" s="1">
        <v>43566.6</v>
      </c>
      <c r="O1525" s="1">
        <v>1203644.7</v>
      </c>
      <c r="P1525" t="s">
        <v>19</v>
      </c>
    </row>
    <row r="1526" spans="1:16" x14ac:dyDescent="0.3">
      <c r="A1526" t="str">
        <f t="shared" si="27"/>
        <v>301801050</v>
      </c>
      <c r="B1526" t="s">
        <v>127</v>
      </c>
      <c r="C1526">
        <v>142</v>
      </c>
      <c r="D1526" t="s">
        <v>16</v>
      </c>
      <c r="E1526">
        <v>222761</v>
      </c>
      <c r="F1526">
        <v>2</v>
      </c>
      <c r="G1526" t="s">
        <v>128</v>
      </c>
      <c r="H1526" t="s">
        <v>129</v>
      </c>
      <c r="J1526" s="2">
        <v>45037</v>
      </c>
      <c r="K1526" s="2">
        <v>45037</v>
      </c>
      <c r="M1526" s="1">
        <v>0</v>
      </c>
      <c r="N1526" s="1">
        <v>5240.16</v>
      </c>
      <c r="O1526" s="1">
        <v>1208884.8600000001</v>
      </c>
      <c r="P1526" t="s">
        <v>19</v>
      </c>
    </row>
    <row r="1527" spans="1:16" x14ac:dyDescent="0.3">
      <c r="A1527" t="str">
        <f t="shared" si="27"/>
        <v>301801050</v>
      </c>
      <c r="B1527" t="s">
        <v>127</v>
      </c>
      <c r="C1527">
        <v>143</v>
      </c>
      <c r="D1527" t="s">
        <v>16</v>
      </c>
      <c r="E1527">
        <v>222762</v>
      </c>
      <c r="F1527">
        <v>2</v>
      </c>
      <c r="G1527" t="s">
        <v>128</v>
      </c>
      <c r="H1527" t="s">
        <v>129</v>
      </c>
      <c r="J1527" s="2">
        <v>45037</v>
      </c>
      <c r="K1527" s="2">
        <v>45037</v>
      </c>
      <c r="M1527" s="1">
        <v>0</v>
      </c>
      <c r="N1527" s="1">
        <v>1647.8</v>
      </c>
      <c r="O1527" s="1">
        <v>1210532.6599999999</v>
      </c>
      <c r="P1527" t="s">
        <v>19</v>
      </c>
    </row>
    <row r="1528" spans="1:16" x14ac:dyDescent="0.3">
      <c r="A1528" t="str">
        <f t="shared" si="27"/>
        <v>301801050</v>
      </c>
      <c r="B1528" t="s">
        <v>127</v>
      </c>
      <c r="C1528">
        <v>144</v>
      </c>
      <c r="D1528" t="s">
        <v>16</v>
      </c>
      <c r="E1528">
        <v>222763</v>
      </c>
      <c r="F1528">
        <v>2</v>
      </c>
      <c r="G1528" t="s">
        <v>128</v>
      </c>
      <c r="H1528" t="s">
        <v>129</v>
      </c>
      <c r="J1528" s="2">
        <v>45037</v>
      </c>
      <c r="K1528" s="2">
        <v>45037</v>
      </c>
      <c r="M1528" s="1">
        <v>0</v>
      </c>
      <c r="N1528" s="1">
        <v>873.36</v>
      </c>
      <c r="O1528" s="1">
        <v>1211406.02</v>
      </c>
      <c r="P1528" t="s">
        <v>19</v>
      </c>
    </row>
    <row r="1529" spans="1:16" x14ac:dyDescent="0.3">
      <c r="A1529" t="str">
        <f t="shared" si="27"/>
        <v>301801050</v>
      </c>
      <c r="B1529" t="s">
        <v>127</v>
      </c>
      <c r="C1529">
        <v>145</v>
      </c>
      <c r="D1529" t="s">
        <v>16</v>
      </c>
      <c r="E1529">
        <v>222769</v>
      </c>
      <c r="F1529">
        <v>2</v>
      </c>
      <c r="G1529" t="s">
        <v>128</v>
      </c>
      <c r="H1529" t="s">
        <v>129</v>
      </c>
      <c r="J1529" s="2">
        <v>45037</v>
      </c>
      <c r="K1529" s="2">
        <v>45037</v>
      </c>
      <c r="M1529" s="1">
        <v>0</v>
      </c>
      <c r="N1529" s="1">
        <v>2533.44</v>
      </c>
      <c r="O1529" s="1">
        <v>1213939.46</v>
      </c>
      <c r="P1529" t="s">
        <v>19</v>
      </c>
    </row>
    <row r="1530" spans="1:16" x14ac:dyDescent="0.3">
      <c r="A1530" t="str">
        <f t="shared" si="27"/>
        <v>301801050</v>
      </c>
      <c r="B1530" t="s">
        <v>127</v>
      </c>
      <c r="C1530">
        <v>146</v>
      </c>
      <c r="D1530" t="s">
        <v>16</v>
      </c>
      <c r="E1530">
        <v>222770</v>
      </c>
      <c r="F1530">
        <v>2</v>
      </c>
      <c r="G1530" t="s">
        <v>128</v>
      </c>
      <c r="H1530" t="s">
        <v>129</v>
      </c>
      <c r="J1530" s="2">
        <v>45037</v>
      </c>
      <c r="K1530" s="2">
        <v>45037</v>
      </c>
      <c r="M1530" s="1">
        <v>0</v>
      </c>
      <c r="N1530" s="1">
        <v>7949.93</v>
      </c>
      <c r="O1530" s="1">
        <v>1221889.3899999999</v>
      </c>
      <c r="P1530" t="s">
        <v>19</v>
      </c>
    </row>
    <row r="1531" spans="1:16" x14ac:dyDescent="0.3">
      <c r="A1531" t="str">
        <f t="shared" si="27"/>
        <v>301801050</v>
      </c>
      <c r="B1531" t="s">
        <v>127</v>
      </c>
      <c r="C1531">
        <v>147</v>
      </c>
      <c r="D1531" t="s">
        <v>16</v>
      </c>
      <c r="E1531">
        <v>222771</v>
      </c>
      <c r="F1531">
        <v>2</v>
      </c>
      <c r="G1531" t="s">
        <v>128</v>
      </c>
      <c r="H1531" t="s">
        <v>129</v>
      </c>
      <c r="J1531" s="2">
        <v>45037</v>
      </c>
      <c r="K1531" s="2">
        <v>45037</v>
      </c>
      <c r="M1531" s="1">
        <v>0</v>
      </c>
      <c r="N1531" s="1">
        <v>3438</v>
      </c>
      <c r="O1531" s="1">
        <v>1225327.3899999999</v>
      </c>
      <c r="P1531" t="s">
        <v>19</v>
      </c>
    </row>
    <row r="1532" spans="1:16" x14ac:dyDescent="0.3">
      <c r="A1532" t="str">
        <f t="shared" si="27"/>
        <v>301801050</v>
      </c>
      <c r="B1532" t="s">
        <v>127</v>
      </c>
      <c r="C1532">
        <v>148</v>
      </c>
      <c r="D1532" t="s">
        <v>16</v>
      </c>
      <c r="E1532">
        <v>222772</v>
      </c>
      <c r="F1532">
        <v>2</v>
      </c>
      <c r="G1532" t="s">
        <v>128</v>
      </c>
      <c r="H1532" t="s">
        <v>129</v>
      </c>
      <c r="J1532" s="2">
        <v>45037</v>
      </c>
      <c r="K1532" s="2">
        <v>45037</v>
      </c>
      <c r="M1532" s="1">
        <v>0</v>
      </c>
      <c r="N1532" s="1">
        <v>3567</v>
      </c>
      <c r="O1532" s="1">
        <v>1228894.3899999999</v>
      </c>
      <c r="P1532" t="s">
        <v>19</v>
      </c>
    </row>
    <row r="1533" spans="1:16" x14ac:dyDescent="0.3">
      <c r="A1533" t="str">
        <f t="shared" si="27"/>
        <v>301801050</v>
      </c>
      <c r="B1533" t="s">
        <v>127</v>
      </c>
      <c r="C1533">
        <v>149</v>
      </c>
      <c r="D1533" t="s">
        <v>16</v>
      </c>
      <c r="E1533">
        <v>222773</v>
      </c>
      <c r="F1533">
        <v>2</v>
      </c>
      <c r="G1533" t="s">
        <v>128</v>
      </c>
      <c r="H1533" t="s">
        <v>129</v>
      </c>
      <c r="J1533" s="2">
        <v>45037</v>
      </c>
      <c r="K1533" s="2">
        <v>45037</v>
      </c>
      <c r="M1533" s="1">
        <v>0</v>
      </c>
      <c r="N1533" s="1">
        <v>2214.8000000000002</v>
      </c>
      <c r="O1533" s="1">
        <v>1231109.19</v>
      </c>
      <c r="P1533" t="s">
        <v>19</v>
      </c>
    </row>
    <row r="1534" spans="1:16" x14ac:dyDescent="0.3">
      <c r="A1534" t="str">
        <f t="shared" si="27"/>
        <v>301801050</v>
      </c>
      <c r="B1534" t="s">
        <v>127</v>
      </c>
      <c r="C1534">
        <v>150</v>
      </c>
      <c r="D1534" t="s">
        <v>16</v>
      </c>
      <c r="E1534">
        <v>222774</v>
      </c>
      <c r="F1534">
        <v>2</v>
      </c>
      <c r="G1534" t="s">
        <v>128</v>
      </c>
      <c r="H1534" t="s">
        <v>129</v>
      </c>
      <c r="J1534" s="2">
        <v>45037</v>
      </c>
      <c r="K1534" s="2">
        <v>45037</v>
      </c>
      <c r="M1534" s="1">
        <v>0</v>
      </c>
      <c r="N1534" s="1">
        <v>2956.8</v>
      </c>
      <c r="O1534" s="1">
        <v>1234065.99</v>
      </c>
      <c r="P1534" t="s">
        <v>19</v>
      </c>
    </row>
    <row r="1535" spans="1:16" x14ac:dyDescent="0.3">
      <c r="A1535" t="str">
        <f t="shared" si="27"/>
        <v>301801050</v>
      </c>
      <c r="B1535" t="s">
        <v>127</v>
      </c>
      <c r="C1535">
        <v>151</v>
      </c>
      <c r="D1535" t="s">
        <v>16</v>
      </c>
      <c r="E1535">
        <v>222775</v>
      </c>
      <c r="F1535">
        <v>2</v>
      </c>
      <c r="G1535" t="s">
        <v>128</v>
      </c>
      <c r="H1535" t="s">
        <v>129</v>
      </c>
      <c r="J1535" s="2">
        <v>45037</v>
      </c>
      <c r="K1535" s="2">
        <v>45037</v>
      </c>
      <c r="M1535" s="1">
        <v>0</v>
      </c>
      <c r="N1535" s="1">
        <v>9079.5</v>
      </c>
      <c r="O1535" s="1">
        <v>1243145.49</v>
      </c>
      <c r="P1535" t="s">
        <v>19</v>
      </c>
    </row>
    <row r="1536" spans="1:16" x14ac:dyDescent="0.3">
      <c r="A1536" t="str">
        <f t="shared" si="27"/>
        <v>301801050</v>
      </c>
      <c r="B1536" t="s">
        <v>127</v>
      </c>
      <c r="C1536">
        <v>152</v>
      </c>
      <c r="D1536" t="s">
        <v>16</v>
      </c>
      <c r="E1536">
        <v>222776</v>
      </c>
      <c r="F1536">
        <v>2</v>
      </c>
      <c r="G1536" t="s">
        <v>128</v>
      </c>
      <c r="H1536" t="s">
        <v>129</v>
      </c>
      <c r="J1536" s="2">
        <v>45037</v>
      </c>
      <c r="K1536" s="2">
        <v>45037</v>
      </c>
      <c r="M1536" s="1">
        <v>0</v>
      </c>
      <c r="N1536" s="1">
        <v>761.45</v>
      </c>
      <c r="O1536" s="1">
        <v>1243906.94</v>
      </c>
      <c r="P1536" t="s">
        <v>19</v>
      </c>
    </row>
    <row r="1537" spans="1:16" x14ac:dyDescent="0.3">
      <c r="A1537" t="str">
        <f t="shared" si="27"/>
        <v>301801050</v>
      </c>
      <c r="B1537" t="s">
        <v>127</v>
      </c>
      <c r="C1537">
        <v>153</v>
      </c>
      <c r="D1537" t="s">
        <v>16</v>
      </c>
      <c r="E1537">
        <v>222777</v>
      </c>
      <c r="F1537">
        <v>2</v>
      </c>
      <c r="G1537" t="s">
        <v>128</v>
      </c>
      <c r="H1537" t="s">
        <v>129</v>
      </c>
      <c r="J1537" s="2">
        <v>45037</v>
      </c>
      <c r="K1537" s="2">
        <v>45037</v>
      </c>
      <c r="M1537" s="1">
        <v>0</v>
      </c>
      <c r="N1537" s="1">
        <v>2374.1999999999998</v>
      </c>
      <c r="O1537" s="1">
        <v>1246281.1399999999</v>
      </c>
      <c r="P1537" t="s">
        <v>19</v>
      </c>
    </row>
    <row r="1538" spans="1:16" x14ac:dyDescent="0.3">
      <c r="A1538" t="str">
        <f t="shared" si="27"/>
        <v>301801050</v>
      </c>
      <c r="B1538" t="s">
        <v>127</v>
      </c>
      <c r="C1538">
        <v>154</v>
      </c>
      <c r="D1538" t="s">
        <v>16</v>
      </c>
      <c r="E1538">
        <v>222785</v>
      </c>
      <c r="F1538">
        <v>2</v>
      </c>
      <c r="G1538" t="s">
        <v>128</v>
      </c>
      <c r="H1538" t="s">
        <v>129</v>
      </c>
      <c r="J1538" s="2">
        <v>45037</v>
      </c>
      <c r="K1538" s="2">
        <v>45037</v>
      </c>
      <c r="M1538" s="1">
        <v>0</v>
      </c>
      <c r="N1538" s="1">
        <v>9180</v>
      </c>
      <c r="O1538" s="1">
        <v>1255461.1399999999</v>
      </c>
      <c r="P1538" t="s">
        <v>19</v>
      </c>
    </row>
    <row r="1539" spans="1:16" x14ac:dyDescent="0.3">
      <c r="A1539" t="str">
        <f t="shared" si="27"/>
        <v>301801050</v>
      </c>
      <c r="B1539" t="s">
        <v>127</v>
      </c>
      <c r="C1539">
        <v>155</v>
      </c>
      <c r="D1539" t="s">
        <v>16</v>
      </c>
      <c r="E1539">
        <v>222786</v>
      </c>
      <c r="F1539">
        <v>2</v>
      </c>
      <c r="G1539" t="s">
        <v>128</v>
      </c>
      <c r="H1539" t="s">
        <v>129</v>
      </c>
      <c r="J1539" s="2">
        <v>45037</v>
      </c>
      <c r="K1539" s="2">
        <v>45037</v>
      </c>
      <c r="M1539" s="1">
        <v>0</v>
      </c>
      <c r="N1539" s="1">
        <v>2241</v>
      </c>
      <c r="O1539" s="1">
        <v>1257702.1399999999</v>
      </c>
      <c r="P1539" t="s">
        <v>19</v>
      </c>
    </row>
    <row r="1540" spans="1:16" x14ac:dyDescent="0.3">
      <c r="A1540" t="str">
        <f t="shared" si="27"/>
        <v>301801050</v>
      </c>
      <c r="B1540" t="s">
        <v>127</v>
      </c>
      <c r="C1540">
        <v>156</v>
      </c>
      <c r="D1540" t="s">
        <v>16</v>
      </c>
      <c r="E1540">
        <v>222788</v>
      </c>
      <c r="F1540">
        <v>2</v>
      </c>
      <c r="G1540" t="s">
        <v>128</v>
      </c>
      <c r="H1540" t="s">
        <v>129</v>
      </c>
      <c r="J1540" s="2">
        <v>45037</v>
      </c>
      <c r="K1540" s="2">
        <v>45037</v>
      </c>
      <c r="M1540" s="1">
        <v>0</v>
      </c>
      <c r="N1540" s="1">
        <v>4674.3999999999996</v>
      </c>
      <c r="O1540" s="1">
        <v>1262376.54</v>
      </c>
      <c r="P1540" t="s">
        <v>19</v>
      </c>
    </row>
    <row r="1541" spans="1:16" x14ac:dyDescent="0.3">
      <c r="A1541" t="str">
        <f t="shared" si="27"/>
        <v>301801050</v>
      </c>
      <c r="B1541" t="s">
        <v>127</v>
      </c>
      <c r="C1541">
        <v>157</v>
      </c>
      <c r="D1541" t="s">
        <v>16</v>
      </c>
      <c r="E1541">
        <v>222789</v>
      </c>
      <c r="F1541">
        <v>2</v>
      </c>
      <c r="G1541" t="s">
        <v>128</v>
      </c>
      <c r="H1541" t="s">
        <v>129</v>
      </c>
      <c r="J1541" s="2">
        <v>45037</v>
      </c>
      <c r="K1541" s="2">
        <v>45037</v>
      </c>
      <c r="M1541" s="1">
        <v>0</v>
      </c>
      <c r="N1541" s="1">
        <v>14820.9</v>
      </c>
      <c r="O1541" s="1">
        <v>1277197.44</v>
      </c>
      <c r="P1541" t="s">
        <v>19</v>
      </c>
    </row>
    <row r="1542" spans="1:16" x14ac:dyDescent="0.3">
      <c r="A1542" t="str">
        <f t="shared" si="27"/>
        <v>301801050</v>
      </c>
      <c r="B1542" t="s">
        <v>127</v>
      </c>
      <c r="C1542">
        <v>158</v>
      </c>
      <c r="D1542" t="s">
        <v>16</v>
      </c>
      <c r="E1542">
        <v>222791</v>
      </c>
      <c r="F1542">
        <v>2</v>
      </c>
      <c r="G1542" t="s">
        <v>128</v>
      </c>
      <c r="H1542" t="s">
        <v>129</v>
      </c>
      <c r="J1542" s="2">
        <v>45037</v>
      </c>
      <c r="K1542" s="2">
        <v>45037</v>
      </c>
      <c r="M1542" s="1">
        <v>0</v>
      </c>
      <c r="N1542" s="1">
        <v>54011.02</v>
      </c>
      <c r="O1542" s="1">
        <v>1331208.46</v>
      </c>
      <c r="P1542" t="s">
        <v>19</v>
      </c>
    </row>
    <row r="1543" spans="1:16" x14ac:dyDescent="0.3">
      <c r="A1543" t="str">
        <f t="shared" si="27"/>
        <v>301801050</v>
      </c>
      <c r="B1543" t="s">
        <v>127</v>
      </c>
      <c r="C1543">
        <v>159</v>
      </c>
      <c r="D1543" t="s">
        <v>16</v>
      </c>
      <c r="E1543">
        <v>222792</v>
      </c>
      <c r="F1543">
        <v>2</v>
      </c>
      <c r="G1543" t="s">
        <v>128</v>
      </c>
      <c r="H1543" t="s">
        <v>129</v>
      </c>
      <c r="J1543" s="2">
        <v>45037</v>
      </c>
      <c r="K1543" s="2">
        <v>45037</v>
      </c>
      <c r="M1543" s="1">
        <v>0</v>
      </c>
      <c r="N1543" s="1">
        <v>27272</v>
      </c>
      <c r="O1543" s="1">
        <v>1358480.46</v>
      </c>
      <c r="P1543" t="s">
        <v>19</v>
      </c>
    </row>
    <row r="1544" spans="1:16" x14ac:dyDescent="0.3">
      <c r="A1544" t="str">
        <f t="shared" si="27"/>
        <v>301801050</v>
      </c>
      <c r="B1544" t="s">
        <v>127</v>
      </c>
      <c r="C1544">
        <v>160</v>
      </c>
      <c r="D1544" t="s">
        <v>16</v>
      </c>
      <c r="E1544">
        <v>222795</v>
      </c>
      <c r="F1544">
        <v>2</v>
      </c>
      <c r="G1544" t="s">
        <v>128</v>
      </c>
      <c r="H1544" t="s">
        <v>129</v>
      </c>
      <c r="J1544" s="2">
        <v>45037</v>
      </c>
      <c r="K1544" s="2">
        <v>45037</v>
      </c>
      <c r="M1544" s="1">
        <v>0</v>
      </c>
      <c r="N1544" s="1">
        <v>7168.32</v>
      </c>
      <c r="O1544" s="1">
        <v>1365648.78</v>
      </c>
      <c r="P1544" t="s">
        <v>19</v>
      </c>
    </row>
    <row r="1545" spans="1:16" x14ac:dyDescent="0.3">
      <c r="A1545" t="str">
        <f t="shared" si="27"/>
        <v>301801050</v>
      </c>
      <c r="B1545" t="s">
        <v>127</v>
      </c>
      <c r="C1545">
        <v>161</v>
      </c>
      <c r="D1545" t="s">
        <v>16</v>
      </c>
      <c r="E1545">
        <v>222879</v>
      </c>
      <c r="F1545">
        <v>2</v>
      </c>
      <c r="G1545" t="s">
        <v>128</v>
      </c>
      <c r="H1545" t="s">
        <v>129</v>
      </c>
      <c r="J1545" s="2">
        <v>45042</v>
      </c>
      <c r="K1545" s="2">
        <v>45042</v>
      </c>
      <c r="M1545" s="1">
        <v>0</v>
      </c>
      <c r="N1545" s="1">
        <v>192</v>
      </c>
      <c r="O1545" s="1">
        <v>1365840.78</v>
      </c>
      <c r="P1545" t="s">
        <v>19</v>
      </c>
    </row>
    <row r="1546" spans="1:16" x14ac:dyDescent="0.3">
      <c r="A1546" t="str">
        <f t="shared" si="27"/>
        <v>301801050</v>
      </c>
      <c r="B1546" t="s">
        <v>127</v>
      </c>
      <c r="C1546">
        <v>162</v>
      </c>
      <c r="D1546" t="s">
        <v>16</v>
      </c>
      <c r="E1546">
        <v>222880</v>
      </c>
      <c r="F1546">
        <v>2</v>
      </c>
      <c r="G1546" t="s">
        <v>128</v>
      </c>
      <c r="H1546" t="s">
        <v>129</v>
      </c>
      <c r="J1546" s="2">
        <v>45042</v>
      </c>
      <c r="K1546" s="2">
        <v>45042</v>
      </c>
      <c r="M1546" s="1">
        <v>0</v>
      </c>
      <c r="N1546" s="1">
        <v>1638</v>
      </c>
      <c r="O1546" s="1">
        <v>1367478.78</v>
      </c>
      <c r="P1546" t="s">
        <v>19</v>
      </c>
    </row>
    <row r="1547" spans="1:16" x14ac:dyDescent="0.3">
      <c r="A1547" t="str">
        <f t="shared" si="27"/>
        <v>301801050</v>
      </c>
      <c r="B1547" t="s">
        <v>127</v>
      </c>
      <c r="C1547">
        <v>163</v>
      </c>
      <c r="D1547" t="s">
        <v>16</v>
      </c>
      <c r="E1547">
        <v>222883</v>
      </c>
      <c r="F1547">
        <v>2</v>
      </c>
      <c r="G1547" t="s">
        <v>128</v>
      </c>
      <c r="H1547" t="s">
        <v>129</v>
      </c>
      <c r="J1547" s="2">
        <v>45042</v>
      </c>
      <c r="K1547" s="2">
        <v>45042</v>
      </c>
      <c r="M1547" s="1">
        <v>0</v>
      </c>
      <c r="N1547" s="1">
        <v>2822.4</v>
      </c>
      <c r="O1547" s="1">
        <v>1370301.18</v>
      </c>
      <c r="P1547" t="s">
        <v>19</v>
      </c>
    </row>
    <row r="1548" spans="1:16" x14ac:dyDescent="0.3">
      <c r="A1548" t="str">
        <f t="shared" si="27"/>
        <v>301801050</v>
      </c>
      <c r="B1548" t="s">
        <v>127</v>
      </c>
      <c r="C1548">
        <v>164</v>
      </c>
      <c r="D1548" t="s">
        <v>16</v>
      </c>
      <c r="E1548">
        <v>222884</v>
      </c>
      <c r="F1548">
        <v>2</v>
      </c>
      <c r="G1548" t="s">
        <v>128</v>
      </c>
      <c r="H1548" t="s">
        <v>129</v>
      </c>
      <c r="J1548" s="2">
        <v>45042</v>
      </c>
      <c r="K1548" s="2">
        <v>45042</v>
      </c>
      <c r="M1548" s="1">
        <v>0</v>
      </c>
      <c r="N1548" s="1">
        <v>2712.5</v>
      </c>
      <c r="O1548" s="1">
        <v>1373013.68</v>
      </c>
      <c r="P1548" t="s">
        <v>19</v>
      </c>
    </row>
    <row r="1549" spans="1:16" x14ac:dyDescent="0.3">
      <c r="A1549" t="str">
        <f t="shared" si="27"/>
        <v>301801050</v>
      </c>
      <c r="B1549" t="s">
        <v>127</v>
      </c>
      <c r="C1549">
        <v>165</v>
      </c>
      <c r="D1549" t="s">
        <v>16</v>
      </c>
      <c r="E1549">
        <v>222885</v>
      </c>
      <c r="F1549">
        <v>2</v>
      </c>
      <c r="G1549" t="s">
        <v>128</v>
      </c>
      <c r="H1549" t="s">
        <v>129</v>
      </c>
      <c r="J1549" s="2">
        <v>45042</v>
      </c>
      <c r="K1549" s="2">
        <v>45042</v>
      </c>
      <c r="M1549" s="1">
        <v>0</v>
      </c>
      <c r="N1549" s="1">
        <v>18564.3</v>
      </c>
      <c r="O1549" s="1">
        <v>1391577.98</v>
      </c>
      <c r="P1549" t="s">
        <v>19</v>
      </c>
    </row>
    <row r="1550" spans="1:16" x14ac:dyDescent="0.3">
      <c r="A1550" t="str">
        <f t="shared" si="27"/>
        <v>301801050</v>
      </c>
      <c r="B1550" t="s">
        <v>127</v>
      </c>
      <c r="C1550">
        <v>166</v>
      </c>
      <c r="D1550" t="s">
        <v>16</v>
      </c>
      <c r="E1550">
        <v>222886</v>
      </c>
      <c r="F1550">
        <v>2</v>
      </c>
      <c r="G1550" t="s">
        <v>128</v>
      </c>
      <c r="H1550" t="s">
        <v>129</v>
      </c>
      <c r="J1550" s="2">
        <v>45042</v>
      </c>
      <c r="K1550" s="2">
        <v>45042</v>
      </c>
      <c r="M1550" s="1">
        <v>0</v>
      </c>
      <c r="N1550" s="1">
        <v>955.79</v>
      </c>
      <c r="O1550" s="1">
        <v>1392533.77</v>
      </c>
      <c r="P1550" t="s">
        <v>19</v>
      </c>
    </row>
    <row r="1551" spans="1:16" x14ac:dyDescent="0.3">
      <c r="A1551" t="str">
        <f t="shared" si="27"/>
        <v>301801050</v>
      </c>
      <c r="B1551" t="s">
        <v>127</v>
      </c>
      <c r="C1551">
        <v>167</v>
      </c>
      <c r="D1551" t="s">
        <v>16</v>
      </c>
      <c r="E1551">
        <v>222887</v>
      </c>
      <c r="F1551">
        <v>2</v>
      </c>
      <c r="G1551" t="s">
        <v>128</v>
      </c>
      <c r="H1551" t="s">
        <v>129</v>
      </c>
      <c r="J1551" s="2">
        <v>45042</v>
      </c>
      <c r="K1551" s="2">
        <v>45042</v>
      </c>
      <c r="M1551" s="1">
        <v>0</v>
      </c>
      <c r="N1551" s="1">
        <v>466.92</v>
      </c>
      <c r="O1551" s="1">
        <v>1393000.69</v>
      </c>
      <c r="P1551" t="s">
        <v>19</v>
      </c>
    </row>
    <row r="1552" spans="1:16" x14ac:dyDescent="0.3">
      <c r="A1552" t="str">
        <f t="shared" si="27"/>
        <v>301801050</v>
      </c>
      <c r="B1552" t="s">
        <v>127</v>
      </c>
      <c r="C1552">
        <v>168</v>
      </c>
      <c r="D1552" t="s">
        <v>16</v>
      </c>
      <c r="E1552">
        <v>222921</v>
      </c>
      <c r="F1552">
        <v>2</v>
      </c>
      <c r="G1552" t="s">
        <v>128</v>
      </c>
      <c r="H1552" t="s">
        <v>129</v>
      </c>
      <c r="J1552" s="2">
        <v>45043</v>
      </c>
      <c r="K1552" s="2">
        <v>45043</v>
      </c>
      <c r="M1552" s="1">
        <v>0</v>
      </c>
      <c r="N1552" s="1">
        <v>40760.1</v>
      </c>
      <c r="O1552" s="1">
        <v>1433760.79</v>
      </c>
      <c r="P1552" t="s">
        <v>19</v>
      </c>
    </row>
    <row r="1553" spans="1:16" x14ac:dyDescent="0.3">
      <c r="A1553" t="str">
        <f t="shared" si="27"/>
        <v>301801050</v>
      </c>
      <c r="B1553" t="s">
        <v>127</v>
      </c>
      <c r="C1553">
        <v>169</v>
      </c>
      <c r="D1553" t="s">
        <v>16</v>
      </c>
      <c r="E1553">
        <v>222922</v>
      </c>
      <c r="F1553">
        <v>2</v>
      </c>
      <c r="G1553" t="s">
        <v>128</v>
      </c>
      <c r="H1553" t="s">
        <v>129</v>
      </c>
      <c r="J1553" s="2">
        <v>45043</v>
      </c>
      <c r="K1553" s="2">
        <v>45043</v>
      </c>
      <c r="M1553" s="1">
        <v>0</v>
      </c>
      <c r="N1553" s="1">
        <v>22789.8</v>
      </c>
      <c r="O1553" s="1">
        <v>1456550.59</v>
      </c>
      <c r="P1553" t="s">
        <v>19</v>
      </c>
    </row>
    <row r="1554" spans="1:16" x14ac:dyDescent="0.3">
      <c r="A1554" t="str">
        <f t="shared" si="27"/>
        <v>301801050</v>
      </c>
      <c r="B1554" t="s">
        <v>127</v>
      </c>
      <c r="C1554">
        <v>170</v>
      </c>
      <c r="D1554" t="s">
        <v>16</v>
      </c>
      <c r="E1554">
        <v>222925</v>
      </c>
      <c r="F1554">
        <v>2</v>
      </c>
      <c r="G1554" t="s">
        <v>128</v>
      </c>
      <c r="H1554" t="s">
        <v>129</v>
      </c>
      <c r="J1554" s="2">
        <v>45043</v>
      </c>
      <c r="K1554" s="2">
        <v>45043</v>
      </c>
      <c r="M1554" s="1">
        <v>0</v>
      </c>
      <c r="N1554" s="1">
        <v>6124.5</v>
      </c>
      <c r="O1554" s="1">
        <v>1462675.09</v>
      </c>
      <c r="P1554" t="s">
        <v>19</v>
      </c>
    </row>
    <row r="1555" spans="1:16" x14ac:dyDescent="0.3">
      <c r="A1555" t="str">
        <f t="shared" si="27"/>
        <v>301801050</v>
      </c>
      <c r="B1555" t="s">
        <v>127</v>
      </c>
      <c r="C1555">
        <v>171</v>
      </c>
      <c r="D1555" t="s">
        <v>16</v>
      </c>
      <c r="E1555">
        <v>222926</v>
      </c>
      <c r="F1555">
        <v>2</v>
      </c>
      <c r="G1555" t="s">
        <v>128</v>
      </c>
      <c r="H1555" t="s">
        <v>129</v>
      </c>
      <c r="J1555" s="2">
        <v>45043</v>
      </c>
      <c r="K1555" s="2">
        <v>45043</v>
      </c>
      <c r="M1555" s="1">
        <v>0</v>
      </c>
      <c r="N1555" s="1">
        <v>1296</v>
      </c>
      <c r="O1555" s="1">
        <v>1463971.09</v>
      </c>
      <c r="P1555" t="s">
        <v>19</v>
      </c>
    </row>
    <row r="1556" spans="1:16" x14ac:dyDescent="0.3">
      <c r="A1556" t="str">
        <f t="shared" si="27"/>
        <v>301801050</v>
      </c>
      <c r="B1556" t="s">
        <v>127</v>
      </c>
      <c r="C1556">
        <v>172</v>
      </c>
      <c r="D1556" t="s">
        <v>16</v>
      </c>
      <c r="E1556">
        <v>222929</v>
      </c>
      <c r="F1556">
        <v>2</v>
      </c>
      <c r="G1556" t="s">
        <v>128</v>
      </c>
      <c r="H1556" t="s">
        <v>129</v>
      </c>
      <c r="J1556" s="2">
        <v>45043</v>
      </c>
      <c r="K1556" s="2">
        <v>45043</v>
      </c>
      <c r="M1556" s="1">
        <v>0</v>
      </c>
      <c r="N1556" s="1">
        <v>6623.82</v>
      </c>
      <c r="O1556" s="1">
        <v>1470594.91</v>
      </c>
      <c r="P1556" t="s">
        <v>19</v>
      </c>
    </row>
    <row r="1557" spans="1:16" x14ac:dyDescent="0.3">
      <c r="A1557" t="str">
        <f t="shared" si="27"/>
        <v>301801050</v>
      </c>
      <c r="B1557" t="s">
        <v>127</v>
      </c>
      <c r="C1557">
        <v>173</v>
      </c>
      <c r="D1557" t="s">
        <v>16</v>
      </c>
      <c r="E1557">
        <v>222930</v>
      </c>
      <c r="F1557">
        <v>2</v>
      </c>
      <c r="G1557" t="s">
        <v>128</v>
      </c>
      <c r="H1557" t="s">
        <v>129</v>
      </c>
      <c r="J1557" s="2">
        <v>45043</v>
      </c>
      <c r="K1557" s="2">
        <v>45043</v>
      </c>
      <c r="M1557" s="1">
        <v>0</v>
      </c>
      <c r="N1557" s="1">
        <v>5067</v>
      </c>
      <c r="O1557" s="1">
        <v>1475661.91</v>
      </c>
      <c r="P1557" t="s">
        <v>19</v>
      </c>
    </row>
    <row r="1558" spans="1:16" x14ac:dyDescent="0.3">
      <c r="A1558" t="str">
        <f t="shared" si="27"/>
        <v>301801050</v>
      </c>
      <c r="B1558" t="s">
        <v>127</v>
      </c>
      <c r="C1558">
        <v>174</v>
      </c>
      <c r="D1558" t="s">
        <v>16</v>
      </c>
      <c r="E1558">
        <v>222931</v>
      </c>
      <c r="F1558">
        <v>2</v>
      </c>
      <c r="G1558" t="s">
        <v>128</v>
      </c>
      <c r="H1558" t="s">
        <v>129</v>
      </c>
      <c r="J1558" s="2">
        <v>45043</v>
      </c>
      <c r="K1558" s="2">
        <v>45043</v>
      </c>
      <c r="M1558" s="1">
        <v>0</v>
      </c>
      <c r="N1558" s="1">
        <v>2916</v>
      </c>
      <c r="O1558" s="1">
        <v>1478577.91</v>
      </c>
      <c r="P1558" t="s">
        <v>19</v>
      </c>
    </row>
    <row r="1559" spans="1:16" x14ac:dyDescent="0.3">
      <c r="A1559" t="str">
        <f t="shared" si="27"/>
        <v>301801050</v>
      </c>
      <c r="B1559" t="s">
        <v>127</v>
      </c>
      <c r="C1559">
        <v>175</v>
      </c>
      <c r="D1559" t="s">
        <v>16</v>
      </c>
      <c r="E1559">
        <v>222932</v>
      </c>
      <c r="F1559">
        <v>2</v>
      </c>
      <c r="G1559" t="s">
        <v>128</v>
      </c>
      <c r="H1559" t="s">
        <v>129</v>
      </c>
      <c r="J1559" s="2">
        <v>45043</v>
      </c>
      <c r="K1559" s="2">
        <v>45043</v>
      </c>
      <c r="M1559" s="1">
        <v>0</v>
      </c>
      <c r="N1559" s="1">
        <v>10134</v>
      </c>
      <c r="O1559" s="1">
        <v>1488711.91</v>
      </c>
      <c r="P1559" t="s">
        <v>19</v>
      </c>
    </row>
    <row r="1560" spans="1:16" x14ac:dyDescent="0.3">
      <c r="A1560" t="str">
        <f t="shared" si="27"/>
        <v>301801050</v>
      </c>
      <c r="B1560" t="s">
        <v>127</v>
      </c>
      <c r="C1560">
        <v>176</v>
      </c>
      <c r="D1560" t="s">
        <v>16</v>
      </c>
      <c r="E1560">
        <v>222933</v>
      </c>
      <c r="F1560">
        <v>2</v>
      </c>
      <c r="G1560" t="s">
        <v>128</v>
      </c>
      <c r="H1560" t="s">
        <v>129</v>
      </c>
      <c r="J1560" s="2">
        <v>45043</v>
      </c>
      <c r="K1560" s="2">
        <v>45043</v>
      </c>
      <c r="M1560" s="1">
        <v>0</v>
      </c>
      <c r="N1560" s="1">
        <v>6799.5</v>
      </c>
      <c r="O1560" s="1">
        <v>1495511.41</v>
      </c>
      <c r="P1560" t="s">
        <v>19</v>
      </c>
    </row>
    <row r="1561" spans="1:16" x14ac:dyDescent="0.3">
      <c r="A1561" t="str">
        <f t="shared" si="27"/>
        <v>301801050</v>
      </c>
      <c r="B1561" t="s">
        <v>127</v>
      </c>
      <c r="C1561">
        <v>177</v>
      </c>
      <c r="D1561" t="s">
        <v>16</v>
      </c>
      <c r="E1561">
        <v>222934</v>
      </c>
      <c r="F1561">
        <v>2</v>
      </c>
      <c r="G1561" t="s">
        <v>128</v>
      </c>
      <c r="H1561" t="s">
        <v>129</v>
      </c>
      <c r="J1561" s="2">
        <v>45043</v>
      </c>
      <c r="K1561" s="2">
        <v>45043</v>
      </c>
      <c r="M1561" s="1">
        <v>0</v>
      </c>
      <c r="N1561" s="1">
        <v>1.35</v>
      </c>
      <c r="O1561" s="1">
        <v>1495512.76</v>
      </c>
      <c r="P1561" t="s">
        <v>19</v>
      </c>
    </row>
    <row r="1562" spans="1:16" x14ac:dyDescent="0.3">
      <c r="A1562" t="str">
        <f t="shared" si="27"/>
        <v>301801050</v>
      </c>
      <c r="B1562" t="s">
        <v>127</v>
      </c>
      <c r="C1562">
        <v>178</v>
      </c>
      <c r="D1562" t="s">
        <v>16</v>
      </c>
      <c r="E1562">
        <v>222944</v>
      </c>
      <c r="F1562">
        <v>2</v>
      </c>
      <c r="G1562" t="s">
        <v>128</v>
      </c>
      <c r="H1562" t="s">
        <v>129</v>
      </c>
      <c r="J1562" s="2">
        <v>45043</v>
      </c>
      <c r="K1562" s="2">
        <v>45043</v>
      </c>
      <c r="M1562" s="1">
        <v>0</v>
      </c>
      <c r="N1562" s="1">
        <v>21004.799999999999</v>
      </c>
      <c r="O1562" s="1">
        <v>1516517.56</v>
      </c>
      <c r="P1562" t="s">
        <v>19</v>
      </c>
    </row>
    <row r="1563" spans="1:16" x14ac:dyDescent="0.3">
      <c r="A1563" t="str">
        <f t="shared" si="27"/>
        <v>301801050</v>
      </c>
      <c r="B1563" t="s">
        <v>127</v>
      </c>
      <c r="C1563">
        <v>179</v>
      </c>
      <c r="D1563" t="s">
        <v>16</v>
      </c>
      <c r="E1563">
        <v>222945</v>
      </c>
      <c r="F1563">
        <v>2</v>
      </c>
      <c r="G1563" t="s">
        <v>128</v>
      </c>
      <c r="H1563" t="s">
        <v>129</v>
      </c>
      <c r="J1563" s="2">
        <v>45043</v>
      </c>
      <c r="K1563" s="2">
        <v>45043</v>
      </c>
      <c r="M1563" s="1">
        <v>0</v>
      </c>
      <c r="N1563" s="1">
        <v>1378.5</v>
      </c>
      <c r="O1563" s="1">
        <v>1517896.06</v>
      </c>
      <c r="P1563" t="s">
        <v>19</v>
      </c>
    </row>
    <row r="1564" spans="1:16" x14ac:dyDescent="0.3">
      <c r="A1564" t="str">
        <f t="shared" si="27"/>
        <v>301801050</v>
      </c>
      <c r="B1564" t="s">
        <v>127</v>
      </c>
      <c r="C1564">
        <v>180</v>
      </c>
      <c r="D1564" t="s">
        <v>16</v>
      </c>
      <c r="E1564">
        <v>222946</v>
      </c>
      <c r="F1564">
        <v>2</v>
      </c>
      <c r="G1564" t="s">
        <v>128</v>
      </c>
      <c r="H1564" t="s">
        <v>129</v>
      </c>
      <c r="J1564" s="2">
        <v>45043</v>
      </c>
      <c r="K1564" s="2">
        <v>45043</v>
      </c>
      <c r="M1564" s="1">
        <v>0</v>
      </c>
      <c r="N1564" s="1">
        <v>2757</v>
      </c>
      <c r="O1564" s="1">
        <v>1520653.06</v>
      </c>
      <c r="P1564" t="s">
        <v>19</v>
      </c>
    </row>
    <row r="1565" spans="1:16" x14ac:dyDescent="0.3">
      <c r="A1565" t="str">
        <f t="shared" si="27"/>
        <v>301801050</v>
      </c>
      <c r="B1565" t="s">
        <v>127</v>
      </c>
      <c r="C1565">
        <v>181</v>
      </c>
      <c r="D1565" t="s">
        <v>16</v>
      </c>
      <c r="E1565">
        <v>222948</v>
      </c>
      <c r="F1565">
        <v>2</v>
      </c>
      <c r="G1565" t="s">
        <v>128</v>
      </c>
      <c r="H1565" t="s">
        <v>129</v>
      </c>
      <c r="J1565" s="2">
        <v>45043</v>
      </c>
      <c r="K1565" s="2">
        <v>45043</v>
      </c>
      <c r="M1565" s="1">
        <v>0</v>
      </c>
      <c r="N1565" s="1">
        <v>11198.4</v>
      </c>
      <c r="O1565" s="1">
        <v>1531851.46</v>
      </c>
      <c r="P1565" t="s">
        <v>19</v>
      </c>
    </row>
    <row r="1566" spans="1:16" x14ac:dyDescent="0.3">
      <c r="A1566" t="str">
        <f t="shared" si="27"/>
        <v>301801050</v>
      </c>
      <c r="B1566" t="s">
        <v>127</v>
      </c>
      <c r="C1566">
        <v>182</v>
      </c>
      <c r="D1566" t="s">
        <v>16</v>
      </c>
      <c r="E1566">
        <v>222951</v>
      </c>
      <c r="F1566">
        <v>2</v>
      </c>
      <c r="G1566" t="s">
        <v>128</v>
      </c>
      <c r="H1566" t="s">
        <v>129</v>
      </c>
      <c r="J1566" s="2">
        <v>45044</v>
      </c>
      <c r="K1566" s="2">
        <v>45044</v>
      </c>
      <c r="M1566" s="1">
        <v>0</v>
      </c>
      <c r="N1566" s="1">
        <v>16965</v>
      </c>
      <c r="O1566" s="1">
        <v>1548816.46</v>
      </c>
      <c r="P1566" t="s">
        <v>19</v>
      </c>
    </row>
    <row r="1567" spans="1:16" x14ac:dyDescent="0.3">
      <c r="A1567" t="str">
        <f t="shared" si="27"/>
        <v>301801050</v>
      </c>
      <c r="B1567" t="s">
        <v>127</v>
      </c>
      <c r="C1567">
        <v>183</v>
      </c>
      <c r="D1567" t="s">
        <v>16</v>
      </c>
      <c r="E1567">
        <v>222953</v>
      </c>
      <c r="F1567">
        <v>2</v>
      </c>
      <c r="G1567" t="s">
        <v>128</v>
      </c>
      <c r="H1567" t="s">
        <v>129</v>
      </c>
      <c r="J1567" s="2">
        <v>45044</v>
      </c>
      <c r="K1567" s="2">
        <v>45044</v>
      </c>
      <c r="M1567" s="1">
        <v>0</v>
      </c>
      <c r="N1567" s="1">
        <v>6754.53</v>
      </c>
      <c r="O1567" s="1">
        <v>1555570.99</v>
      </c>
      <c r="P1567" t="s">
        <v>19</v>
      </c>
    </row>
    <row r="1568" spans="1:16" x14ac:dyDescent="0.3">
      <c r="A1568" t="str">
        <f t="shared" si="27"/>
        <v>301801050</v>
      </c>
      <c r="B1568" t="s">
        <v>127</v>
      </c>
      <c r="C1568">
        <v>184</v>
      </c>
      <c r="D1568" t="s">
        <v>16</v>
      </c>
      <c r="E1568">
        <v>222954</v>
      </c>
      <c r="F1568">
        <v>2</v>
      </c>
      <c r="G1568" t="s">
        <v>128</v>
      </c>
      <c r="H1568" t="s">
        <v>129</v>
      </c>
      <c r="J1568" s="2">
        <v>45044</v>
      </c>
      <c r="K1568" s="2">
        <v>45044</v>
      </c>
      <c r="M1568" s="1">
        <v>0</v>
      </c>
      <c r="N1568" s="1">
        <v>6154.68</v>
      </c>
      <c r="O1568" s="1">
        <v>1561725.67</v>
      </c>
      <c r="P1568" t="s">
        <v>19</v>
      </c>
    </row>
    <row r="1569" spans="1:16" x14ac:dyDescent="0.3">
      <c r="A1569" t="str">
        <f t="shared" si="27"/>
        <v>301801050</v>
      </c>
      <c r="B1569" t="s">
        <v>127</v>
      </c>
      <c r="C1569">
        <v>185</v>
      </c>
      <c r="D1569" t="s">
        <v>16</v>
      </c>
      <c r="E1569">
        <v>222955</v>
      </c>
      <c r="F1569">
        <v>2</v>
      </c>
      <c r="G1569" t="s">
        <v>128</v>
      </c>
      <c r="H1569" t="s">
        <v>129</v>
      </c>
      <c r="J1569" s="2">
        <v>45044</v>
      </c>
      <c r="K1569" s="2">
        <v>45044</v>
      </c>
      <c r="M1569" s="1">
        <v>0</v>
      </c>
      <c r="N1569" s="1">
        <v>6613.5</v>
      </c>
      <c r="O1569" s="1">
        <v>1568339.17</v>
      </c>
      <c r="P1569" t="s">
        <v>19</v>
      </c>
    </row>
    <row r="1570" spans="1:16" x14ac:dyDescent="0.3">
      <c r="A1570" t="str">
        <f t="shared" si="27"/>
        <v>301801050</v>
      </c>
      <c r="B1570" t="s">
        <v>127</v>
      </c>
      <c r="C1570">
        <v>186</v>
      </c>
      <c r="D1570" t="s">
        <v>16</v>
      </c>
      <c r="E1570">
        <v>222956</v>
      </c>
      <c r="F1570">
        <v>2</v>
      </c>
      <c r="G1570" t="s">
        <v>128</v>
      </c>
      <c r="H1570" t="s">
        <v>129</v>
      </c>
      <c r="J1570" s="2">
        <v>45044</v>
      </c>
      <c r="K1570" s="2">
        <v>45044</v>
      </c>
      <c r="M1570" s="1">
        <v>0</v>
      </c>
      <c r="N1570" s="1">
        <v>3190.5</v>
      </c>
      <c r="O1570" s="1">
        <v>1571529.67</v>
      </c>
      <c r="P1570" t="s">
        <v>19</v>
      </c>
    </row>
    <row r="1571" spans="1:16" x14ac:dyDescent="0.3">
      <c r="A1571" t="str">
        <f t="shared" si="27"/>
        <v>301801050</v>
      </c>
      <c r="B1571" t="s">
        <v>127</v>
      </c>
      <c r="C1571">
        <v>187</v>
      </c>
      <c r="D1571" t="s">
        <v>16</v>
      </c>
      <c r="E1571">
        <v>222957</v>
      </c>
      <c r="F1571">
        <v>2</v>
      </c>
      <c r="G1571" t="s">
        <v>128</v>
      </c>
      <c r="H1571" t="s">
        <v>129</v>
      </c>
      <c r="J1571" s="2">
        <v>45044</v>
      </c>
      <c r="K1571" s="2">
        <v>45044</v>
      </c>
      <c r="M1571" s="1">
        <v>0</v>
      </c>
      <c r="N1571" s="1">
        <v>1296</v>
      </c>
      <c r="O1571" s="1">
        <v>1572825.67</v>
      </c>
      <c r="P1571" t="s">
        <v>19</v>
      </c>
    </row>
    <row r="1572" spans="1:16" x14ac:dyDescent="0.3">
      <c r="A1572" t="str">
        <f t="shared" si="27"/>
        <v>301801050</v>
      </c>
      <c r="B1572" t="s">
        <v>127</v>
      </c>
      <c r="C1572">
        <v>188</v>
      </c>
      <c r="D1572" t="s">
        <v>16</v>
      </c>
      <c r="E1572">
        <v>222958</v>
      </c>
      <c r="F1572">
        <v>2</v>
      </c>
      <c r="G1572" t="s">
        <v>128</v>
      </c>
      <c r="H1572" t="s">
        <v>129</v>
      </c>
      <c r="J1572" s="2">
        <v>45044</v>
      </c>
      <c r="K1572" s="2">
        <v>45044</v>
      </c>
      <c r="M1572" s="1">
        <v>0</v>
      </c>
      <c r="N1572" s="1">
        <v>3649.71</v>
      </c>
      <c r="O1572" s="1">
        <v>1576475.38</v>
      </c>
      <c r="P1572" t="s">
        <v>19</v>
      </c>
    </row>
    <row r="1573" spans="1:16" x14ac:dyDescent="0.3">
      <c r="A1573" t="str">
        <f t="shared" si="27"/>
        <v>301801050</v>
      </c>
      <c r="B1573" t="s">
        <v>127</v>
      </c>
      <c r="C1573">
        <v>189</v>
      </c>
      <c r="D1573" t="s">
        <v>16</v>
      </c>
      <c r="E1573">
        <v>222959</v>
      </c>
      <c r="F1573">
        <v>2</v>
      </c>
      <c r="G1573" t="s">
        <v>128</v>
      </c>
      <c r="H1573" t="s">
        <v>129</v>
      </c>
      <c r="J1573" s="2">
        <v>45044</v>
      </c>
      <c r="K1573" s="2">
        <v>45044</v>
      </c>
      <c r="M1573" s="1">
        <v>0</v>
      </c>
      <c r="N1573" s="1">
        <v>5008.5</v>
      </c>
      <c r="O1573" s="1">
        <v>1581483.88</v>
      </c>
      <c r="P1573" t="s">
        <v>19</v>
      </c>
    </row>
    <row r="1574" spans="1:16" x14ac:dyDescent="0.3">
      <c r="A1574" t="str">
        <f t="shared" si="27"/>
        <v>301801050</v>
      </c>
      <c r="B1574" t="s">
        <v>127</v>
      </c>
      <c r="C1574">
        <v>190</v>
      </c>
      <c r="D1574" t="s">
        <v>16</v>
      </c>
      <c r="E1574">
        <v>222961</v>
      </c>
      <c r="F1574">
        <v>2</v>
      </c>
      <c r="G1574" t="s">
        <v>128</v>
      </c>
      <c r="H1574" t="s">
        <v>129</v>
      </c>
      <c r="J1574" s="2">
        <v>45044</v>
      </c>
      <c r="K1574" s="2">
        <v>45044</v>
      </c>
      <c r="M1574" s="1">
        <v>0</v>
      </c>
      <c r="N1574" s="1">
        <v>5184</v>
      </c>
      <c r="O1574" s="1">
        <v>1586667.88</v>
      </c>
      <c r="P1574" t="s">
        <v>19</v>
      </c>
    </row>
    <row r="1575" spans="1:16" x14ac:dyDescent="0.3">
      <c r="A1575" t="str">
        <f t="shared" si="27"/>
        <v>301801050</v>
      </c>
      <c r="B1575" t="s">
        <v>127</v>
      </c>
      <c r="C1575">
        <v>191</v>
      </c>
      <c r="D1575" t="s">
        <v>16</v>
      </c>
      <c r="E1575">
        <v>222967</v>
      </c>
      <c r="F1575">
        <v>2</v>
      </c>
      <c r="G1575" t="s">
        <v>128</v>
      </c>
      <c r="H1575" t="s">
        <v>129</v>
      </c>
      <c r="J1575" s="2">
        <v>45044</v>
      </c>
      <c r="K1575" s="2">
        <v>45044</v>
      </c>
      <c r="M1575" s="1">
        <v>0</v>
      </c>
      <c r="N1575" s="1">
        <v>3931.27</v>
      </c>
      <c r="O1575" s="1">
        <v>1590599.15</v>
      </c>
      <c r="P1575" t="s">
        <v>19</v>
      </c>
    </row>
    <row r="1576" spans="1:16" x14ac:dyDescent="0.3">
      <c r="A1576" t="str">
        <f t="shared" si="27"/>
        <v>301801050</v>
      </c>
      <c r="B1576" t="s">
        <v>127</v>
      </c>
      <c r="C1576">
        <v>192</v>
      </c>
      <c r="D1576" t="s">
        <v>16</v>
      </c>
      <c r="E1576">
        <v>222968</v>
      </c>
      <c r="F1576">
        <v>2</v>
      </c>
      <c r="G1576" t="s">
        <v>128</v>
      </c>
      <c r="H1576" t="s">
        <v>129</v>
      </c>
      <c r="J1576" s="2">
        <v>45044</v>
      </c>
      <c r="K1576" s="2">
        <v>45044</v>
      </c>
      <c r="M1576" s="1">
        <v>0</v>
      </c>
      <c r="N1576" s="1">
        <v>31650.45</v>
      </c>
      <c r="O1576" s="1">
        <v>1622249.6</v>
      </c>
      <c r="P1576" t="s">
        <v>19</v>
      </c>
    </row>
    <row r="1577" spans="1:16" x14ac:dyDescent="0.3">
      <c r="A1577" t="str">
        <f t="shared" ref="A1577:A1640" si="28">"301801050"</f>
        <v>301801050</v>
      </c>
      <c r="B1577" t="s">
        <v>127</v>
      </c>
      <c r="C1577">
        <v>193</v>
      </c>
      <c r="D1577" t="s">
        <v>16</v>
      </c>
      <c r="E1577">
        <v>222969</v>
      </c>
      <c r="F1577">
        <v>2</v>
      </c>
      <c r="G1577" t="s">
        <v>128</v>
      </c>
      <c r="H1577" t="s">
        <v>129</v>
      </c>
      <c r="J1577" s="2">
        <v>45044</v>
      </c>
      <c r="K1577" s="2">
        <v>45044</v>
      </c>
      <c r="M1577" s="1">
        <v>0</v>
      </c>
      <c r="N1577" s="1">
        <v>34425.839999999997</v>
      </c>
      <c r="O1577" s="1">
        <v>1656675.44</v>
      </c>
      <c r="P1577" t="s">
        <v>19</v>
      </c>
    </row>
    <row r="1578" spans="1:16" x14ac:dyDescent="0.3">
      <c r="A1578" t="str">
        <f t="shared" si="28"/>
        <v>301801050</v>
      </c>
      <c r="B1578" t="s">
        <v>127</v>
      </c>
      <c r="C1578">
        <v>194</v>
      </c>
      <c r="D1578" t="s">
        <v>16</v>
      </c>
      <c r="E1578">
        <v>222970</v>
      </c>
      <c r="F1578">
        <v>2</v>
      </c>
      <c r="G1578" t="s">
        <v>128</v>
      </c>
      <c r="H1578" t="s">
        <v>129</v>
      </c>
      <c r="J1578" s="2">
        <v>45044</v>
      </c>
      <c r="K1578" s="2">
        <v>45044</v>
      </c>
      <c r="M1578" s="1">
        <v>0</v>
      </c>
      <c r="N1578" s="1">
        <v>15053.76</v>
      </c>
      <c r="O1578" s="1">
        <v>1671729.2</v>
      </c>
      <c r="P1578" t="s">
        <v>19</v>
      </c>
    </row>
    <row r="1579" spans="1:16" x14ac:dyDescent="0.3">
      <c r="A1579" t="str">
        <f t="shared" si="28"/>
        <v>301801050</v>
      </c>
      <c r="B1579" t="s">
        <v>127</v>
      </c>
      <c r="C1579">
        <v>195</v>
      </c>
      <c r="D1579" t="s">
        <v>16</v>
      </c>
      <c r="E1579">
        <v>222971</v>
      </c>
      <c r="F1579">
        <v>2</v>
      </c>
      <c r="G1579" t="s">
        <v>128</v>
      </c>
      <c r="H1579" t="s">
        <v>129</v>
      </c>
      <c r="J1579" s="2">
        <v>45044</v>
      </c>
      <c r="K1579" s="2">
        <v>45044</v>
      </c>
      <c r="M1579" s="1">
        <v>0</v>
      </c>
      <c r="N1579" s="1">
        <v>4145.25</v>
      </c>
      <c r="O1579" s="1">
        <v>1675874.45</v>
      </c>
      <c r="P1579" t="s">
        <v>19</v>
      </c>
    </row>
    <row r="1580" spans="1:16" x14ac:dyDescent="0.3">
      <c r="A1580" t="str">
        <f t="shared" si="28"/>
        <v>301801050</v>
      </c>
      <c r="B1580" t="s">
        <v>127</v>
      </c>
      <c r="C1580">
        <v>196</v>
      </c>
      <c r="D1580" t="s">
        <v>16</v>
      </c>
      <c r="E1580">
        <v>222979</v>
      </c>
      <c r="F1580">
        <v>2</v>
      </c>
      <c r="G1580" t="s">
        <v>130</v>
      </c>
      <c r="H1580" t="s">
        <v>131</v>
      </c>
      <c r="J1580" s="2">
        <v>45044</v>
      </c>
      <c r="K1580" s="2">
        <v>45044</v>
      </c>
      <c r="M1580" s="1">
        <v>0</v>
      </c>
      <c r="N1580" s="1">
        <v>5140.8</v>
      </c>
      <c r="O1580" s="1">
        <v>1681015.25</v>
      </c>
      <c r="P1580" t="s">
        <v>19</v>
      </c>
    </row>
    <row r="1581" spans="1:16" x14ac:dyDescent="0.3">
      <c r="A1581" t="str">
        <f t="shared" si="28"/>
        <v>301801050</v>
      </c>
      <c r="B1581" t="s">
        <v>127</v>
      </c>
      <c r="C1581">
        <v>197</v>
      </c>
      <c r="D1581" t="s">
        <v>16</v>
      </c>
      <c r="E1581">
        <v>222980</v>
      </c>
      <c r="F1581">
        <v>2</v>
      </c>
      <c r="G1581" t="s">
        <v>130</v>
      </c>
      <c r="H1581" t="s">
        <v>131</v>
      </c>
      <c r="J1581" s="2">
        <v>45044</v>
      </c>
      <c r="K1581" s="2">
        <v>45044</v>
      </c>
      <c r="M1581" s="1">
        <v>0</v>
      </c>
      <c r="N1581" s="1">
        <v>1542.24</v>
      </c>
      <c r="O1581" s="1">
        <v>1682557.49</v>
      </c>
      <c r="P1581" t="s">
        <v>19</v>
      </c>
    </row>
    <row r="1582" spans="1:16" x14ac:dyDescent="0.3">
      <c r="A1582" t="str">
        <f t="shared" si="28"/>
        <v>301801050</v>
      </c>
      <c r="B1582" t="s">
        <v>127</v>
      </c>
      <c r="C1582">
        <v>198</v>
      </c>
      <c r="D1582" t="s">
        <v>16</v>
      </c>
      <c r="E1582">
        <v>222981</v>
      </c>
      <c r="F1582">
        <v>2</v>
      </c>
      <c r="G1582" t="s">
        <v>130</v>
      </c>
      <c r="H1582" t="s">
        <v>131</v>
      </c>
      <c r="J1582" s="2">
        <v>45044</v>
      </c>
      <c r="K1582" s="2">
        <v>45044</v>
      </c>
      <c r="M1582" s="1">
        <v>0</v>
      </c>
      <c r="N1582" s="1">
        <v>2056.3200000000002</v>
      </c>
      <c r="O1582" s="1">
        <v>1684613.81</v>
      </c>
      <c r="P1582" t="s">
        <v>19</v>
      </c>
    </row>
    <row r="1583" spans="1:16" x14ac:dyDescent="0.3">
      <c r="A1583" t="str">
        <f t="shared" si="28"/>
        <v>301801050</v>
      </c>
      <c r="B1583" t="s">
        <v>127</v>
      </c>
      <c r="C1583">
        <v>199</v>
      </c>
      <c r="D1583" t="s">
        <v>16</v>
      </c>
      <c r="E1583">
        <v>223035</v>
      </c>
      <c r="F1583">
        <v>2</v>
      </c>
      <c r="G1583" t="s">
        <v>128</v>
      </c>
      <c r="H1583" t="s">
        <v>129</v>
      </c>
      <c r="J1583" s="2">
        <v>45048</v>
      </c>
      <c r="K1583" s="2">
        <v>45048</v>
      </c>
      <c r="M1583" s="1">
        <v>0</v>
      </c>
      <c r="N1583" s="1">
        <v>204.25</v>
      </c>
      <c r="O1583" s="1">
        <v>1684818.06</v>
      </c>
      <c r="P1583" t="s">
        <v>19</v>
      </c>
    </row>
    <row r="1584" spans="1:16" x14ac:dyDescent="0.3">
      <c r="A1584" t="str">
        <f t="shared" si="28"/>
        <v>301801050</v>
      </c>
      <c r="B1584" t="s">
        <v>127</v>
      </c>
      <c r="C1584">
        <v>200</v>
      </c>
      <c r="D1584" t="s">
        <v>16</v>
      </c>
      <c r="E1584">
        <v>223038</v>
      </c>
      <c r="F1584">
        <v>2</v>
      </c>
      <c r="G1584" t="s">
        <v>128</v>
      </c>
      <c r="H1584" t="s">
        <v>129</v>
      </c>
      <c r="J1584" s="2">
        <v>45048</v>
      </c>
      <c r="K1584" s="2">
        <v>45048</v>
      </c>
      <c r="M1584" s="1">
        <v>0</v>
      </c>
      <c r="N1584" s="1">
        <v>3773.45</v>
      </c>
      <c r="O1584" s="1">
        <v>1688591.51</v>
      </c>
      <c r="P1584" t="s">
        <v>19</v>
      </c>
    </row>
    <row r="1585" spans="1:16" x14ac:dyDescent="0.3">
      <c r="A1585" t="str">
        <f t="shared" si="28"/>
        <v>301801050</v>
      </c>
      <c r="B1585" t="s">
        <v>127</v>
      </c>
      <c r="C1585">
        <v>201</v>
      </c>
      <c r="D1585" t="s">
        <v>16</v>
      </c>
      <c r="E1585">
        <v>223040</v>
      </c>
      <c r="F1585">
        <v>2</v>
      </c>
      <c r="G1585" t="s">
        <v>128</v>
      </c>
      <c r="H1585" t="s">
        <v>129</v>
      </c>
      <c r="J1585" s="2">
        <v>45048</v>
      </c>
      <c r="K1585" s="2">
        <v>45048</v>
      </c>
      <c r="M1585" s="1">
        <v>0</v>
      </c>
      <c r="N1585" s="1">
        <v>56346.05</v>
      </c>
      <c r="O1585" s="1">
        <v>1744937.56</v>
      </c>
      <c r="P1585" t="s">
        <v>19</v>
      </c>
    </row>
    <row r="1586" spans="1:16" x14ac:dyDescent="0.3">
      <c r="A1586" t="str">
        <f t="shared" si="28"/>
        <v>301801050</v>
      </c>
      <c r="B1586" t="s">
        <v>127</v>
      </c>
      <c r="C1586">
        <v>202</v>
      </c>
      <c r="D1586" t="s">
        <v>16</v>
      </c>
      <c r="E1586">
        <v>223041</v>
      </c>
      <c r="F1586">
        <v>2</v>
      </c>
      <c r="G1586" t="s">
        <v>128</v>
      </c>
      <c r="H1586" t="s">
        <v>129</v>
      </c>
      <c r="J1586" s="2">
        <v>45048</v>
      </c>
      <c r="K1586" s="2">
        <v>45048</v>
      </c>
      <c r="M1586" s="1">
        <v>0</v>
      </c>
      <c r="N1586" s="1">
        <v>24369</v>
      </c>
      <c r="O1586" s="1">
        <v>1769306.56</v>
      </c>
      <c r="P1586" t="s">
        <v>19</v>
      </c>
    </row>
    <row r="1587" spans="1:16" x14ac:dyDescent="0.3">
      <c r="A1587" t="str">
        <f t="shared" si="28"/>
        <v>301801050</v>
      </c>
      <c r="B1587" t="s">
        <v>127</v>
      </c>
      <c r="C1587">
        <v>203</v>
      </c>
      <c r="D1587" t="s">
        <v>16</v>
      </c>
      <c r="E1587">
        <v>223042</v>
      </c>
      <c r="F1587">
        <v>2</v>
      </c>
      <c r="G1587" t="s">
        <v>128</v>
      </c>
      <c r="H1587" t="s">
        <v>129</v>
      </c>
      <c r="J1587" s="2">
        <v>45048</v>
      </c>
      <c r="K1587" s="2">
        <v>45048</v>
      </c>
      <c r="M1587" s="1">
        <v>0</v>
      </c>
      <c r="N1587" s="1">
        <v>7947</v>
      </c>
      <c r="O1587" s="1">
        <v>1777253.56</v>
      </c>
      <c r="P1587" t="s">
        <v>19</v>
      </c>
    </row>
    <row r="1588" spans="1:16" x14ac:dyDescent="0.3">
      <c r="A1588" t="str">
        <f t="shared" si="28"/>
        <v>301801050</v>
      </c>
      <c r="B1588" t="s">
        <v>127</v>
      </c>
      <c r="C1588">
        <v>204</v>
      </c>
      <c r="D1588" t="s">
        <v>16</v>
      </c>
      <c r="E1588">
        <v>223044</v>
      </c>
      <c r="F1588">
        <v>2</v>
      </c>
      <c r="G1588" t="s">
        <v>128</v>
      </c>
      <c r="H1588" t="s">
        <v>129</v>
      </c>
      <c r="J1588" s="2">
        <v>45048</v>
      </c>
      <c r="K1588" s="2">
        <v>45048</v>
      </c>
      <c r="M1588" s="1">
        <v>0</v>
      </c>
      <c r="N1588" s="1">
        <v>2821.69</v>
      </c>
      <c r="O1588" s="1">
        <v>1780075.25</v>
      </c>
      <c r="P1588" t="s">
        <v>19</v>
      </c>
    </row>
    <row r="1589" spans="1:16" x14ac:dyDescent="0.3">
      <c r="A1589" t="str">
        <f t="shared" si="28"/>
        <v>301801050</v>
      </c>
      <c r="B1589" t="s">
        <v>127</v>
      </c>
      <c r="C1589">
        <v>205</v>
      </c>
      <c r="D1589" t="s">
        <v>16</v>
      </c>
      <c r="E1589">
        <v>223045</v>
      </c>
      <c r="F1589">
        <v>2</v>
      </c>
      <c r="G1589" t="s">
        <v>128</v>
      </c>
      <c r="H1589" t="s">
        <v>129</v>
      </c>
      <c r="J1589" s="2">
        <v>45048</v>
      </c>
      <c r="K1589" s="2">
        <v>45048</v>
      </c>
      <c r="M1589" s="1">
        <v>0</v>
      </c>
      <c r="N1589" s="1">
        <v>7308</v>
      </c>
      <c r="O1589" s="1">
        <v>1787383.25</v>
      </c>
      <c r="P1589" t="s">
        <v>19</v>
      </c>
    </row>
    <row r="1590" spans="1:16" x14ac:dyDescent="0.3">
      <c r="A1590" t="str">
        <f t="shared" si="28"/>
        <v>301801050</v>
      </c>
      <c r="B1590" t="s">
        <v>127</v>
      </c>
      <c r="C1590">
        <v>206</v>
      </c>
      <c r="D1590" t="s">
        <v>16</v>
      </c>
      <c r="E1590">
        <v>223046</v>
      </c>
      <c r="F1590">
        <v>2</v>
      </c>
      <c r="G1590" t="s">
        <v>128</v>
      </c>
      <c r="H1590" t="s">
        <v>129</v>
      </c>
      <c r="J1590" s="2">
        <v>45048</v>
      </c>
      <c r="K1590" s="2">
        <v>45048</v>
      </c>
      <c r="M1590" s="1">
        <v>0</v>
      </c>
      <c r="N1590" s="1">
        <v>28987.7</v>
      </c>
      <c r="O1590" s="1">
        <v>1816370.95</v>
      </c>
      <c r="P1590" t="s">
        <v>19</v>
      </c>
    </row>
    <row r="1591" spans="1:16" x14ac:dyDescent="0.3">
      <c r="A1591" t="str">
        <f t="shared" si="28"/>
        <v>301801050</v>
      </c>
      <c r="B1591" t="s">
        <v>127</v>
      </c>
      <c r="C1591">
        <v>207</v>
      </c>
      <c r="D1591" t="s">
        <v>16</v>
      </c>
      <c r="E1591">
        <v>223049</v>
      </c>
      <c r="F1591">
        <v>2</v>
      </c>
      <c r="G1591" t="s">
        <v>128</v>
      </c>
      <c r="H1591" t="s">
        <v>129</v>
      </c>
      <c r="J1591" s="2">
        <v>45048</v>
      </c>
      <c r="K1591" s="2">
        <v>45048</v>
      </c>
      <c r="M1591" s="1">
        <v>0</v>
      </c>
      <c r="N1591" s="1">
        <v>1550.2</v>
      </c>
      <c r="O1591" s="1">
        <v>1817921.15</v>
      </c>
      <c r="P1591" t="s">
        <v>19</v>
      </c>
    </row>
    <row r="1592" spans="1:16" x14ac:dyDescent="0.3">
      <c r="A1592" t="str">
        <f t="shared" si="28"/>
        <v>301801050</v>
      </c>
      <c r="B1592" t="s">
        <v>127</v>
      </c>
      <c r="C1592">
        <v>208</v>
      </c>
      <c r="D1592" t="s">
        <v>16</v>
      </c>
      <c r="E1592">
        <v>223050</v>
      </c>
      <c r="F1592">
        <v>2</v>
      </c>
      <c r="G1592" t="s">
        <v>128</v>
      </c>
      <c r="H1592" t="s">
        <v>129</v>
      </c>
      <c r="J1592" s="2">
        <v>45048</v>
      </c>
      <c r="K1592" s="2">
        <v>45048</v>
      </c>
      <c r="M1592" s="1">
        <v>0</v>
      </c>
      <c r="N1592" s="1">
        <v>32581.29</v>
      </c>
      <c r="O1592" s="1">
        <v>1850502.44</v>
      </c>
      <c r="P1592" t="s">
        <v>19</v>
      </c>
    </row>
    <row r="1593" spans="1:16" x14ac:dyDescent="0.3">
      <c r="A1593" t="str">
        <f t="shared" si="28"/>
        <v>301801050</v>
      </c>
      <c r="B1593" t="s">
        <v>127</v>
      </c>
      <c r="C1593">
        <v>209</v>
      </c>
      <c r="D1593" t="s">
        <v>16</v>
      </c>
      <c r="E1593">
        <v>223051</v>
      </c>
      <c r="F1593">
        <v>2</v>
      </c>
      <c r="G1593" t="s">
        <v>128</v>
      </c>
      <c r="H1593" t="s">
        <v>129</v>
      </c>
      <c r="J1593" s="2">
        <v>45048</v>
      </c>
      <c r="K1593" s="2">
        <v>45048</v>
      </c>
      <c r="M1593" s="1">
        <v>0</v>
      </c>
      <c r="N1593" s="1">
        <v>1087.8</v>
      </c>
      <c r="O1593" s="1">
        <v>1851590.24</v>
      </c>
      <c r="P1593" t="s">
        <v>19</v>
      </c>
    </row>
    <row r="1594" spans="1:16" x14ac:dyDescent="0.3">
      <c r="A1594" t="str">
        <f t="shared" si="28"/>
        <v>301801050</v>
      </c>
      <c r="B1594" t="s">
        <v>127</v>
      </c>
      <c r="C1594">
        <v>210</v>
      </c>
      <c r="D1594" t="s">
        <v>16</v>
      </c>
      <c r="E1594">
        <v>223052</v>
      </c>
      <c r="F1594">
        <v>2</v>
      </c>
      <c r="G1594" t="s">
        <v>128</v>
      </c>
      <c r="H1594" t="s">
        <v>129</v>
      </c>
      <c r="J1594" s="2">
        <v>45048</v>
      </c>
      <c r="K1594" s="2">
        <v>45048</v>
      </c>
      <c r="M1594" s="1">
        <v>0</v>
      </c>
      <c r="N1594" s="1">
        <v>1188</v>
      </c>
      <c r="O1594" s="1">
        <v>1852778.24</v>
      </c>
      <c r="P1594" t="s">
        <v>19</v>
      </c>
    </row>
    <row r="1595" spans="1:16" x14ac:dyDescent="0.3">
      <c r="A1595" t="str">
        <f t="shared" si="28"/>
        <v>301801050</v>
      </c>
      <c r="B1595" t="s">
        <v>127</v>
      </c>
      <c r="C1595">
        <v>211</v>
      </c>
      <c r="D1595" t="s">
        <v>16</v>
      </c>
      <c r="E1595">
        <v>223054</v>
      </c>
      <c r="F1595">
        <v>2</v>
      </c>
      <c r="G1595" t="s">
        <v>128</v>
      </c>
      <c r="H1595" t="s">
        <v>129</v>
      </c>
      <c r="J1595" s="2">
        <v>45048</v>
      </c>
      <c r="K1595" s="2">
        <v>45048</v>
      </c>
      <c r="M1595" s="1">
        <v>0</v>
      </c>
      <c r="N1595" s="1">
        <v>600.96</v>
      </c>
      <c r="O1595" s="1">
        <v>1853379.2</v>
      </c>
      <c r="P1595" t="s">
        <v>19</v>
      </c>
    </row>
    <row r="1596" spans="1:16" x14ac:dyDescent="0.3">
      <c r="A1596" t="str">
        <f t="shared" si="28"/>
        <v>301801050</v>
      </c>
      <c r="B1596" t="s">
        <v>127</v>
      </c>
      <c r="C1596">
        <v>212</v>
      </c>
      <c r="D1596" t="s">
        <v>16</v>
      </c>
      <c r="E1596">
        <v>223057</v>
      </c>
      <c r="F1596">
        <v>2</v>
      </c>
      <c r="G1596" t="s">
        <v>128</v>
      </c>
      <c r="H1596" t="s">
        <v>129</v>
      </c>
      <c r="J1596" s="2">
        <v>45048</v>
      </c>
      <c r="K1596" s="2">
        <v>45048</v>
      </c>
      <c r="M1596" s="1">
        <v>0</v>
      </c>
      <c r="N1596" s="1">
        <v>23633.279999999999</v>
      </c>
      <c r="O1596" s="1">
        <v>1877012.48</v>
      </c>
      <c r="P1596" t="s">
        <v>19</v>
      </c>
    </row>
    <row r="1597" spans="1:16" x14ac:dyDescent="0.3">
      <c r="A1597" t="str">
        <f t="shared" si="28"/>
        <v>301801050</v>
      </c>
      <c r="B1597" t="s">
        <v>127</v>
      </c>
      <c r="C1597">
        <v>213</v>
      </c>
      <c r="D1597" t="s">
        <v>16</v>
      </c>
      <c r="E1597">
        <v>223058</v>
      </c>
      <c r="F1597">
        <v>2</v>
      </c>
      <c r="G1597" t="s">
        <v>128</v>
      </c>
      <c r="H1597" t="s">
        <v>129</v>
      </c>
      <c r="J1597" s="2">
        <v>45048</v>
      </c>
      <c r="K1597" s="2">
        <v>45048</v>
      </c>
      <c r="M1597" s="1">
        <v>0</v>
      </c>
      <c r="N1597" s="1">
        <v>2956.8</v>
      </c>
      <c r="O1597" s="1">
        <v>1879969.28</v>
      </c>
      <c r="P1597" t="s">
        <v>19</v>
      </c>
    </row>
    <row r="1598" spans="1:16" x14ac:dyDescent="0.3">
      <c r="A1598" t="str">
        <f t="shared" si="28"/>
        <v>301801050</v>
      </c>
      <c r="B1598" t="s">
        <v>127</v>
      </c>
      <c r="C1598">
        <v>214</v>
      </c>
      <c r="D1598" t="s">
        <v>16</v>
      </c>
      <c r="E1598">
        <v>223063</v>
      </c>
      <c r="F1598">
        <v>2</v>
      </c>
      <c r="G1598" t="s">
        <v>128</v>
      </c>
      <c r="H1598" t="s">
        <v>129</v>
      </c>
      <c r="J1598" s="2">
        <v>45049</v>
      </c>
      <c r="K1598" s="2">
        <v>45049</v>
      </c>
      <c r="M1598" s="1">
        <v>0</v>
      </c>
      <c r="N1598" s="1">
        <v>2822.4</v>
      </c>
      <c r="O1598" s="1">
        <v>1882791.68</v>
      </c>
      <c r="P1598" t="s">
        <v>19</v>
      </c>
    </row>
    <row r="1599" spans="1:16" x14ac:dyDescent="0.3">
      <c r="A1599" t="str">
        <f t="shared" si="28"/>
        <v>301801050</v>
      </c>
      <c r="B1599" t="s">
        <v>127</v>
      </c>
      <c r="C1599">
        <v>215</v>
      </c>
      <c r="D1599" t="s">
        <v>16</v>
      </c>
      <c r="E1599">
        <v>223064</v>
      </c>
      <c r="F1599">
        <v>2</v>
      </c>
      <c r="G1599" t="s">
        <v>128</v>
      </c>
      <c r="H1599" t="s">
        <v>129</v>
      </c>
      <c r="J1599" s="2">
        <v>45049</v>
      </c>
      <c r="K1599" s="2">
        <v>45049</v>
      </c>
      <c r="M1599" s="1">
        <v>0</v>
      </c>
      <c r="N1599" s="1">
        <v>2592</v>
      </c>
      <c r="O1599" s="1">
        <v>1885383.6799999999</v>
      </c>
      <c r="P1599" t="s">
        <v>19</v>
      </c>
    </row>
    <row r="1600" spans="1:16" x14ac:dyDescent="0.3">
      <c r="A1600" t="str">
        <f t="shared" si="28"/>
        <v>301801050</v>
      </c>
      <c r="B1600" t="s">
        <v>127</v>
      </c>
      <c r="C1600">
        <v>216</v>
      </c>
      <c r="D1600" t="s">
        <v>16</v>
      </c>
      <c r="E1600">
        <v>223065</v>
      </c>
      <c r="F1600">
        <v>2</v>
      </c>
      <c r="G1600" t="s">
        <v>128</v>
      </c>
      <c r="H1600" t="s">
        <v>129</v>
      </c>
      <c r="J1600" s="2">
        <v>45049</v>
      </c>
      <c r="K1600" s="2">
        <v>45049</v>
      </c>
      <c r="M1600" s="1">
        <v>0</v>
      </c>
      <c r="N1600" s="1">
        <v>772.48</v>
      </c>
      <c r="O1600" s="1">
        <v>1886156.16</v>
      </c>
      <c r="P1600" t="s">
        <v>19</v>
      </c>
    </row>
    <row r="1601" spans="1:16" x14ac:dyDescent="0.3">
      <c r="A1601" t="str">
        <f t="shared" si="28"/>
        <v>301801050</v>
      </c>
      <c r="B1601" t="s">
        <v>127</v>
      </c>
      <c r="C1601">
        <v>217</v>
      </c>
      <c r="D1601" t="s">
        <v>16</v>
      </c>
      <c r="E1601">
        <v>223066</v>
      </c>
      <c r="F1601">
        <v>2</v>
      </c>
      <c r="G1601" t="s">
        <v>128</v>
      </c>
      <c r="H1601" t="s">
        <v>129</v>
      </c>
      <c r="J1601" s="2">
        <v>45049</v>
      </c>
      <c r="K1601" s="2">
        <v>45049</v>
      </c>
      <c r="M1601" s="1">
        <v>0</v>
      </c>
      <c r="N1601" s="1">
        <v>4180</v>
      </c>
      <c r="O1601" s="1">
        <v>1890336.16</v>
      </c>
      <c r="P1601" t="s">
        <v>19</v>
      </c>
    </row>
    <row r="1602" spans="1:16" x14ac:dyDescent="0.3">
      <c r="A1602" t="str">
        <f t="shared" si="28"/>
        <v>301801050</v>
      </c>
      <c r="B1602" t="s">
        <v>127</v>
      </c>
      <c r="C1602">
        <v>218</v>
      </c>
      <c r="D1602" t="s">
        <v>16</v>
      </c>
      <c r="E1602">
        <v>223067</v>
      </c>
      <c r="F1602">
        <v>2</v>
      </c>
      <c r="G1602" t="s">
        <v>128</v>
      </c>
      <c r="H1602" t="s">
        <v>129</v>
      </c>
      <c r="J1602" s="2">
        <v>45049</v>
      </c>
      <c r="K1602" s="2">
        <v>45049</v>
      </c>
      <c r="M1602" s="1">
        <v>0</v>
      </c>
      <c r="N1602" s="1">
        <v>2.37</v>
      </c>
      <c r="O1602" s="1">
        <v>1890338.53</v>
      </c>
      <c r="P1602" t="s">
        <v>19</v>
      </c>
    </row>
    <row r="1603" spans="1:16" x14ac:dyDescent="0.3">
      <c r="A1603" t="str">
        <f t="shared" si="28"/>
        <v>301801050</v>
      </c>
      <c r="B1603" t="s">
        <v>127</v>
      </c>
      <c r="C1603">
        <v>219</v>
      </c>
      <c r="D1603" t="s">
        <v>16</v>
      </c>
      <c r="E1603">
        <v>223068</v>
      </c>
      <c r="F1603">
        <v>2</v>
      </c>
      <c r="G1603" t="s">
        <v>128</v>
      </c>
      <c r="H1603" t="s">
        <v>129</v>
      </c>
      <c r="J1603" s="2">
        <v>45049</v>
      </c>
      <c r="K1603" s="2">
        <v>45049</v>
      </c>
      <c r="M1603" s="1">
        <v>0</v>
      </c>
      <c r="N1603" s="1">
        <v>8889.2999999999993</v>
      </c>
      <c r="O1603" s="1">
        <v>1899227.83</v>
      </c>
      <c r="P1603" t="s">
        <v>19</v>
      </c>
    </row>
    <row r="1604" spans="1:16" x14ac:dyDescent="0.3">
      <c r="A1604" t="str">
        <f t="shared" si="28"/>
        <v>301801050</v>
      </c>
      <c r="B1604" t="s">
        <v>127</v>
      </c>
      <c r="C1604">
        <v>220</v>
      </c>
      <c r="D1604" t="s">
        <v>16</v>
      </c>
      <c r="E1604">
        <v>223069</v>
      </c>
      <c r="F1604">
        <v>2</v>
      </c>
      <c r="G1604" t="s">
        <v>128</v>
      </c>
      <c r="H1604" t="s">
        <v>129</v>
      </c>
      <c r="J1604" s="2">
        <v>45049</v>
      </c>
      <c r="K1604" s="2">
        <v>45049</v>
      </c>
      <c r="M1604" s="1">
        <v>0</v>
      </c>
      <c r="N1604" s="1">
        <v>980.4</v>
      </c>
      <c r="O1604" s="1">
        <v>1900208.23</v>
      </c>
      <c r="P1604" t="s">
        <v>19</v>
      </c>
    </row>
    <row r="1605" spans="1:16" x14ac:dyDescent="0.3">
      <c r="A1605" t="str">
        <f t="shared" si="28"/>
        <v>301801050</v>
      </c>
      <c r="B1605" t="s">
        <v>127</v>
      </c>
      <c r="C1605">
        <v>221</v>
      </c>
      <c r="D1605" t="s">
        <v>16</v>
      </c>
      <c r="E1605">
        <v>223070</v>
      </c>
      <c r="F1605">
        <v>2</v>
      </c>
      <c r="G1605" t="s">
        <v>128</v>
      </c>
      <c r="H1605" t="s">
        <v>129</v>
      </c>
      <c r="J1605" s="2">
        <v>45049</v>
      </c>
      <c r="K1605" s="2">
        <v>45049</v>
      </c>
      <c r="M1605" s="1">
        <v>0</v>
      </c>
      <c r="N1605" s="1">
        <v>9953.2800000000007</v>
      </c>
      <c r="O1605" s="1">
        <v>1910161.51</v>
      </c>
      <c r="P1605" t="s">
        <v>19</v>
      </c>
    </row>
    <row r="1606" spans="1:16" x14ac:dyDescent="0.3">
      <c r="A1606" t="str">
        <f t="shared" si="28"/>
        <v>301801050</v>
      </c>
      <c r="B1606" t="s">
        <v>127</v>
      </c>
      <c r="C1606">
        <v>222</v>
      </c>
      <c r="D1606" t="s">
        <v>16</v>
      </c>
      <c r="E1606">
        <v>223081</v>
      </c>
      <c r="F1606">
        <v>2</v>
      </c>
      <c r="G1606" t="s">
        <v>128</v>
      </c>
      <c r="H1606" t="s">
        <v>129</v>
      </c>
      <c r="J1606" s="2">
        <v>45050</v>
      </c>
      <c r="K1606" s="2">
        <v>45050</v>
      </c>
      <c r="M1606" s="1">
        <v>0</v>
      </c>
      <c r="N1606" s="1">
        <v>16934.400000000001</v>
      </c>
      <c r="O1606" s="1">
        <v>1927095.91</v>
      </c>
      <c r="P1606" t="s">
        <v>19</v>
      </c>
    </row>
    <row r="1607" spans="1:16" x14ac:dyDescent="0.3">
      <c r="A1607" t="str">
        <f t="shared" si="28"/>
        <v>301801050</v>
      </c>
      <c r="B1607" t="s">
        <v>127</v>
      </c>
      <c r="C1607">
        <v>223</v>
      </c>
      <c r="D1607" t="s">
        <v>16</v>
      </c>
      <c r="E1607">
        <v>223082</v>
      </c>
      <c r="F1607">
        <v>2</v>
      </c>
      <c r="G1607" t="s">
        <v>128</v>
      </c>
      <c r="H1607" t="s">
        <v>129</v>
      </c>
      <c r="J1607" s="2">
        <v>45050</v>
      </c>
      <c r="K1607" s="2">
        <v>45050</v>
      </c>
      <c r="M1607" s="1">
        <v>0</v>
      </c>
      <c r="N1607" s="1">
        <v>29826</v>
      </c>
      <c r="O1607" s="1">
        <v>1956921.91</v>
      </c>
      <c r="P1607" t="s">
        <v>19</v>
      </c>
    </row>
    <row r="1608" spans="1:16" x14ac:dyDescent="0.3">
      <c r="A1608" t="str">
        <f t="shared" si="28"/>
        <v>301801050</v>
      </c>
      <c r="B1608" t="s">
        <v>127</v>
      </c>
      <c r="C1608">
        <v>224</v>
      </c>
      <c r="D1608" t="s">
        <v>16</v>
      </c>
      <c r="E1608">
        <v>223087</v>
      </c>
      <c r="F1608">
        <v>2</v>
      </c>
      <c r="G1608" t="s">
        <v>128</v>
      </c>
      <c r="H1608" t="s">
        <v>129</v>
      </c>
      <c r="J1608" s="2">
        <v>45050</v>
      </c>
      <c r="K1608" s="2">
        <v>45050</v>
      </c>
      <c r="M1608" s="1">
        <v>0</v>
      </c>
      <c r="N1608" s="1">
        <v>986.17</v>
      </c>
      <c r="O1608" s="1">
        <v>1957908.08</v>
      </c>
      <c r="P1608" t="s">
        <v>19</v>
      </c>
    </row>
    <row r="1609" spans="1:16" x14ac:dyDescent="0.3">
      <c r="A1609" t="str">
        <f t="shared" si="28"/>
        <v>301801050</v>
      </c>
      <c r="B1609" t="s">
        <v>127</v>
      </c>
      <c r="C1609">
        <v>225</v>
      </c>
      <c r="D1609" t="s">
        <v>16</v>
      </c>
      <c r="E1609">
        <v>223088</v>
      </c>
      <c r="F1609">
        <v>2</v>
      </c>
      <c r="G1609" t="s">
        <v>128</v>
      </c>
      <c r="H1609" t="s">
        <v>129</v>
      </c>
      <c r="J1609" s="2">
        <v>45050</v>
      </c>
      <c r="K1609" s="2">
        <v>45050</v>
      </c>
      <c r="M1609" s="1">
        <v>0</v>
      </c>
      <c r="N1609" s="1">
        <v>12193.5</v>
      </c>
      <c r="O1609" s="1">
        <v>1970101.58</v>
      </c>
      <c r="P1609" t="s">
        <v>19</v>
      </c>
    </row>
    <row r="1610" spans="1:16" x14ac:dyDescent="0.3">
      <c r="A1610" t="str">
        <f t="shared" si="28"/>
        <v>301801050</v>
      </c>
      <c r="B1610" t="s">
        <v>127</v>
      </c>
      <c r="C1610">
        <v>226</v>
      </c>
      <c r="D1610" t="s">
        <v>16</v>
      </c>
      <c r="E1610">
        <v>223089</v>
      </c>
      <c r="F1610">
        <v>2</v>
      </c>
      <c r="G1610" t="s">
        <v>128</v>
      </c>
      <c r="H1610" t="s">
        <v>129</v>
      </c>
      <c r="J1610" s="2">
        <v>45050</v>
      </c>
      <c r="K1610" s="2">
        <v>45050</v>
      </c>
      <c r="M1610" s="1">
        <v>0</v>
      </c>
      <c r="N1610" s="1">
        <v>1350.4</v>
      </c>
      <c r="O1610" s="1">
        <v>1971451.98</v>
      </c>
      <c r="P1610" t="s">
        <v>19</v>
      </c>
    </row>
    <row r="1611" spans="1:16" x14ac:dyDescent="0.3">
      <c r="A1611" t="str">
        <f t="shared" si="28"/>
        <v>301801050</v>
      </c>
      <c r="B1611" t="s">
        <v>127</v>
      </c>
      <c r="C1611">
        <v>227</v>
      </c>
      <c r="D1611" t="s">
        <v>16</v>
      </c>
      <c r="E1611">
        <v>223090</v>
      </c>
      <c r="F1611">
        <v>2</v>
      </c>
      <c r="G1611" t="s">
        <v>128</v>
      </c>
      <c r="H1611" t="s">
        <v>129</v>
      </c>
      <c r="J1611" s="2">
        <v>45050</v>
      </c>
      <c r="K1611" s="2">
        <v>45050</v>
      </c>
      <c r="M1611" s="1">
        <v>0</v>
      </c>
      <c r="N1611" s="1">
        <v>666.27</v>
      </c>
      <c r="O1611" s="1">
        <v>1972118.25</v>
      </c>
      <c r="P1611" t="s">
        <v>19</v>
      </c>
    </row>
    <row r="1612" spans="1:16" x14ac:dyDescent="0.3">
      <c r="A1612" t="str">
        <f t="shared" si="28"/>
        <v>301801050</v>
      </c>
      <c r="B1612" t="s">
        <v>127</v>
      </c>
      <c r="C1612">
        <v>228</v>
      </c>
      <c r="D1612" t="s">
        <v>16</v>
      </c>
      <c r="E1612">
        <v>223091</v>
      </c>
      <c r="F1612">
        <v>2</v>
      </c>
      <c r="G1612" t="s">
        <v>128</v>
      </c>
      <c r="H1612" t="s">
        <v>129</v>
      </c>
      <c r="J1612" s="2">
        <v>45050</v>
      </c>
      <c r="K1612" s="2">
        <v>45050</v>
      </c>
      <c r="M1612" s="1">
        <v>0</v>
      </c>
      <c r="N1612" s="1">
        <v>3342.8</v>
      </c>
      <c r="O1612" s="1">
        <v>1975461.05</v>
      </c>
      <c r="P1612" t="s">
        <v>19</v>
      </c>
    </row>
    <row r="1613" spans="1:16" x14ac:dyDescent="0.3">
      <c r="A1613" t="str">
        <f t="shared" si="28"/>
        <v>301801050</v>
      </c>
      <c r="B1613" t="s">
        <v>127</v>
      </c>
      <c r="C1613">
        <v>229</v>
      </c>
      <c r="D1613" t="s">
        <v>16</v>
      </c>
      <c r="E1613">
        <v>223096</v>
      </c>
      <c r="F1613">
        <v>2</v>
      </c>
      <c r="G1613" t="s">
        <v>128</v>
      </c>
      <c r="H1613" t="s">
        <v>129</v>
      </c>
      <c r="J1613" s="2">
        <v>45050</v>
      </c>
      <c r="K1613" s="2">
        <v>45050</v>
      </c>
      <c r="M1613" s="1">
        <v>0</v>
      </c>
      <c r="N1613" s="1">
        <v>192.42</v>
      </c>
      <c r="O1613" s="1">
        <v>1975653.47</v>
      </c>
      <c r="P1613" t="s">
        <v>19</v>
      </c>
    </row>
    <row r="1614" spans="1:16" x14ac:dyDescent="0.3">
      <c r="A1614" t="str">
        <f t="shared" si="28"/>
        <v>301801050</v>
      </c>
      <c r="B1614" t="s">
        <v>127</v>
      </c>
      <c r="C1614">
        <v>230</v>
      </c>
      <c r="D1614" t="s">
        <v>16</v>
      </c>
      <c r="E1614">
        <v>223097</v>
      </c>
      <c r="F1614">
        <v>2</v>
      </c>
      <c r="G1614" t="s">
        <v>128</v>
      </c>
      <c r="H1614" t="s">
        <v>129</v>
      </c>
      <c r="J1614" s="2">
        <v>45051</v>
      </c>
      <c r="K1614" s="2">
        <v>45051</v>
      </c>
      <c r="M1614" s="1">
        <v>0</v>
      </c>
      <c r="N1614" s="1">
        <v>1164.48</v>
      </c>
      <c r="O1614" s="1">
        <v>1976817.95</v>
      </c>
      <c r="P1614" t="s">
        <v>19</v>
      </c>
    </row>
    <row r="1615" spans="1:16" x14ac:dyDescent="0.3">
      <c r="A1615" t="str">
        <f t="shared" si="28"/>
        <v>301801050</v>
      </c>
      <c r="B1615" t="s">
        <v>127</v>
      </c>
      <c r="C1615">
        <v>231</v>
      </c>
      <c r="D1615" t="s">
        <v>16</v>
      </c>
      <c r="E1615">
        <v>223098</v>
      </c>
      <c r="F1615">
        <v>2</v>
      </c>
      <c r="G1615" t="s">
        <v>128</v>
      </c>
      <c r="H1615" t="s">
        <v>129</v>
      </c>
      <c r="J1615" s="2">
        <v>45051</v>
      </c>
      <c r="K1615" s="2">
        <v>45051</v>
      </c>
      <c r="M1615" s="1">
        <v>0</v>
      </c>
      <c r="N1615" s="1">
        <v>4075.68</v>
      </c>
      <c r="O1615" s="1">
        <v>1980893.63</v>
      </c>
      <c r="P1615" t="s">
        <v>19</v>
      </c>
    </row>
    <row r="1616" spans="1:16" x14ac:dyDescent="0.3">
      <c r="A1616" t="str">
        <f t="shared" si="28"/>
        <v>301801050</v>
      </c>
      <c r="B1616" t="s">
        <v>127</v>
      </c>
      <c r="C1616">
        <v>232</v>
      </c>
      <c r="D1616" t="s">
        <v>16</v>
      </c>
      <c r="E1616">
        <v>223099</v>
      </c>
      <c r="F1616">
        <v>2</v>
      </c>
      <c r="G1616" t="s">
        <v>128</v>
      </c>
      <c r="H1616" t="s">
        <v>129</v>
      </c>
      <c r="J1616" s="2">
        <v>45051</v>
      </c>
      <c r="K1616" s="2">
        <v>45051</v>
      </c>
      <c r="M1616" s="1">
        <v>0</v>
      </c>
      <c r="N1616" s="1">
        <v>37884</v>
      </c>
      <c r="O1616" s="1">
        <v>2018777.63</v>
      </c>
      <c r="P1616" t="s">
        <v>19</v>
      </c>
    </row>
    <row r="1617" spans="1:16" x14ac:dyDescent="0.3">
      <c r="A1617" t="str">
        <f t="shared" si="28"/>
        <v>301801050</v>
      </c>
      <c r="B1617" t="s">
        <v>127</v>
      </c>
      <c r="C1617">
        <v>233</v>
      </c>
      <c r="D1617" t="s">
        <v>16</v>
      </c>
      <c r="E1617">
        <v>223100</v>
      </c>
      <c r="F1617">
        <v>2</v>
      </c>
      <c r="G1617" t="s">
        <v>128</v>
      </c>
      <c r="H1617" t="s">
        <v>129</v>
      </c>
      <c r="J1617" s="2">
        <v>45051</v>
      </c>
      <c r="K1617" s="2">
        <v>45051</v>
      </c>
      <c r="M1617" s="1">
        <v>0</v>
      </c>
      <c r="N1617" s="1">
        <v>980.4</v>
      </c>
      <c r="O1617" s="1">
        <v>2019758.03</v>
      </c>
      <c r="P1617" t="s">
        <v>19</v>
      </c>
    </row>
    <row r="1618" spans="1:16" x14ac:dyDescent="0.3">
      <c r="A1618" t="str">
        <f t="shared" si="28"/>
        <v>301801050</v>
      </c>
      <c r="B1618" t="s">
        <v>127</v>
      </c>
      <c r="C1618">
        <v>234</v>
      </c>
      <c r="D1618" t="s">
        <v>16</v>
      </c>
      <c r="E1618">
        <v>223108</v>
      </c>
      <c r="F1618">
        <v>2</v>
      </c>
      <c r="G1618" t="s">
        <v>128</v>
      </c>
      <c r="H1618" t="s">
        <v>129</v>
      </c>
      <c r="J1618" s="2">
        <v>45051</v>
      </c>
      <c r="K1618" s="2">
        <v>45051</v>
      </c>
      <c r="M1618" s="1">
        <v>0</v>
      </c>
      <c r="N1618" s="1">
        <v>5832</v>
      </c>
      <c r="O1618" s="1">
        <v>2025590.03</v>
      </c>
      <c r="P1618" t="s">
        <v>19</v>
      </c>
    </row>
    <row r="1619" spans="1:16" x14ac:dyDescent="0.3">
      <c r="A1619" t="str">
        <f t="shared" si="28"/>
        <v>301801050</v>
      </c>
      <c r="B1619" t="s">
        <v>127</v>
      </c>
      <c r="C1619">
        <v>235</v>
      </c>
      <c r="D1619" t="s">
        <v>16</v>
      </c>
      <c r="E1619">
        <v>223109</v>
      </c>
      <c r="F1619">
        <v>2</v>
      </c>
      <c r="G1619" t="s">
        <v>128</v>
      </c>
      <c r="H1619" t="s">
        <v>129</v>
      </c>
      <c r="J1619" s="2">
        <v>45051</v>
      </c>
      <c r="K1619" s="2">
        <v>45051</v>
      </c>
      <c r="M1619" s="1">
        <v>0</v>
      </c>
      <c r="N1619" s="1">
        <v>2943</v>
      </c>
      <c r="O1619" s="1">
        <v>2028533.03</v>
      </c>
      <c r="P1619" t="s">
        <v>19</v>
      </c>
    </row>
    <row r="1620" spans="1:16" x14ac:dyDescent="0.3">
      <c r="A1620" t="str">
        <f t="shared" si="28"/>
        <v>301801050</v>
      </c>
      <c r="B1620" t="s">
        <v>127</v>
      </c>
      <c r="C1620">
        <v>236</v>
      </c>
      <c r="D1620" t="s">
        <v>16</v>
      </c>
      <c r="E1620">
        <v>223110</v>
      </c>
      <c r="F1620">
        <v>2</v>
      </c>
      <c r="G1620" t="s">
        <v>128</v>
      </c>
      <c r="H1620" t="s">
        <v>129</v>
      </c>
      <c r="J1620" s="2">
        <v>45051</v>
      </c>
      <c r="K1620" s="2">
        <v>45051</v>
      </c>
      <c r="M1620" s="1">
        <v>0</v>
      </c>
      <c r="N1620" s="1">
        <v>2592</v>
      </c>
      <c r="O1620" s="1">
        <v>2031125.03</v>
      </c>
      <c r="P1620" t="s">
        <v>19</v>
      </c>
    </row>
    <row r="1621" spans="1:16" x14ac:dyDescent="0.3">
      <c r="A1621" t="str">
        <f t="shared" si="28"/>
        <v>301801050</v>
      </c>
      <c r="B1621" t="s">
        <v>127</v>
      </c>
      <c r="C1621">
        <v>237</v>
      </c>
      <c r="D1621" t="s">
        <v>16</v>
      </c>
      <c r="E1621">
        <v>223116</v>
      </c>
      <c r="F1621">
        <v>2</v>
      </c>
      <c r="G1621" t="s">
        <v>128</v>
      </c>
      <c r="H1621" t="s">
        <v>129</v>
      </c>
      <c r="J1621" s="2">
        <v>45051</v>
      </c>
      <c r="K1621" s="2">
        <v>45051</v>
      </c>
      <c r="M1621" s="1">
        <v>0</v>
      </c>
      <c r="N1621" s="1">
        <v>48079.4</v>
      </c>
      <c r="O1621" s="1">
        <v>2079204.43</v>
      </c>
      <c r="P1621" t="s">
        <v>19</v>
      </c>
    </row>
    <row r="1622" spans="1:16" x14ac:dyDescent="0.3">
      <c r="A1622" t="str">
        <f t="shared" si="28"/>
        <v>301801050</v>
      </c>
      <c r="B1622" t="s">
        <v>127</v>
      </c>
      <c r="C1622">
        <v>238</v>
      </c>
      <c r="D1622" t="s">
        <v>16</v>
      </c>
      <c r="E1622">
        <v>223117</v>
      </c>
      <c r="F1622">
        <v>2</v>
      </c>
      <c r="G1622" t="s">
        <v>128</v>
      </c>
      <c r="H1622" t="s">
        <v>129</v>
      </c>
      <c r="J1622" s="2">
        <v>45051</v>
      </c>
      <c r="K1622" s="2">
        <v>45051</v>
      </c>
      <c r="M1622" s="1">
        <v>0</v>
      </c>
      <c r="N1622" s="1">
        <v>11707.7</v>
      </c>
      <c r="O1622" s="1">
        <v>2090912.13</v>
      </c>
      <c r="P1622" t="s">
        <v>19</v>
      </c>
    </row>
    <row r="1623" spans="1:16" x14ac:dyDescent="0.3">
      <c r="A1623" t="str">
        <f t="shared" si="28"/>
        <v>301801050</v>
      </c>
      <c r="B1623" t="s">
        <v>127</v>
      </c>
      <c r="C1623">
        <v>239</v>
      </c>
      <c r="D1623" t="s">
        <v>16</v>
      </c>
      <c r="E1623">
        <v>223118</v>
      </c>
      <c r="F1623">
        <v>2</v>
      </c>
      <c r="G1623" t="s">
        <v>128</v>
      </c>
      <c r="H1623" t="s">
        <v>129</v>
      </c>
      <c r="J1623" s="2">
        <v>45051</v>
      </c>
      <c r="K1623" s="2">
        <v>45051</v>
      </c>
      <c r="M1623" s="1">
        <v>0</v>
      </c>
      <c r="N1623" s="1">
        <v>2288</v>
      </c>
      <c r="O1623" s="1">
        <v>2093200.13</v>
      </c>
      <c r="P1623" t="s">
        <v>19</v>
      </c>
    </row>
    <row r="1624" spans="1:16" x14ac:dyDescent="0.3">
      <c r="A1624" t="str">
        <f t="shared" si="28"/>
        <v>301801050</v>
      </c>
      <c r="B1624" t="s">
        <v>127</v>
      </c>
      <c r="C1624">
        <v>240</v>
      </c>
      <c r="D1624" t="s">
        <v>16</v>
      </c>
      <c r="E1624">
        <v>223119</v>
      </c>
      <c r="F1624">
        <v>2</v>
      </c>
      <c r="G1624" t="s">
        <v>128</v>
      </c>
      <c r="H1624" t="s">
        <v>129</v>
      </c>
      <c r="J1624" s="2">
        <v>45051</v>
      </c>
      <c r="K1624" s="2">
        <v>45051</v>
      </c>
      <c r="M1624" s="1">
        <v>0</v>
      </c>
      <c r="N1624" s="1">
        <v>4480</v>
      </c>
      <c r="O1624" s="1">
        <v>2097680.13</v>
      </c>
      <c r="P1624" t="s">
        <v>19</v>
      </c>
    </row>
    <row r="1625" spans="1:16" x14ac:dyDescent="0.3">
      <c r="A1625" t="str">
        <f t="shared" si="28"/>
        <v>301801050</v>
      </c>
      <c r="B1625" t="s">
        <v>127</v>
      </c>
      <c r="C1625">
        <v>241</v>
      </c>
      <c r="D1625" t="s">
        <v>16</v>
      </c>
      <c r="E1625">
        <v>223121</v>
      </c>
      <c r="F1625">
        <v>2</v>
      </c>
      <c r="G1625" t="s">
        <v>128</v>
      </c>
      <c r="H1625" t="s">
        <v>129</v>
      </c>
      <c r="J1625" s="2">
        <v>45051</v>
      </c>
      <c r="K1625" s="2">
        <v>45051</v>
      </c>
      <c r="M1625" s="1">
        <v>0</v>
      </c>
      <c r="N1625" s="1">
        <v>23546.2</v>
      </c>
      <c r="O1625" s="1">
        <v>2121226.33</v>
      </c>
      <c r="P1625" t="s">
        <v>19</v>
      </c>
    </row>
    <row r="1626" spans="1:16" x14ac:dyDescent="0.3">
      <c r="A1626" t="str">
        <f t="shared" si="28"/>
        <v>301801050</v>
      </c>
      <c r="B1626" t="s">
        <v>127</v>
      </c>
      <c r="C1626">
        <v>242</v>
      </c>
      <c r="D1626" t="s">
        <v>16</v>
      </c>
      <c r="E1626">
        <v>223122</v>
      </c>
      <c r="F1626">
        <v>2</v>
      </c>
      <c r="G1626" t="s">
        <v>128</v>
      </c>
      <c r="H1626" t="s">
        <v>129</v>
      </c>
      <c r="J1626" s="2">
        <v>45051</v>
      </c>
      <c r="K1626" s="2">
        <v>45051</v>
      </c>
      <c r="M1626" s="1">
        <v>0</v>
      </c>
      <c r="N1626" s="1">
        <v>5788.4</v>
      </c>
      <c r="O1626" s="1">
        <v>2127014.73</v>
      </c>
      <c r="P1626" t="s">
        <v>19</v>
      </c>
    </row>
    <row r="1627" spans="1:16" x14ac:dyDescent="0.3">
      <c r="A1627" t="str">
        <f t="shared" si="28"/>
        <v>301801050</v>
      </c>
      <c r="B1627" t="s">
        <v>127</v>
      </c>
      <c r="C1627">
        <v>243</v>
      </c>
      <c r="D1627" t="s">
        <v>16</v>
      </c>
      <c r="E1627">
        <v>223123</v>
      </c>
      <c r="F1627">
        <v>2</v>
      </c>
      <c r="G1627" t="s">
        <v>128</v>
      </c>
      <c r="H1627" t="s">
        <v>129</v>
      </c>
      <c r="J1627" s="2">
        <v>45051</v>
      </c>
      <c r="K1627" s="2">
        <v>45051</v>
      </c>
      <c r="M1627" s="1">
        <v>0</v>
      </c>
      <c r="N1627" s="1">
        <v>5233.92</v>
      </c>
      <c r="O1627" s="1">
        <v>2132248.65</v>
      </c>
      <c r="P1627" t="s">
        <v>19</v>
      </c>
    </row>
    <row r="1628" spans="1:16" x14ac:dyDescent="0.3">
      <c r="A1628" t="str">
        <f t="shared" si="28"/>
        <v>301801050</v>
      </c>
      <c r="B1628" t="s">
        <v>127</v>
      </c>
      <c r="C1628">
        <v>244</v>
      </c>
      <c r="D1628" t="s">
        <v>16</v>
      </c>
      <c r="E1628">
        <v>223124</v>
      </c>
      <c r="F1628">
        <v>2</v>
      </c>
      <c r="G1628" t="s">
        <v>128</v>
      </c>
      <c r="H1628" t="s">
        <v>129</v>
      </c>
      <c r="J1628" s="2">
        <v>45051</v>
      </c>
      <c r="K1628" s="2">
        <v>45051</v>
      </c>
      <c r="M1628" s="1">
        <v>0</v>
      </c>
      <c r="N1628" s="1">
        <v>1590.01</v>
      </c>
      <c r="O1628" s="1">
        <v>2133838.66</v>
      </c>
      <c r="P1628" t="s">
        <v>19</v>
      </c>
    </row>
    <row r="1629" spans="1:16" x14ac:dyDescent="0.3">
      <c r="A1629" t="str">
        <f t="shared" si="28"/>
        <v>301801050</v>
      </c>
      <c r="B1629" t="s">
        <v>127</v>
      </c>
      <c r="C1629">
        <v>245</v>
      </c>
      <c r="D1629" t="s">
        <v>16</v>
      </c>
      <c r="E1629">
        <v>223132</v>
      </c>
      <c r="F1629">
        <v>2</v>
      </c>
      <c r="G1629" t="s">
        <v>128</v>
      </c>
      <c r="H1629" t="s">
        <v>129</v>
      </c>
      <c r="J1629" s="2">
        <v>45054</v>
      </c>
      <c r="K1629" s="2">
        <v>45054</v>
      </c>
      <c r="M1629" s="1">
        <v>0</v>
      </c>
      <c r="N1629" s="1">
        <v>1296</v>
      </c>
      <c r="O1629" s="1">
        <v>2135134.66</v>
      </c>
      <c r="P1629" t="s">
        <v>19</v>
      </c>
    </row>
    <row r="1630" spans="1:16" x14ac:dyDescent="0.3">
      <c r="A1630" t="str">
        <f t="shared" si="28"/>
        <v>301801050</v>
      </c>
      <c r="B1630" t="s">
        <v>127</v>
      </c>
      <c r="C1630">
        <v>246</v>
      </c>
      <c r="D1630" t="s">
        <v>16</v>
      </c>
      <c r="E1630">
        <v>223133</v>
      </c>
      <c r="F1630">
        <v>2</v>
      </c>
      <c r="G1630" t="s">
        <v>128</v>
      </c>
      <c r="H1630" t="s">
        <v>129</v>
      </c>
      <c r="J1630" s="2">
        <v>45054</v>
      </c>
      <c r="K1630" s="2">
        <v>45054</v>
      </c>
      <c r="M1630" s="1">
        <v>0</v>
      </c>
      <c r="N1630" s="1">
        <v>1624</v>
      </c>
      <c r="O1630" s="1">
        <v>2136758.66</v>
      </c>
      <c r="P1630" t="s">
        <v>19</v>
      </c>
    </row>
    <row r="1631" spans="1:16" x14ac:dyDescent="0.3">
      <c r="A1631" t="str">
        <f t="shared" si="28"/>
        <v>301801050</v>
      </c>
      <c r="B1631" t="s">
        <v>127</v>
      </c>
      <c r="C1631">
        <v>247</v>
      </c>
      <c r="D1631" t="s">
        <v>16</v>
      </c>
      <c r="E1631">
        <v>223134</v>
      </c>
      <c r="F1631">
        <v>2</v>
      </c>
      <c r="G1631" t="s">
        <v>128</v>
      </c>
      <c r="H1631" t="s">
        <v>129</v>
      </c>
      <c r="J1631" s="2">
        <v>45054</v>
      </c>
      <c r="K1631" s="2">
        <v>45054</v>
      </c>
      <c r="M1631" s="1">
        <v>0</v>
      </c>
      <c r="N1631" s="1">
        <v>3192.75</v>
      </c>
      <c r="O1631" s="1">
        <v>2139951.41</v>
      </c>
      <c r="P1631" t="s">
        <v>19</v>
      </c>
    </row>
    <row r="1632" spans="1:16" x14ac:dyDescent="0.3">
      <c r="A1632" t="str">
        <f t="shared" si="28"/>
        <v>301801050</v>
      </c>
      <c r="B1632" t="s">
        <v>127</v>
      </c>
      <c r="C1632">
        <v>248</v>
      </c>
      <c r="D1632" t="s">
        <v>16</v>
      </c>
      <c r="E1632">
        <v>223135</v>
      </c>
      <c r="F1632">
        <v>2</v>
      </c>
      <c r="G1632" t="s">
        <v>128</v>
      </c>
      <c r="H1632" t="s">
        <v>129</v>
      </c>
      <c r="J1632" s="2">
        <v>45054</v>
      </c>
      <c r="K1632" s="2">
        <v>45054</v>
      </c>
      <c r="M1632" s="1">
        <v>0</v>
      </c>
      <c r="N1632" s="1">
        <v>2475</v>
      </c>
      <c r="O1632" s="1">
        <v>2142426.41</v>
      </c>
      <c r="P1632" t="s">
        <v>19</v>
      </c>
    </row>
    <row r="1633" spans="1:16" x14ac:dyDescent="0.3">
      <c r="A1633" t="str">
        <f t="shared" si="28"/>
        <v>301801050</v>
      </c>
      <c r="B1633" t="s">
        <v>127</v>
      </c>
      <c r="C1633">
        <v>249</v>
      </c>
      <c r="D1633" t="s">
        <v>16</v>
      </c>
      <c r="E1633">
        <v>223136</v>
      </c>
      <c r="F1633">
        <v>2</v>
      </c>
      <c r="G1633" t="s">
        <v>128</v>
      </c>
      <c r="H1633" t="s">
        <v>129</v>
      </c>
      <c r="J1633" s="2">
        <v>45054</v>
      </c>
      <c r="K1633" s="2">
        <v>45054</v>
      </c>
      <c r="M1633" s="1">
        <v>0</v>
      </c>
      <c r="N1633" s="1">
        <v>2475</v>
      </c>
      <c r="O1633" s="1">
        <v>2144901.41</v>
      </c>
      <c r="P1633" t="s">
        <v>19</v>
      </c>
    </row>
    <row r="1634" spans="1:16" x14ac:dyDescent="0.3">
      <c r="A1634" t="str">
        <f t="shared" si="28"/>
        <v>301801050</v>
      </c>
      <c r="B1634" t="s">
        <v>127</v>
      </c>
      <c r="C1634">
        <v>250</v>
      </c>
      <c r="D1634" t="s">
        <v>16</v>
      </c>
      <c r="E1634">
        <v>223137</v>
      </c>
      <c r="F1634">
        <v>2</v>
      </c>
      <c r="G1634" t="s">
        <v>128</v>
      </c>
      <c r="H1634" t="s">
        <v>129</v>
      </c>
      <c r="J1634" s="2">
        <v>45054</v>
      </c>
      <c r="K1634" s="2">
        <v>45054</v>
      </c>
      <c r="M1634" s="1">
        <v>0</v>
      </c>
      <c r="N1634" s="1">
        <v>2911.2</v>
      </c>
      <c r="O1634" s="1">
        <v>2147812.61</v>
      </c>
      <c r="P1634" t="s">
        <v>19</v>
      </c>
    </row>
    <row r="1635" spans="1:16" x14ac:dyDescent="0.3">
      <c r="A1635" t="str">
        <f t="shared" si="28"/>
        <v>301801050</v>
      </c>
      <c r="B1635" t="s">
        <v>127</v>
      </c>
      <c r="C1635">
        <v>251</v>
      </c>
      <c r="D1635" t="s">
        <v>16</v>
      </c>
      <c r="E1635">
        <v>223138</v>
      </c>
      <c r="F1635">
        <v>2</v>
      </c>
      <c r="G1635" t="s">
        <v>128</v>
      </c>
      <c r="H1635" t="s">
        <v>129</v>
      </c>
      <c r="J1635" s="2">
        <v>45055</v>
      </c>
      <c r="K1635" s="2">
        <v>45055</v>
      </c>
      <c r="M1635" s="1">
        <v>0</v>
      </c>
      <c r="N1635" s="1">
        <v>6240</v>
      </c>
      <c r="O1635" s="1">
        <v>2154052.61</v>
      </c>
      <c r="P1635" t="s">
        <v>19</v>
      </c>
    </row>
    <row r="1636" spans="1:16" x14ac:dyDescent="0.3">
      <c r="A1636" t="str">
        <f t="shared" si="28"/>
        <v>301801050</v>
      </c>
      <c r="B1636" t="s">
        <v>127</v>
      </c>
      <c r="C1636">
        <v>252</v>
      </c>
      <c r="D1636" t="s">
        <v>16</v>
      </c>
      <c r="E1636">
        <v>223140</v>
      </c>
      <c r="F1636">
        <v>2</v>
      </c>
      <c r="G1636" t="s">
        <v>128</v>
      </c>
      <c r="H1636" t="s">
        <v>129</v>
      </c>
      <c r="J1636" s="2">
        <v>45055</v>
      </c>
      <c r="K1636" s="2">
        <v>45055</v>
      </c>
      <c r="M1636" s="1">
        <v>0</v>
      </c>
      <c r="N1636" s="1">
        <v>6240</v>
      </c>
      <c r="O1636" s="1">
        <v>2160292.61</v>
      </c>
      <c r="P1636" t="s">
        <v>19</v>
      </c>
    </row>
    <row r="1637" spans="1:16" x14ac:dyDescent="0.3">
      <c r="A1637" t="str">
        <f t="shared" si="28"/>
        <v>301801050</v>
      </c>
      <c r="B1637" t="s">
        <v>127</v>
      </c>
      <c r="C1637">
        <v>253</v>
      </c>
      <c r="D1637" t="s">
        <v>16</v>
      </c>
      <c r="E1637">
        <v>223146</v>
      </c>
      <c r="F1637">
        <v>2</v>
      </c>
      <c r="G1637" t="s">
        <v>128</v>
      </c>
      <c r="H1637" t="s">
        <v>129</v>
      </c>
      <c r="J1637" s="2">
        <v>45055</v>
      </c>
      <c r="K1637" s="2">
        <v>45055</v>
      </c>
      <c r="M1637" s="1">
        <v>0</v>
      </c>
      <c r="N1637" s="1">
        <v>848</v>
      </c>
      <c r="O1637" s="1">
        <v>2161140.61</v>
      </c>
      <c r="P1637" t="s">
        <v>19</v>
      </c>
    </row>
    <row r="1638" spans="1:16" x14ac:dyDescent="0.3">
      <c r="A1638" t="str">
        <f t="shared" si="28"/>
        <v>301801050</v>
      </c>
      <c r="B1638" t="s">
        <v>127</v>
      </c>
      <c r="C1638">
        <v>254</v>
      </c>
      <c r="D1638" t="s">
        <v>16</v>
      </c>
      <c r="E1638">
        <v>223151</v>
      </c>
      <c r="F1638">
        <v>2</v>
      </c>
      <c r="G1638" t="s">
        <v>128</v>
      </c>
      <c r="H1638" t="s">
        <v>129</v>
      </c>
      <c r="J1638" s="2">
        <v>45055</v>
      </c>
      <c r="K1638" s="2">
        <v>45055</v>
      </c>
      <c r="M1638" s="1">
        <v>0</v>
      </c>
      <c r="N1638" s="1">
        <v>16934.400000000001</v>
      </c>
      <c r="O1638" s="1">
        <v>2178075.0099999998</v>
      </c>
      <c r="P1638" t="s">
        <v>19</v>
      </c>
    </row>
    <row r="1639" spans="1:16" x14ac:dyDescent="0.3">
      <c r="A1639" t="str">
        <f t="shared" si="28"/>
        <v>301801050</v>
      </c>
      <c r="B1639" t="s">
        <v>127</v>
      </c>
      <c r="C1639">
        <v>255</v>
      </c>
      <c r="D1639" t="s">
        <v>16</v>
      </c>
      <c r="E1639">
        <v>223152</v>
      </c>
      <c r="F1639">
        <v>2</v>
      </c>
      <c r="G1639" t="s">
        <v>128</v>
      </c>
      <c r="H1639" t="s">
        <v>129</v>
      </c>
      <c r="J1639" s="2">
        <v>45055</v>
      </c>
      <c r="K1639" s="2">
        <v>45055</v>
      </c>
      <c r="M1639" s="1">
        <v>0</v>
      </c>
      <c r="N1639" s="1">
        <v>27064.799999999999</v>
      </c>
      <c r="O1639" s="1">
        <v>2205139.81</v>
      </c>
      <c r="P1639" t="s">
        <v>19</v>
      </c>
    </row>
    <row r="1640" spans="1:16" x14ac:dyDescent="0.3">
      <c r="A1640" t="str">
        <f t="shared" si="28"/>
        <v>301801050</v>
      </c>
      <c r="B1640" t="s">
        <v>127</v>
      </c>
      <c r="C1640">
        <v>256</v>
      </c>
      <c r="D1640" t="s">
        <v>16</v>
      </c>
      <c r="E1640">
        <v>223153</v>
      </c>
      <c r="F1640">
        <v>2</v>
      </c>
      <c r="G1640" t="s">
        <v>128</v>
      </c>
      <c r="H1640" t="s">
        <v>129</v>
      </c>
      <c r="J1640" s="2">
        <v>45055</v>
      </c>
      <c r="K1640" s="2">
        <v>45055</v>
      </c>
      <c r="M1640" s="1">
        <v>0</v>
      </c>
      <c r="N1640" s="1">
        <v>16934.400000000001</v>
      </c>
      <c r="O1640" s="1">
        <v>2222074.21</v>
      </c>
      <c r="P1640" t="s">
        <v>19</v>
      </c>
    </row>
    <row r="1641" spans="1:16" x14ac:dyDescent="0.3">
      <c r="A1641" t="str">
        <f t="shared" ref="A1641:A1704" si="29">"301801050"</f>
        <v>301801050</v>
      </c>
      <c r="B1641" t="s">
        <v>127</v>
      </c>
      <c r="C1641">
        <v>257</v>
      </c>
      <c r="D1641" t="s">
        <v>16</v>
      </c>
      <c r="E1641">
        <v>223154</v>
      </c>
      <c r="F1641">
        <v>2</v>
      </c>
      <c r="G1641" t="s">
        <v>128</v>
      </c>
      <c r="H1641" t="s">
        <v>129</v>
      </c>
      <c r="J1641" s="2">
        <v>45055</v>
      </c>
      <c r="K1641" s="2">
        <v>45055</v>
      </c>
      <c r="M1641" s="1">
        <v>0</v>
      </c>
      <c r="N1641" s="1">
        <v>12664.73</v>
      </c>
      <c r="O1641" s="1">
        <v>2234738.94</v>
      </c>
      <c r="P1641" t="s">
        <v>19</v>
      </c>
    </row>
    <row r="1642" spans="1:16" x14ac:dyDescent="0.3">
      <c r="A1642" t="str">
        <f t="shared" si="29"/>
        <v>301801050</v>
      </c>
      <c r="B1642" t="s">
        <v>127</v>
      </c>
      <c r="C1642">
        <v>258</v>
      </c>
      <c r="D1642" t="s">
        <v>16</v>
      </c>
      <c r="E1642">
        <v>223155</v>
      </c>
      <c r="F1642">
        <v>2</v>
      </c>
      <c r="G1642" t="s">
        <v>128</v>
      </c>
      <c r="H1642" t="s">
        <v>129</v>
      </c>
      <c r="J1642" s="2">
        <v>45055</v>
      </c>
      <c r="K1642" s="2">
        <v>45055</v>
      </c>
      <c r="M1642" s="1">
        <v>0</v>
      </c>
      <c r="N1642" s="1">
        <v>11654.32</v>
      </c>
      <c r="O1642" s="1">
        <v>2246393.2599999998</v>
      </c>
      <c r="P1642" t="s">
        <v>19</v>
      </c>
    </row>
    <row r="1643" spans="1:16" x14ac:dyDescent="0.3">
      <c r="A1643" t="str">
        <f t="shared" si="29"/>
        <v>301801050</v>
      </c>
      <c r="B1643" t="s">
        <v>127</v>
      </c>
      <c r="C1643">
        <v>259</v>
      </c>
      <c r="D1643" t="s">
        <v>16</v>
      </c>
      <c r="E1643">
        <v>223156</v>
      </c>
      <c r="F1643">
        <v>2</v>
      </c>
      <c r="G1643" t="s">
        <v>128</v>
      </c>
      <c r="H1643" t="s">
        <v>129</v>
      </c>
      <c r="J1643" s="2">
        <v>45055</v>
      </c>
      <c r="K1643" s="2">
        <v>45055</v>
      </c>
      <c r="M1643" s="1">
        <v>0</v>
      </c>
      <c r="N1643" s="1">
        <v>1087.8</v>
      </c>
      <c r="O1643" s="1">
        <v>2247481.06</v>
      </c>
      <c r="P1643" t="s">
        <v>19</v>
      </c>
    </row>
    <row r="1644" spans="1:16" x14ac:dyDescent="0.3">
      <c r="A1644" t="str">
        <f t="shared" si="29"/>
        <v>301801050</v>
      </c>
      <c r="B1644" t="s">
        <v>127</v>
      </c>
      <c r="C1644">
        <v>260</v>
      </c>
      <c r="D1644" t="s">
        <v>16</v>
      </c>
      <c r="E1644">
        <v>223157</v>
      </c>
      <c r="F1644">
        <v>2</v>
      </c>
      <c r="G1644" t="s">
        <v>128</v>
      </c>
      <c r="H1644" t="s">
        <v>129</v>
      </c>
      <c r="J1644" s="2">
        <v>45055</v>
      </c>
      <c r="K1644" s="2">
        <v>45055</v>
      </c>
      <c r="M1644" s="1">
        <v>0</v>
      </c>
      <c r="N1644" s="1">
        <v>9450</v>
      </c>
      <c r="O1644" s="1">
        <v>2256931.06</v>
      </c>
      <c r="P1644" t="s">
        <v>19</v>
      </c>
    </row>
    <row r="1645" spans="1:16" x14ac:dyDescent="0.3">
      <c r="A1645" t="str">
        <f t="shared" si="29"/>
        <v>301801050</v>
      </c>
      <c r="B1645" t="s">
        <v>127</v>
      </c>
      <c r="C1645">
        <v>261</v>
      </c>
      <c r="D1645" t="s">
        <v>16</v>
      </c>
      <c r="E1645">
        <v>223158</v>
      </c>
      <c r="F1645">
        <v>2</v>
      </c>
      <c r="G1645" t="s">
        <v>128</v>
      </c>
      <c r="H1645" t="s">
        <v>129</v>
      </c>
      <c r="J1645" s="2">
        <v>45055</v>
      </c>
      <c r="K1645" s="2">
        <v>45055</v>
      </c>
      <c r="M1645" s="1">
        <v>0</v>
      </c>
      <c r="N1645" s="1">
        <v>3993.6</v>
      </c>
      <c r="O1645" s="1">
        <v>2260924.66</v>
      </c>
      <c r="P1645" t="s">
        <v>19</v>
      </c>
    </row>
    <row r="1646" spans="1:16" x14ac:dyDescent="0.3">
      <c r="A1646" t="str">
        <f t="shared" si="29"/>
        <v>301801050</v>
      </c>
      <c r="B1646" t="s">
        <v>127</v>
      </c>
      <c r="C1646">
        <v>262</v>
      </c>
      <c r="D1646" t="s">
        <v>16</v>
      </c>
      <c r="E1646">
        <v>223159</v>
      </c>
      <c r="F1646">
        <v>2</v>
      </c>
      <c r="G1646" t="s">
        <v>128</v>
      </c>
      <c r="H1646" t="s">
        <v>129</v>
      </c>
      <c r="J1646" s="2">
        <v>45055</v>
      </c>
      <c r="K1646" s="2">
        <v>45055</v>
      </c>
      <c r="M1646" s="1">
        <v>0</v>
      </c>
      <c r="N1646" s="1">
        <v>10098</v>
      </c>
      <c r="O1646" s="1">
        <v>2271022.66</v>
      </c>
      <c r="P1646" t="s">
        <v>19</v>
      </c>
    </row>
    <row r="1647" spans="1:16" x14ac:dyDescent="0.3">
      <c r="A1647" t="str">
        <f t="shared" si="29"/>
        <v>301801050</v>
      </c>
      <c r="B1647" t="s">
        <v>127</v>
      </c>
      <c r="C1647">
        <v>263</v>
      </c>
      <c r="D1647" t="s">
        <v>16</v>
      </c>
      <c r="E1647">
        <v>223160</v>
      </c>
      <c r="F1647">
        <v>2</v>
      </c>
      <c r="G1647" t="s">
        <v>128</v>
      </c>
      <c r="H1647" t="s">
        <v>129</v>
      </c>
      <c r="J1647" s="2">
        <v>45055</v>
      </c>
      <c r="K1647" s="2">
        <v>45055</v>
      </c>
      <c r="M1647" s="1">
        <v>0</v>
      </c>
      <c r="N1647" s="1">
        <v>7205.76</v>
      </c>
      <c r="O1647" s="1">
        <v>2278228.42</v>
      </c>
      <c r="P1647" t="s">
        <v>19</v>
      </c>
    </row>
    <row r="1648" spans="1:16" x14ac:dyDescent="0.3">
      <c r="A1648" t="str">
        <f t="shared" si="29"/>
        <v>301801050</v>
      </c>
      <c r="B1648" t="s">
        <v>127</v>
      </c>
      <c r="C1648">
        <v>264</v>
      </c>
      <c r="D1648" t="s">
        <v>16</v>
      </c>
      <c r="E1648">
        <v>223161</v>
      </c>
      <c r="F1648">
        <v>2</v>
      </c>
      <c r="G1648" t="s">
        <v>128</v>
      </c>
      <c r="H1648" t="s">
        <v>129</v>
      </c>
      <c r="J1648" s="2">
        <v>45055</v>
      </c>
      <c r="K1648" s="2">
        <v>45055</v>
      </c>
      <c r="M1648" s="1">
        <v>0</v>
      </c>
      <c r="N1648" s="1">
        <v>1156.23</v>
      </c>
      <c r="O1648" s="1">
        <v>2279384.65</v>
      </c>
      <c r="P1648" t="s">
        <v>19</v>
      </c>
    </row>
    <row r="1649" spans="1:16" x14ac:dyDescent="0.3">
      <c r="A1649" t="str">
        <f t="shared" si="29"/>
        <v>301801050</v>
      </c>
      <c r="B1649" t="s">
        <v>127</v>
      </c>
      <c r="C1649">
        <v>265</v>
      </c>
      <c r="D1649" t="s">
        <v>16</v>
      </c>
      <c r="E1649">
        <v>223162</v>
      </c>
      <c r="F1649">
        <v>2</v>
      </c>
      <c r="G1649" t="s">
        <v>128</v>
      </c>
      <c r="H1649" t="s">
        <v>129</v>
      </c>
      <c r="J1649" s="2">
        <v>45055</v>
      </c>
      <c r="K1649" s="2">
        <v>45055</v>
      </c>
      <c r="M1649" s="1">
        <v>0</v>
      </c>
      <c r="N1649" s="1">
        <v>67.06</v>
      </c>
      <c r="O1649" s="1">
        <v>2279451.71</v>
      </c>
      <c r="P1649" t="s">
        <v>19</v>
      </c>
    </row>
    <row r="1650" spans="1:16" x14ac:dyDescent="0.3">
      <c r="A1650" t="str">
        <f t="shared" si="29"/>
        <v>301801050</v>
      </c>
      <c r="B1650" t="s">
        <v>127</v>
      </c>
      <c r="C1650">
        <v>266</v>
      </c>
      <c r="D1650" t="s">
        <v>16</v>
      </c>
      <c r="E1650">
        <v>223163</v>
      </c>
      <c r="F1650">
        <v>2</v>
      </c>
      <c r="G1650" t="s">
        <v>128</v>
      </c>
      <c r="H1650" t="s">
        <v>129</v>
      </c>
      <c r="J1650" s="2">
        <v>45055</v>
      </c>
      <c r="K1650" s="2">
        <v>45055</v>
      </c>
      <c r="M1650" s="1">
        <v>0</v>
      </c>
      <c r="N1650" s="1">
        <v>1627.5</v>
      </c>
      <c r="O1650" s="1">
        <v>2281079.21</v>
      </c>
      <c r="P1650" t="s">
        <v>19</v>
      </c>
    </row>
    <row r="1651" spans="1:16" x14ac:dyDescent="0.3">
      <c r="A1651" t="str">
        <f t="shared" si="29"/>
        <v>301801050</v>
      </c>
      <c r="B1651" t="s">
        <v>127</v>
      </c>
      <c r="C1651">
        <v>267</v>
      </c>
      <c r="D1651" t="s">
        <v>16</v>
      </c>
      <c r="E1651">
        <v>223164</v>
      </c>
      <c r="F1651">
        <v>2</v>
      </c>
      <c r="G1651" t="s">
        <v>128</v>
      </c>
      <c r="H1651" t="s">
        <v>129</v>
      </c>
      <c r="J1651" s="2">
        <v>45055</v>
      </c>
      <c r="K1651" s="2">
        <v>45055</v>
      </c>
      <c r="M1651" s="1">
        <v>0</v>
      </c>
      <c r="N1651" s="1">
        <v>6288.75</v>
      </c>
      <c r="O1651" s="1">
        <v>2287367.96</v>
      </c>
      <c r="P1651" t="s">
        <v>19</v>
      </c>
    </row>
    <row r="1652" spans="1:16" x14ac:dyDescent="0.3">
      <c r="A1652" t="str">
        <f t="shared" si="29"/>
        <v>301801050</v>
      </c>
      <c r="B1652" t="s">
        <v>127</v>
      </c>
      <c r="C1652">
        <v>268</v>
      </c>
      <c r="D1652" t="s">
        <v>16</v>
      </c>
      <c r="E1652">
        <v>223165</v>
      </c>
      <c r="F1652">
        <v>2</v>
      </c>
      <c r="G1652" t="s">
        <v>128</v>
      </c>
      <c r="H1652" t="s">
        <v>129</v>
      </c>
      <c r="J1652" s="2">
        <v>45055</v>
      </c>
      <c r="K1652" s="2">
        <v>45055</v>
      </c>
      <c r="M1652" s="1">
        <v>0</v>
      </c>
      <c r="N1652" s="1">
        <v>4950</v>
      </c>
      <c r="O1652" s="1">
        <v>2292317.96</v>
      </c>
      <c r="P1652" t="s">
        <v>19</v>
      </c>
    </row>
    <row r="1653" spans="1:16" x14ac:dyDescent="0.3">
      <c r="A1653" t="str">
        <f t="shared" si="29"/>
        <v>301801050</v>
      </c>
      <c r="B1653" t="s">
        <v>127</v>
      </c>
      <c r="C1653">
        <v>269</v>
      </c>
      <c r="D1653" t="s">
        <v>16</v>
      </c>
      <c r="E1653">
        <v>223169</v>
      </c>
      <c r="F1653">
        <v>2</v>
      </c>
      <c r="G1653" t="s">
        <v>128</v>
      </c>
      <c r="H1653" t="s">
        <v>129</v>
      </c>
      <c r="J1653" s="2">
        <v>45055</v>
      </c>
      <c r="K1653" s="2">
        <v>45055</v>
      </c>
      <c r="M1653" s="1">
        <v>0</v>
      </c>
      <c r="N1653" s="1">
        <v>4770.03</v>
      </c>
      <c r="O1653" s="1">
        <v>2297087.9900000002</v>
      </c>
      <c r="P1653" t="s">
        <v>19</v>
      </c>
    </row>
    <row r="1654" spans="1:16" x14ac:dyDescent="0.3">
      <c r="A1654" t="str">
        <f t="shared" si="29"/>
        <v>301801050</v>
      </c>
      <c r="B1654" t="s">
        <v>127</v>
      </c>
      <c r="C1654">
        <v>270</v>
      </c>
      <c r="D1654" t="s">
        <v>16</v>
      </c>
      <c r="E1654">
        <v>223170</v>
      </c>
      <c r="F1654">
        <v>2</v>
      </c>
      <c r="G1654" t="s">
        <v>128</v>
      </c>
      <c r="H1654" t="s">
        <v>129</v>
      </c>
      <c r="J1654" s="2">
        <v>45055</v>
      </c>
      <c r="K1654" s="2">
        <v>45055</v>
      </c>
      <c r="M1654" s="1">
        <v>0</v>
      </c>
      <c r="N1654" s="1">
        <v>13107.84</v>
      </c>
      <c r="O1654" s="1">
        <v>2310195.83</v>
      </c>
      <c r="P1654" t="s">
        <v>19</v>
      </c>
    </row>
    <row r="1655" spans="1:16" x14ac:dyDescent="0.3">
      <c r="A1655" t="str">
        <f t="shared" si="29"/>
        <v>301801050</v>
      </c>
      <c r="B1655" t="s">
        <v>127</v>
      </c>
      <c r="C1655">
        <v>271</v>
      </c>
      <c r="D1655" t="s">
        <v>16</v>
      </c>
      <c r="E1655">
        <v>223172</v>
      </c>
      <c r="F1655">
        <v>2</v>
      </c>
      <c r="G1655" t="s">
        <v>128</v>
      </c>
      <c r="H1655" t="s">
        <v>129</v>
      </c>
      <c r="J1655" s="2">
        <v>45056</v>
      </c>
      <c r="K1655" s="2">
        <v>45056</v>
      </c>
      <c r="M1655" s="1">
        <v>0</v>
      </c>
      <c r="N1655" s="1">
        <v>41.4</v>
      </c>
      <c r="O1655" s="1">
        <v>2310237.23</v>
      </c>
      <c r="P1655" t="s">
        <v>19</v>
      </c>
    </row>
    <row r="1656" spans="1:16" x14ac:dyDescent="0.3">
      <c r="A1656" t="str">
        <f t="shared" si="29"/>
        <v>301801050</v>
      </c>
      <c r="B1656" t="s">
        <v>127</v>
      </c>
      <c r="C1656">
        <v>272</v>
      </c>
      <c r="D1656" t="s">
        <v>16</v>
      </c>
      <c r="E1656">
        <v>223173</v>
      </c>
      <c r="F1656">
        <v>2</v>
      </c>
      <c r="G1656" t="s">
        <v>128</v>
      </c>
      <c r="H1656" t="s">
        <v>129</v>
      </c>
      <c r="J1656" s="2">
        <v>45056</v>
      </c>
      <c r="K1656" s="2">
        <v>45056</v>
      </c>
      <c r="M1656" s="1">
        <v>0</v>
      </c>
      <c r="N1656" s="1">
        <v>192</v>
      </c>
      <c r="O1656" s="1">
        <v>2310429.23</v>
      </c>
      <c r="P1656" t="s">
        <v>19</v>
      </c>
    </row>
    <row r="1657" spans="1:16" x14ac:dyDescent="0.3">
      <c r="A1657" t="str">
        <f t="shared" si="29"/>
        <v>301801050</v>
      </c>
      <c r="B1657" t="s">
        <v>127</v>
      </c>
      <c r="C1657">
        <v>273</v>
      </c>
      <c r="D1657" t="s">
        <v>16</v>
      </c>
      <c r="E1657">
        <v>223174</v>
      </c>
      <c r="F1657">
        <v>2</v>
      </c>
      <c r="G1657" t="s">
        <v>128</v>
      </c>
      <c r="H1657" t="s">
        <v>129</v>
      </c>
      <c r="J1657" s="2">
        <v>45056</v>
      </c>
      <c r="K1657" s="2">
        <v>45056</v>
      </c>
      <c r="M1657" s="1">
        <v>0</v>
      </c>
      <c r="N1657" s="1">
        <v>2031</v>
      </c>
      <c r="O1657" s="1">
        <v>2312460.23</v>
      </c>
      <c r="P1657" t="s">
        <v>19</v>
      </c>
    </row>
    <row r="1658" spans="1:16" x14ac:dyDescent="0.3">
      <c r="A1658" t="str">
        <f t="shared" si="29"/>
        <v>301801050</v>
      </c>
      <c r="B1658" t="s">
        <v>127</v>
      </c>
      <c r="C1658">
        <v>274</v>
      </c>
      <c r="D1658" t="s">
        <v>16</v>
      </c>
      <c r="E1658">
        <v>223175</v>
      </c>
      <c r="F1658">
        <v>2</v>
      </c>
      <c r="G1658" t="s">
        <v>128</v>
      </c>
      <c r="H1658" t="s">
        <v>129</v>
      </c>
      <c r="J1658" s="2">
        <v>45056</v>
      </c>
      <c r="K1658" s="2">
        <v>45056</v>
      </c>
      <c r="M1658" s="1">
        <v>0</v>
      </c>
      <c r="N1658" s="1">
        <v>3763.42</v>
      </c>
      <c r="O1658" s="1">
        <v>2316223.65</v>
      </c>
      <c r="P1658" t="s">
        <v>19</v>
      </c>
    </row>
    <row r="1659" spans="1:16" x14ac:dyDescent="0.3">
      <c r="A1659" t="str">
        <f t="shared" si="29"/>
        <v>301801050</v>
      </c>
      <c r="B1659" t="s">
        <v>127</v>
      </c>
      <c r="C1659">
        <v>275</v>
      </c>
      <c r="D1659" t="s">
        <v>16</v>
      </c>
      <c r="E1659">
        <v>223176</v>
      </c>
      <c r="F1659">
        <v>2</v>
      </c>
      <c r="G1659" t="s">
        <v>128</v>
      </c>
      <c r="H1659" t="s">
        <v>129</v>
      </c>
      <c r="J1659" s="2">
        <v>45056</v>
      </c>
      <c r="K1659" s="2">
        <v>45056</v>
      </c>
      <c r="M1659" s="1">
        <v>0</v>
      </c>
      <c r="N1659" s="1">
        <v>985.55</v>
      </c>
      <c r="O1659" s="1">
        <v>2317209.2000000002</v>
      </c>
      <c r="P1659" t="s">
        <v>19</v>
      </c>
    </row>
    <row r="1660" spans="1:16" x14ac:dyDescent="0.3">
      <c r="A1660" t="str">
        <f t="shared" si="29"/>
        <v>301801050</v>
      </c>
      <c r="B1660" t="s">
        <v>127</v>
      </c>
      <c r="C1660">
        <v>276</v>
      </c>
      <c r="D1660" t="s">
        <v>16</v>
      </c>
      <c r="E1660">
        <v>223179</v>
      </c>
      <c r="F1660">
        <v>2</v>
      </c>
      <c r="G1660" t="s">
        <v>128</v>
      </c>
      <c r="H1660" t="s">
        <v>129</v>
      </c>
      <c r="J1660" s="2">
        <v>45056</v>
      </c>
      <c r="K1660" s="2">
        <v>45056</v>
      </c>
      <c r="M1660" s="1">
        <v>0</v>
      </c>
      <c r="N1660" s="1">
        <v>1296</v>
      </c>
      <c r="O1660" s="1">
        <v>2318505.2000000002</v>
      </c>
      <c r="P1660" t="s">
        <v>19</v>
      </c>
    </row>
    <row r="1661" spans="1:16" x14ac:dyDescent="0.3">
      <c r="A1661" t="str">
        <f t="shared" si="29"/>
        <v>301801050</v>
      </c>
      <c r="B1661" t="s">
        <v>127</v>
      </c>
      <c r="C1661">
        <v>277</v>
      </c>
      <c r="D1661" t="s">
        <v>16</v>
      </c>
      <c r="E1661">
        <v>223180</v>
      </c>
      <c r="F1661">
        <v>2</v>
      </c>
      <c r="G1661" t="s">
        <v>128</v>
      </c>
      <c r="H1661" t="s">
        <v>129</v>
      </c>
      <c r="J1661" s="2">
        <v>45056</v>
      </c>
      <c r="K1661" s="2">
        <v>45056</v>
      </c>
      <c r="M1661" s="1">
        <v>0</v>
      </c>
      <c r="N1661" s="1">
        <v>1378.5</v>
      </c>
      <c r="O1661" s="1">
        <v>2319883.7000000002</v>
      </c>
      <c r="P1661" t="s">
        <v>19</v>
      </c>
    </row>
    <row r="1662" spans="1:16" x14ac:dyDescent="0.3">
      <c r="A1662" t="str">
        <f t="shared" si="29"/>
        <v>301801050</v>
      </c>
      <c r="B1662" t="s">
        <v>127</v>
      </c>
      <c r="C1662">
        <v>278</v>
      </c>
      <c r="D1662" t="s">
        <v>16</v>
      </c>
      <c r="E1662">
        <v>223181</v>
      </c>
      <c r="F1662">
        <v>2</v>
      </c>
      <c r="G1662" t="s">
        <v>128</v>
      </c>
      <c r="H1662" t="s">
        <v>129</v>
      </c>
      <c r="J1662" s="2">
        <v>45056</v>
      </c>
      <c r="K1662" s="2">
        <v>45056</v>
      </c>
      <c r="M1662" s="1">
        <v>0</v>
      </c>
      <c r="N1662" s="1">
        <v>5184</v>
      </c>
      <c r="O1662" s="1">
        <v>2325067.7000000002</v>
      </c>
      <c r="P1662" t="s">
        <v>19</v>
      </c>
    </row>
    <row r="1663" spans="1:16" x14ac:dyDescent="0.3">
      <c r="A1663" t="str">
        <f t="shared" si="29"/>
        <v>301801050</v>
      </c>
      <c r="B1663" t="s">
        <v>127</v>
      </c>
      <c r="C1663">
        <v>279</v>
      </c>
      <c r="D1663" t="s">
        <v>16</v>
      </c>
      <c r="E1663">
        <v>223261</v>
      </c>
      <c r="F1663">
        <v>2</v>
      </c>
      <c r="G1663" t="s">
        <v>128</v>
      </c>
      <c r="H1663" t="s">
        <v>129</v>
      </c>
      <c r="J1663" s="2">
        <v>45057</v>
      </c>
      <c r="K1663" s="2">
        <v>45057</v>
      </c>
      <c r="M1663" s="1">
        <v>0</v>
      </c>
      <c r="N1663" s="1">
        <v>576</v>
      </c>
      <c r="O1663" s="1">
        <v>2325643.7000000002</v>
      </c>
      <c r="P1663" t="s">
        <v>19</v>
      </c>
    </row>
    <row r="1664" spans="1:16" x14ac:dyDescent="0.3">
      <c r="A1664" t="str">
        <f t="shared" si="29"/>
        <v>301801050</v>
      </c>
      <c r="B1664" t="s">
        <v>127</v>
      </c>
      <c r="C1664">
        <v>280</v>
      </c>
      <c r="D1664" t="s">
        <v>16</v>
      </c>
      <c r="E1664">
        <v>223263</v>
      </c>
      <c r="F1664">
        <v>2</v>
      </c>
      <c r="G1664" t="s">
        <v>128</v>
      </c>
      <c r="H1664" t="s">
        <v>129</v>
      </c>
      <c r="J1664" s="2">
        <v>45057</v>
      </c>
      <c r="K1664" s="2">
        <v>45057</v>
      </c>
      <c r="M1664" s="1">
        <v>0</v>
      </c>
      <c r="N1664" s="1">
        <v>33486</v>
      </c>
      <c r="O1664" s="1">
        <v>2359129.7000000002</v>
      </c>
      <c r="P1664" t="s">
        <v>19</v>
      </c>
    </row>
    <row r="1665" spans="1:16" x14ac:dyDescent="0.3">
      <c r="A1665" t="str">
        <f t="shared" si="29"/>
        <v>301801050</v>
      </c>
      <c r="B1665" t="s">
        <v>127</v>
      </c>
      <c r="C1665">
        <v>281</v>
      </c>
      <c r="D1665" t="s">
        <v>16</v>
      </c>
      <c r="E1665">
        <v>223264</v>
      </c>
      <c r="F1665">
        <v>2</v>
      </c>
      <c r="G1665" t="s">
        <v>128</v>
      </c>
      <c r="H1665" t="s">
        <v>129</v>
      </c>
      <c r="J1665" s="2">
        <v>45057</v>
      </c>
      <c r="K1665" s="2">
        <v>45057</v>
      </c>
      <c r="M1665" s="1">
        <v>0</v>
      </c>
      <c r="N1665" s="1">
        <v>1881.6</v>
      </c>
      <c r="O1665" s="1">
        <v>2361011.2999999998</v>
      </c>
      <c r="P1665" t="s">
        <v>19</v>
      </c>
    </row>
    <row r="1666" spans="1:16" x14ac:dyDescent="0.3">
      <c r="A1666" t="str">
        <f t="shared" si="29"/>
        <v>301801050</v>
      </c>
      <c r="B1666" t="s">
        <v>127</v>
      </c>
      <c r="C1666">
        <v>282</v>
      </c>
      <c r="D1666" t="s">
        <v>16</v>
      </c>
      <c r="E1666">
        <v>223265</v>
      </c>
      <c r="F1666">
        <v>2</v>
      </c>
      <c r="G1666" t="s">
        <v>128</v>
      </c>
      <c r="H1666" t="s">
        <v>129</v>
      </c>
      <c r="J1666" s="2">
        <v>45057</v>
      </c>
      <c r="K1666" s="2">
        <v>45057</v>
      </c>
      <c r="M1666" s="1">
        <v>0</v>
      </c>
      <c r="N1666" s="1">
        <v>4444.6499999999996</v>
      </c>
      <c r="O1666" s="1">
        <v>2365455.9500000002</v>
      </c>
      <c r="P1666" t="s">
        <v>19</v>
      </c>
    </row>
    <row r="1667" spans="1:16" x14ac:dyDescent="0.3">
      <c r="A1667" t="str">
        <f t="shared" si="29"/>
        <v>301801050</v>
      </c>
      <c r="B1667" t="s">
        <v>127</v>
      </c>
      <c r="C1667">
        <v>283</v>
      </c>
      <c r="D1667" t="s">
        <v>16</v>
      </c>
      <c r="E1667">
        <v>223268</v>
      </c>
      <c r="F1667">
        <v>2</v>
      </c>
      <c r="G1667" t="s">
        <v>128</v>
      </c>
      <c r="H1667" t="s">
        <v>129</v>
      </c>
      <c r="J1667" s="2">
        <v>45057</v>
      </c>
      <c r="K1667" s="2">
        <v>45057</v>
      </c>
      <c r="M1667" s="1">
        <v>0</v>
      </c>
      <c r="N1667" s="1">
        <v>253.8</v>
      </c>
      <c r="O1667" s="1">
        <v>2365709.75</v>
      </c>
      <c r="P1667" t="s">
        <v>19</v>
      </c>
    </row>
    <row r="1668" spans="1:16" x14ac:dyDescent="0.3">
      <c r="A1668" t="str">
        <f t="shared" si="29"/>
        <v>301801050</v>
      </c>
      <c r="B1668" t="s">
        <v>127</v>
      </c>
      <c r="C1668">
        <v>284</v>
      </c>
      <c r="D1668" t="s">
        <v>16</v>
      </c>
      <c r="E1668">
        <v>223269</v>
      </c>
      <c r="F1668">
        <v>2</v>
      </c>
      <c r="G1668" t="s">
        <v>128</v>
      </c>
      <c r="H1668" t="s">
        <v>129</v>
      </c>
      <c r="J1668" s="2">
        <v>45057</v>
      </c>
      <c r="K1668" s="2">
        <v>45057</v>
      </c>
      <c r="M1668" s="1">
        <v>0</v>
      </c>
      <c r="N1668" s="1">
        <v>1409.93</v>
      </c>
      <c r="O1668" s="1">
        <v>2367119.6800000002</v>
      </c>
      <c r="P1668" t="s">
        <v>19</v>
      </c>
    </row>
    <row r="1669" spans="1:16" x14ac:dyDescent="0.3">
      <c r="A1669" t="str">
        <f t="shared" si="29"/>
        <v>301801050</v>
      </c>
      <c r="B1669" t="s">
        <v>127</v>
      </c>
      <c r="C1669">
        <v>285</v>
      </c>
      <c r="D1669" t="s">
        <v>16</v>
      </c>
      <c r="E1669">
        <v>223270</v>
      </c>
      <c r="F1669">
        <v>2</v>
      </c>
      <c r="G1669" t="s">
        <v>128</v>
      </c>
      <c r="H1669" t="s">
        <v>129</v>
      </c>
      <c r="J1669" s="2">
        <v>45057</v>
      </c>
      <c r="K1669" s="2">
        <v>45057</v>
      </c>
      <c r="M1669" s="1">
        <v>0</v>
      </c>
      <c r="N1669" s="1">
        <v>5832</v>
      </c>
      <c r="O1669" s="1">
        <v>2372951.6800000002</v>
      </c>
      <c r="P1669" t="s">
        <v>19</v>
      </c>
    </row>
    <row r="1670" spans="1:16" x14ac:dyDescent="0.3">
      <c r="A1670" t="str">
        <f t="shared" si="29"/>
        <v>301801050</v>
      </c>
      <c r="B1670" t="s">
        <v>127</v>
      </c>
      <c r="C1670">
        <v>286</v>
      </c>
      <c r="D1670" t="s">
        <v>16</v>
      </c>
      <c r="E1670">
        <v>223271</v>
      </c>
      <c r="F1670">
        <v>2</v>
      </c>
      <c r="G1670" t="s">
        <v>128</v>
      </c>
      <c r="H1670" t="s">
        <v>129</v>
      </c>
      <c r="J1670" s="2">
        <v>45057</v>
      </c>
      <c r="K1670" s="2">
        <v>45057</v>
      </c>
      <c r="M1670" s="1">
        <v>0</v>
      </c>
      <c r="N1670" s="1">
        <v>3308.98</v>
      </c>
      <c r="O1670" s="1">
        <v>2376260.66</v>
      </c>
      <c r="P1670" t="s">
        <v>19</v>
      </c>
    </row>
    <row r="1671" spans="1:16" x14ac:dyDescent="0.3">
      <c r="A1671" t="str">
        <f t="shared" si="29"/>
        <v>301801050</v>
      </c>
      <c r="B1671" t="s">
        <v>127</v>
      </c>
      <c r="C1671">
        <v>287</v>
      </c>
      <c r="D1671" t="s">
        <v>16</v>
      </c>
      <c r="E1671">
        <v>223272</v>
      </c>
      <c r="F1671">
        <v>2</v>
      </c>
      <c r="G1671" t="s">
        <v>128</v>
      </c>
      <c r="H1671" t="s">
        <v>129</v>
      </c>
      <c r="J1671" s="2">
        <v>45057</v>
      </c>
      <c r="K1671" s="2">
        <v>45057</v>
      </c>
      <c r="M1671" s="1">
        <v>0</v>
      </c>
      <c r="N1671" s="1">
        <v>7590</v>
      </c>
      <c r="O1671" s="1">
        <v>2383850.66</v>
      </c>
      <c r="P1671" t="s">
        <v>19</v>
      </c>
    </row>
    <row r="1672" spans="1:16" x14ac:dyDescent="0.3">
      <c r="A1672" t="str">
        <f t="shared" si="29"/>
        <v>301801050</v>
      </c>
      <c r="B1672" t="s">
        <v>127</v>
      </c>
      <c r="C1672">
        <v>288</v>
      </c>
      <c r="D1672" t="s">
        <v>16</v>
      </c>
      <c r="E1672">
        <v>223273</v>
      </c>
      <c r="F1672">
        <v>2</v>
      </c>
      <c r="G1672" t="s">
        <v>128</v>
      </c>
      <c r="H1672" t="s">
        <v>129</v>
      </c>
      <c r="J1672" s="2">
        <v>45057</v>
      </c>
      <c r="K1672" s="2">
        <v>45057</v>
      </c>
      <c r="M1672" s="1">
        <v>0</v>
      </c>
      <c r="N1672" s="1">
        <v>13905</v>
      </c>
      <c r="O1672" s="1">
        <v>2397755.66</v>
      </c>
      <c r="P1672" t="s">
        <v>19</v>
      </c>
    </row>
    <row r="1673" spans="1:16" x14ac:dyDescent="0.3">
      <c r="A1673" t="str">
        <f t="shared" si="29"/>
        <v>301801050</v>
      </c>
      <c r="B1673" t="s">
        <v>127</v>
      </c>
      <c r="C1673">
        <v>289</v>
      </c>
      <c r="D1673" t="s">
        <v>16</v>
      </c>
      <c r="E1673">
        <v>223274</v>
      </c>
      <c r="F1673">
        <v>2</v>
      </c>
      <c r="G1673" t="s">
        <v>128</v>
      </c>
      <c r="H1673" t="s">
        <v>129</v>
      </c>
      <c r="J1673" s="2">
        <v>45057</v>
      </c>
      <c r="K1673" s="2">
        <v>45057</v>
      </c>
      <c r="M1673" s="1">
        <v>0</v>
      </c>
      <c r="N1673" s="1">
        <v>2822.4</v>
      </c>
      <c r="O1673" s="1">
        <v>2400578.06</v>
      </c>
      <c r="P1673" t="s">
        <v>19</v>
      </c>
    </row>
    <row r="1674" spans="1:16" x14ac:dyDescent="0.3">
      <c r="A1674" t="str">
        <f t="shared" si="29"/>
        <v>301801050</v>
      </c>
      <c r="B1674" t="s">
        <v>127</v>
      </c>
      <c r="C1674">
        <v>290</v>
      </c>
      <c r="D1674" t="s">
        <v>16</v>
      </c>
      <c r="E1674">
        <v>223275</v>
      </c>
      <c r="F1674">
        <v>2</v>
      </c>
      <c r="G1674" t="s">
        <v>128</v>
      </c>
      <c r="H1674" t="s">
        <v>129</v>
      </c>
      <c r="J1674" s="2">
        <v>45057</v>
      </c>
      <c r="K1674" s="2">
        <v>45057</v>
      </c>
      <c r="M1674" s="1">
        <v>0</v>
      </c>
      <c r="N1674" s="1">
        <v>2328.96</v>
      </c>
      <c r="O1674" s="1">
        <v>2402907.02</v>
      </c>
      <c r="P1674" t="s">
        <v>19</v>
      </c>
    </row>
    <row r="1675" spans="1:16" x14ac:dyDescent="0.3">
      <c r="A1675" t="str">
        <f t="shared" si="29"/>
        <v>301801050</v>
      </c>
      <c r="B1675" t="s">
        <v>127</v>
      </c>
      <c r="C1675">
        <v>291</v>
      </c>
      <c r="D1675" t="s">
        <v>16</v>
      </c>
      <c r="E1675">
        <v>223276</v>
      </c>
      <c r="F1675">
        <v>2</v>
      </c>
      <c r="G1675" t="s">
        <v>128</v>
      </c>
      <c r="H1675" t="s">
        <v>129</v>
      </c>
      <c r="J1675" s="2">
        <v>45057</v>
      </c>
      <c r="K1675" s="2">
        <v>45057</v>
      </c>
      <c r="M1675" s="1">
        <v>0</v>
      </c>
      <c r="N1675" s="1">
        <v>7425</v>
      </c>
      <c r="O1675" s="1">
        <v>2410332.02</v>
      </c>
      <c r="P1675" t="s">
        <v>19</v>
      </c>
    </row>
    <row r="1676" spans="1:16" x14ac:dyDescent="0.3">
      <c r="A1676" t="str">
        <f t="shared" si="29"/>
        <v>301801050</v>
      </c>
      <c r="B1676" t="s">
        <v>127</v>
      </c>
      <c r="C1676">
        <v>292</v>
      </c>
      <c r="D1676" t="s">
        <v>16</v>
      </c>
      <c r="E1676">
        <v>223301</v>
      </c>
      <c r="F1676">
        <v>2</v>
      </c>
      <c r="G1676" t="s">
        <v>128</v>
      </c>
      <c r="H1676" t="s">
        <v>129</v>
      </c>
      <c r="J1676" s="2">
        <v>45058</v>
      </c>
      <c r="K1676" s="2">
        <v>45058</v>
      </c>
      <c r="M1676" s="1">
        <v>0</v>
      </c>
      <c r="N1676" s="1">
        <v>2592</v>
      </c>
      <c r="O1676" s="1">
        <v>2412924.02</v>
      </c>
      <c r="P1676" t="s">
        <v>19</v>
      </c>
    </row>
    <row r="1677" spans="1:16" x14ac:dyDescent="0.3">
      <c r="A1677" t="str">
        <f t="shared" si="29"/>
        <v>301801050</v>
      </c>
      <c r="B1677" t="s">
        <v>127</v>
      </c>
      <c r="C1677">
        <v>293</v>
      </c>
      <c r="D1677" t="s">
        <v>16</v>
      </c>
      <c r="E1677">
        <v>223303</v>
      </c>
      <c r="F1677">
        <v>2</v>
      </c>
      <c r="G1677" t="s">
        <v>128</v>
      </c>
      <c r="H1677" t="s">
        <v>129</v>
      </c>
      <c r="J1677" s="2">
        <v>45058</v>
      </c>
      <c r="K1677" s="2">
        <v>45058</v>
      </c>
      <c r="M1677" s="1">
        <v>0</v>
      </c>
      <c r="N1677" s="1">
        <v>2592</v>
      </c>
      <c r="O1677" s="1">
        <v>2415516.02</v>
      </c>
      <c r="P1677" t="s">
        <v>19</v>
      </c>
    </row>
    <row r="1678" spans="1:16" x14ac:dyDescent="0.3">
      <c r="A1678" t="str">
        <f t="shared" si="29"/>
        <v>301801050</v>
      </c>
      <c r="B1678" t="s">
        <v>127</v>
      </c>
      <c r="C1678">
        <v>294</v>
      </c>
      <c r="D1678" t="s">
        <v>16</v>
      </c>
      <c r="E1678">
        <v>223304</v>
      </c>
      <c r="F1678">
        <v>2</v>
      </c>
      <c r="G1678" t="s">
        <v>128</v>
      </c>
      <c r="H1678" t="s">
        <v>129</v>
      </c>
      <c r="J1678" s="2">
        <v>45058</v>
      </c>
      <c r="K1678" s="2">
        <v>45058</v>
      </c>
      <c r="M1678" s="1">
        <v>0</v>
      </c>
      <c r="N1678" s="1">
        <v>3621.24</v>
      </c>
      <c r="O1678" s="1">
        <v>2419137.2599999998</v>
      </c>
      <c r="P1678" t="s">
        <v>19</v>
      </c>
    </row>
    <row r="1679" spans="1:16" x14ac:dyDescent="0.3">
      <c r="A1679" t="str">
        <f t="shared" si="29"/>
        <v>301801050</v>
      </c>
      <c r="B1679" t="s">
        <v>127</v>
      </c>
      <c r="C1679">
        <v>295</v>
      </c>
      <c r="D1679" t="s">
        <v>16</v>
      </c>
      <c r="E1679">
        <v>223305</v>
      </c>
      <c r="F1679">
        <v>2</v>
      </c>
      <c r="G1679" t="s">
        <v>128</v>
      </c>
      <c r="H1679" t="s">
        <v>129</v>
      </c>
      <c r="J1679" s="2">
        <v>45058</v>
      </c>
      <c r="K1679" s="2">
        <v>45058</v>
      </c>
      <c r="M1679" s="1">
        <v>0</v>
      </c>
      <c r="N1679" s="1">
        <v>2440</v>
      </c>
      <c r="O1679" s="1">
        <v>2421577.2599999998</v>
      </c>
      <c r="P1679" t="s">
        <v>19</v>
      </c>
    </row>
    <row r="1680" spans="1:16" x14ac:dyDescent="0.3">
      <c r="A1680" t="str">
        <f t="shared" si="29"/>
        <v>301801050</v>
      </c>
      <c r="B1680" t="s">
        <v>127</v>
      </c>
      <c r="C1680">
        <v>296</v>
      </c>
      <c r="D1680" t="s">
        <v>16</v>
      </c>
      <c r="E1680">
        <v>223306</v>
      </c>
      <c r="F1680">
        <v>2</v>
      </c>
      <c r="G1680" t="s">
        <v>128</v>
      </c>
      <c r="H1680" t="s">
        <v>129</v>
      </c>
      <c r="J1680" s="2">
        <v>45058</v>
      </c>
      <c r="K1680" s="2">
        <v>45058</v>
      </c>
      <c r="M1680" s="1">
        <v>0</v>
      </c>
      <c r="N1680" s="1">
        <v>53389.75</v>
      </c>
      <c r="O1680" s="1">
        <v>2474967.0099999998</v>
      </c>
      <c r="P1680" t="s">
        <v>19</v>
      </c>
    </row>
    <row r="1681" spans="1:16" x14ac:dyDescent="0.3">
      <c r="A1681" t="str">
        <f t="shared" si="29"/>
        <v>301801050</v>
      </c>
      <c r="B1681" t="s">
        <v>127</v>
      </c>
      <c r="C1681">
        <v>297</v>
      </c>
      <c r="D1681" t="s">
        <v>16</v>
      </c>
      <c r="E1681">
        <v>223319</v>
      </c>
      <c r="F1681">
        <v>2</v>
      </c>
      <c r="G1681" t="s">
        <v>128</v>
      </c>
      <c r="H1681" t="s">
        <v>129</v>
      </c>
      <c r="J1681" s="2">
        <v>45058</v>
      </c>
      <c r="K1681" s="2">
        <v>45058</v>
      </c>
      <c r="M1681" s="1">
        <v>0</v>
      </c>
      <c r="N1681" s="1">
        <v>14456.64</v>
      </c>
      <c r="O1681" s="1">
        <v>2489423.65</v>
      </c>
      <c r="P1681" t="s">
        <v>19</v>
      </c>
    </row>
    <row r="1682" spans="1:16" x14ac:dyDescent="0.3">
      <c r="A1682" t="str">
        <f t="shared" si="29"/>
        <v>301801050</v>
      </c>
      <c r="B1682" t="s">
        <v>127</v>
      </c>
      <c r="C1682">
        <v>298</v>
      </c>
      <c r="D1682" t="s">
        <v>16</v>
      </c>
      <c r="E1682">
        <v>223320</v>
      </c>
      <c r="F1682">
        <v>2</v>
      </c>
      <c r="G1682" t="s">
        <v>128</v>
      </c>
      <c r="H1682" t="s">
        <v>129</v>
      </c>
      <c r="J1682" s="2">
        <v>45058</v>
      </c>
      <c r="K1682" s="2">
        <v>45058</v>
      </c>
      <c r="M1682" s="1">
        <v>0</v>
      </c>
      <c r="N1682" s="1">
        <v>2520</v>
      </c>
      <c r="O1682" s="1">
        <v>2491943.65</v>
      </c>
      <c r="P1682" t="s">
        <v>19</v>
      </c>
    </row>
    <row r="1683" spans="1:16" x14ac:dyDescent="0.3">
      <c r="A1683" t="str">
        <f t="shared" si="29"/>
        <v>301801050</v>
      </c>
      <c r="B1683" t="s">
        <v>127</v>
      </c>
      <c r="C1683">
        <v>299</v>
      </c>
      <c r="D1683" t="s">
        <v>16</v>
      </c>
      <c r="E1683">
        <v>223327</v>
      </c>
      <c r="F1683">
        <v>2</v>
      </c>
      <c r="G1683" t="s">
        <v>128</v>
      </c>
      <c r="H1683" t="s">
        <v>129</v>
      </c>
      <c r="J1683" s="2">
        <v>45061</v>
      </c>
      <c r="K1683" s="2">
        <v>45061</v>
      </c>
      <c r="M1683" s="1">
        <v>0</v>
      </c>
      <c r="N1683" s="1">
        <v>6498.4</v>
      </c>
      <c r="O1683" s="1">
        <v>2498442.0499999998</v>
      </c>
      <c r="P1683" t="s">
        <v>19</v>
      </c>
    </row>
    <row r="1684" spans="1:16" x14ac:dyDescent="0.3">
      <c r="A1684" t="str">
        <f t="shared" si="29"/>
        <v>301801050</v>
      </c>
      <c r="B1684" t="s">
        <v>127</v>
      </c>
      <c r="C1684">
        <v>300</v>
      </c>
      <c r="D1684" t="s">
        <v>16</v>
      </c>
      <c r="E1684">
        <v>223328</v>
      </c>
      <c r="F1684">
        <v>2</v>
      </c>
      <c r="G1684" t="s">
        <v>128</v>
      </c>
      <c r="H1684" t="s">
        <v>129</v>
      </c>
      <c r="J1684" s="2">
        <v>45061</v>
      </c>
      <c r="K1684" s="2">
        <v>45061</v>
      </c>
      <c r="M1684" s="1">
        <v>0</v>
      </c>
      <c r="N1684" s="1">
        <v>22653.4</v>
      </c>
      <c r="O1684" s="1">
        <v>2521095.4500000002</v>
      </c>
      <c r="P1684" t="s">
        <v>19</v>
      </c>
    </row>
    <row r="1685" spans="1:16" x14ac:dyDescent="0.3">
      <c r="A1685" t="str">
        <f t="shared" si="29"/>
        <v>301801050</v>
      </c>
      <c r="B1685" t="s">
        <v>127</v>
      </c>
      <c r="C1685">
        <v>301</v>
      </c>
      <c r="D1685" t="s">
        <v>16</v>
      </c>
      <c r="E1685">
        <v>223329</v>
      </c>
      <c r="F1685">
        <v>2</v>
      </c>
      <c r="G1685" t="s">
        <v>128</v>
      </c>
      <c r="H1685" t="s">
        <v>129</v>
      </c>
      <c r="J1685" s="2">
        <v>45061</v>
      </c>
      <c r="K1685" s="2">
        <v>45061</v>
      </c>
      <c r="M1685" s="1">
        <v>0</v>
      </c>
      <c r="N1685" s="1">
        <v>1128</v>
      </c>
      <c r="O1685" s="1">
        <v>2522223.4500000002</v>
      </c>
      <c r="P1685" t="s">
        <v>19</v>
      </c>
    </row>
    <row r="1686" spans="1:16" x14ac:dyDescent="0.3">
      <c r="A1686" t="str">
        <f t="shared" si="29"/>
        <v>301801050</v>
      </c>
      <c r="B1686" t="s">
        <v>127</v>
      </c>
      <c r="C1686">
        <v>302</v>
      </c>
      <c r="D1686" t="s">
        <v>16</v>
      </c>
      <c r="E1686">
        <v>223330</v>
      </c>
      <c r="F1686">
        <v>2</v>
      </c>
      <c r="G1686" t="s">
        <v>128</v>
      </c>
      <c r="H1686" t="s">
        <v>129</v>
      </c>
      <c r="J1686" s="2">
        <v>45061</v>
      </c>
      <c r="K1686" s="2">
        <v>45061</v>
      </c>
      <c r="M1686" s="1">
        <v>0</v>
      </c>
      <c r="N1686" s="1">
        <v>2328.96</v>
      </c>
      <c r="O1686" s="1">
        <v>2524552.41</v>
      </c>
      <c r="P1686" t="s">
        <v>19</v>
      </c>
    </row>
    <row r="1687" spans="1:16" x14ac:dyDescent="0.3">
      <c r="A1687" t="str">
        <f t="shared" si="29"/>
        <v>301801050</v>
      </c>
      <c r="B1687" t="s">
        <v>127</v>
      </c>
      <c r="C1687">
        <v>303</v>
      </c>
      <c r="D1687" t="s">
        <v>16</v>
      </c>
      <c r="E1687">
        <v>223331</v>
      </c>
      <c r="F1687">
        <v>2</v>
      </c>
      <c r="G1687" t="s">
        <v>128</v>
      </c>
      <c r="H1687" t="s">
        <v>129</v>
      </c>
      <c r="J1687" s="2">
        <v>45061</v>
      </c>
      <c r="K1687" s="2">
        <v>45061</v>
      </c>
      <c r="M1687" s="1">
        <v>0</v>
      </c>
      <c r="N1687" s="1">
        <v>3021</v>
      </c>
      <c r="O1687" s="1">
        <v>2527573.41</v>
      </c>
      <c r="P1687" t="s">
        <v>19</v>
      </c>
    </row>
    <row r="1688" spans="1:16" x14ac:dyDescent="0.3">
      <c r="A1688" t="str">
        <f t="shared" si="29"/>
        <v>301801050</v>
      </c>
      <c r="B1688" t="s">
        <v>127</v>
      </c>
      <c r="C1688">
        <v>304</v>
      </c>
      <c r="D1688" t="s">
        <v>16</v>
      </c>
      <c r="E1688">
        <v>223332</v>
      </c>
      <c r="F1688">
        <v>2</v>
      </c>
      <c r="G1688" t="s">
        <v>128</v>
      </c>
      <c r="H1688" t="s">
        <v>129</v>
      </c>
      <c r="J1688" s="2">
        <v>45061</v>
      </c>
      <c r="K1688" s="2">
        <v>45061</v>
      </c>
      <c r="M1688" s="1">
        <v>0</v>
      </c>
      <c r="N1688" s="1">
        <v>546</v>
      </c>
      <c r="O1688" s="1">
        <v>2528119.41</v>
      </c>
      <c r="P1688" t="s">
        <v>19</v>
      </c>
    </row>
    <row r="1689" spans="1:16" x14ac:dyDescent="0.3">
      <c r="A1689" t="str">
        <f t="shared" si="29"/>
        <v>301801050</v>
      </c>
      <c r="B1689" t="s">
        <v>127</v>
      </c>
      <c r="C1689">
        <v>305</v>
      </c>
      <c r="D1689" t="s">
        <v>16</v>
      </c>
      <c r="E1689">
        <v>223333</v>
      </c>
      <c r="F1689">
        <v>2</v>
      </c>
      <c r="G1689" t="s">
        <v>128</v>
      </c>
      <c r="H1689" t="s">
        <v>129</v>
      </c>
      <c r="J1689" s="2">
        <v>45061</v>
      </c>
      <c r="K1689" s="2">
        <v>45061</v>
      </c>
      <c r="M1689" s="1">
        <v>0</v>
      </c>
      <c r="N1689" s="1">
        <v>4903.5</v>
      </c>
      <c r="O1689" s="1">
        <v>2533022.91</v>
      </c>
      <c r="P1689" t="s">
        <v>19</v>
      </c>
    </row>
    <row r="1690" spans="1:16" x14ac:dyDescent="0.3">
      <c r="A1690" t="str">
        <f t="shared" si="29"/>
        <v>301801050</v>
      </c>
      <c r="B1690" t="s">
        <v>127</v>
      </c>
      <c r="C1690">
        <v>306</v>
      </c>
      <c r="D1690" t="s">
        <v>16</v>
      </c>
      <c r="E1690">
        <v>223334</v>
      </c>
      <c r="F1690">
        <v>2</v>
      </c>
      <c r="G1690" t="s">
        <v>128</v>
      </c>
      <c r="H1690" t="s">
        <v>129</v>
      </c>
      <c r="J1690" s="2">
        <v>45061</v>
      </c>
      <c r="K1690" s="2">
        <v>45061</v>
      </c>
      <c r="M1690" s="1">
        <v>0</v>
      </c>
      <c r="N1690" s="1">
        <v>1296</v>
      </c>
      <c r="O1690" s="1">
        <v>2534318.91</v>
      </c>
      <c r="P1690" t="s">
        <v>19</v>
      </c>
    </row>
    <row r="1691" spans="1:16" x14ac:dyDescent="0.3">
      <c r="A1691" t="str">
        <f t="shared" si="29"/>
        <v>301801050</v>
      </c>
      <c r="B1691" t="s">
        <v>127</v>
      </c>
      <c r="C1691">
        <v>307</v>
      </c>
      <c r="D1691" t="s">
        <v>16</v>
      </c>
      <c r="E1691">
        <v>223335</v>
      </c>
      <c r="F1691">
        <v>2</v>
      </c>
      <c r="G1691" t="s">
        <v>128</v>
      </c>
      <c r="H1691" t="s">
        <v>129</v>
      </c>
      <c r="J1691" s="2">
        <v>45061</v>
      </c>
      <c r="K1691" s="2">
        <v>45061</v>
      </c>
      <c r="M1691" s="1">
        <v>0</v>
      </c>
      <c r="N1691" s="1">
        <v>5760</v>
      </c>
      <c r="O1691" s="1">
        <v>2540078.91</v>
      </c>
      <c r="P1691" t="s">
        <v>19</v>
      </c>
    </row>
    <row r="1692" spans="1:16" x14ac:dyDescent="0.3">
      <c r="A1692" t="str">
        <f t="shared" si="29"/>
        <v>301801050</v>
      </c>
      <c r="B1692" t="s">
        <v>127</v>
      </c>
      <c r="C1692">
        <v>308</v>
      </c>
      <c r="D1692" t="s">
        <v>16</v>
      </c>
      <c r="E1692">
        <v>223336</v>
      </c>
      <c r="F1692">
        <v>2</v>
      </c>
      <c r="G1692" t="s">
        <v>128</v>
      </c>
      <c r="H1692" t="s">
        <v>129</v>
      </c>
      <c r="J1692" s="2">
        <v>45061</v>
      </c>
      <c r="K1692" s="2">
        <v>45061</v>
      </c>
      <c r="M1692" s="1">
        <v>0</v>
      </c>
      <c r="N1692" s="1">
        <v>2722.5</v>
      </c>
      <c r="O1692" s="1">
        <v>2542801.41</v>
      </c>
      <c r="P1692" t="s">
        <v>19</v>
      </c>
    </row>
    <row r="1693" spans="1:16" x14ac:dyDescent="0.3">
      <c r="A1693" t="str">
        <f t="shared" si="29"/>
        <v>301801050</v>
      </c>
      <c r="B1693" t="s">
        <v>127</v>
      </c>
      <c r="C1693">
        <v>309</v>
      </c>
      <c r="D1693" t="s">
        <v>16</v>
      </c>
      <c r="E1693">
        <v>223337</v>
      </c>
      <c r="F1693">
        <v>2</v>
      </c>
      <c r="G1693" t="s">
        <v>128</v>
      </c>
      <c r="H1693" t="s">
        <v>129</v>
      </c>
      <c r="J1693" s="2">
        <v>45061</v>
      </c>
      <c r="K1693" s="2">
        <v>45061</v>
      </c>
      <c r="M1693" s="1">
        <v>0</v>
      </c>
      <c r="N1693" s="1">
        <v>18196.98</v>
      </c>
      <c r="O1693" s="1">
        <v>2560998.39</v>
      </c>
      <c r="P1693" t="s">
        <v>19</v>
      </c>
    </row>
    <row r="1694" spans="1:16" x14ac:dyDescent="0.3">
      <c r="A1694" t="str">
        <f t="shared" si="29"/>
        <v>301801050</v>
      </c>
      <c r="B1694" t="s">
        <v>127</v>
      </c>
      <c r="C1694">
        <v>310</v>
      </c>
      <c r="D1694" t="s">
        <v>16</v>
      </c>
      <c r="E1694">
        <v>223338</v>
      </c>
      <c r="F1694">
        <v>2</v>
      </c>
      <c r="G1694" t="s">
        <v>128</v>
      </c>
      <c r="H1694" t="s">
        <v>129</v>
      </c>
      <c r="J1694" s="2">
        <v>45061</v>
      </c>
      <c r="K1694" s="2">
        <v>45061</v>
      </c>
      <c r="M1694" s="1">
        <v>0</v>
      </c>
      <c r="N1694" s="1">
        <v>9540.06</v>
      </c>
      <c r="O1694" s="1">
        <v>2570538.4500000002</v>
      </c>
      <c r="P1694" t="s">
        <v>19</v>
      </c>
    </row>
    <row r="1695" spans="1:16" x14ac:dyDescent="0.3">
      <c r="A1695" t="str">
        <f t="shared" si="29"/>
        <v>301801050</v>
      </c>
      <c r="B1695" t="s">
        <v>127</v>
      </c>
      <c r="C1695">
        <v>311</v>
      </c>
      <c r="D1695" t="s">
        <v>16</v>
      </c>
      <c r="E1695">
        <v>223339</v>
      </c>
      <c r="F1695">
        <v>2</v>
      </c>
      <c r="G1695" t="s">
        <v>128</v>
      </c>
      <c r="H1695" t="s">
        <v>129</v>
      </c>
      <c r="J1695" s="2">
        <v>45061</v>
      </c>
      <c r="K1695" s="2">
        <v>45061</v>
      </c>
      <c r="M1695" s="1">
        <v>0</v>
      </c>
      <c r="N1695" s="1">
        <v>8223.75</v>
      </c>
      <c r="O1695" s="1">
        <v>2578762.2000000002</v>
      </c>
      <c r="P1695" t="s">
        <v>19</v>
      </c>
    </row>
    <row r="1696" spans="1:16" x14ac:dyDescent="0.3">
      <c r="A1696" t="str">
        <f t="shared" si="29"/>
        <v>301801050</v>
      </c>
      <c r="B1696" t="s">
        <v>127</v>
      </c>
      <c r="C1696">
        <v>312</v>
      </c>
      <c r="D1696" t="s">
        <v>16</v>
      </c>
      <c r="E1696">
        <v>223340</v>
      </c>
      <c r="F1696">
        <v>2</v>
      </c>
      <c r="G1696" t="s">
        <v>128</v>
      </c>
      <c r="H1696" t="s">
        <v>129</v>
      </c>
      <c r="J1696" s="2">
        <v>45062</v>
      </c>
      <c r="K1696" s="2">
        <v>45062</v>
      </c>
      <c r="M1696" s="1">
        <v>0</v>
      </c>
      <c r="N1696" s="1">
        <v>9360</v>
      </c>
      <c r="O1696" s="1">
        <v>2588122.2000000002</v>
      </c>
      <c r="P1696" t="s">
        <v>19</v>
      </c>
    </row>
    <row r="1697" spans="1:16" x14ac:dyDescent="0.3">
      <c r="A1697" t="str">
        <f t="shared" si="29"/>
        <v>301801050</v>
      </c>
      <c r="B1697" t="s">
        <v>127</v>
      </c>
      <c r="C1697">
        <v>313</v>
      </c>
      <c r="D1697" t="s">
        <v>16</v>
      </c>
      <c r="E1697">
        <v>223348</v>
      </c>
      <c r="F1697">
        <v>2</v>
      </c>
      <c r="G1697" t="s">
        <v>128</v>
      </c>
      <c r="H1697" t="s">
        <v>129</v>
      </c>
      <c r="J1697" s="2">
        <v>45062</v>
      </c>
      <c r="K1697" s="2">
        <v>45062</v>
      </c>
      <c r="M1697" s="1">
        <v>0</v>
      </c>
      <c r="N1697" s="1">
        <v>650</v>
      </c>
      <c r="O1697" s="1">
        <v>2588772.2000000002</v>
      </c>
      <c r="P1697" t="s">
        <v>19</v>
      </c>
    </row>
    <row r="1698" spans="1:16" x14ac:dyDescent="0.3">
      <c r="A1698" t="str">
        <f t="shared" si="29"/>
        <v>301801050</v>
      </c>
      <c r="B1698" t="s">
        <v>127</v>
      </c>
      <c r="C1698">
        <v>314</v>
      </c>
      <c r="D1698" t="s">
        <v>16</v>
      </c>
      <c r="E1698">
        <v>223362</v>
      </c>
      <c r="F1698">
        <v>2</v>
      </c>
      <c r="G1698" t="s">
        <v>128</v>
      </c>
      <c r="H1698" t="s">
        <v>129</v>
      </c>
      <c r="J1698" s="2">
        <v>45062</v>
      </c>
      <c r="K1698" s="2">
        <v>45062</v>
      </c>
      <c r="M1698" s="1">
        <v>0</v>
      </c>
      <c r="N1698" s="1">
        <v>8092.5</v>
      </c>
      <c r="O1698" s="1">
        <v>2596864.7000000002</v>
      </c>
      <c r="P1698" t="s">
        <v>19</v>
      </c>
    </row>
    <row r="1699" spans="1:16" x14ac:dyDescent="0.3">
      <c r="A1699" t="str">
        <f t="shared" si="29"/>
        <v>301801050</v>
      </c>
      <c r="B1699" t="s">
        <v>127</v>
      </c>
      <c r="C1699">
        <v>315</v>
      </c>
      <c r="D1699" t="s">
        <v>16</v>
      </c>
      <c r="E1699">
        <v>223364</v>
      </c>
      <c r="F1699">
        <v>2</v>
      </c>
      <c r="G1699" t="s">
        <v>128</v>
      </c>
      <c r="H1699" t="s">
        <v>129</v>
      </c>
      <c r="J1699" s="2">
        <v>45062</v>
      </c>
      <c r="K1699" s="2">
        <v>45062</v>
      </c>
      <c r="M1699" s="1">
        <v>0</v>
      </c>
      <c r="N1699" s="1">
        <v>2869.63</v>
      </c>
      <c r="O1699" s="1">
        <v>2599734.33</v>
      </c>
      <c r="P1699" t="s">
        <v>19</v>
      </c>
    </row>
    <row r="1700" spans="1:16" x14ac:dyDescent="0.3">
      <c r="A1700" t="str">
        <f t="shared" si="29"/>
        <v>301801050</v>
      </c>
      <c r="B1700" t="s">
        <v>127</v>
      </c>
      <c r="C1700">
        <v>316</v>
      </c>
      <c r="D1700" t="s">
        <v>16</v>
      </c>
      <c r="E1700">
        <v>223365</v>
      </c>
      <c r="F1700">
        <v>2</v>
      </c>
      <c r="G1700" t="s">
        <v>128</v>
      </c>
      <c r="H1700" t="s">
        <v>129</v>
      </c>
      <c r="J1700" s="2">
        <v>45062</v>
      </c>
      <c r="K1700" s="2">
        <v>45062</v>
      </c>
      <c r="M1700" s="1">
        <v>0</v>
      </c>
      <c r="N1700" s="1">
        <v>11723.4</v>
      </c>
      <c r="O1700" s="1">
        <v>2611457.73</v>
      </c>
      <c r="P1700" t="s">
        <v>19</v>
      </c>
    </row>
    <row r="1701" spans="1:16" x14ac:dyDescent="0.3">
      <c r="A1701" t="str">
        <f t="shared" si="29"/>
        <v>301801050</v>
      </c>
      <c r="B1701" t="s">
        <v>127</v>
      </c>
      <c r="C1701">
        <v>317</v>
      </c>
      <c r="D1701" t="s">
        <v>16</v>
      </c>
      <c r="E1701">
        <v>223366</v>
      </c>
      <c r="F1701">
        <v>2</v>
      </c>
      <c r="G1701" t="s">
        <v>128</v>
      </c>
      <c r="H1701" t="s">
        <v>129</v>
      </c>
      <c r="J1701" s="2">
        <v>45062</v>
      </c>
      <c r="K1701" s="2">
        <v>45062</v>
      </c>
      <c r="M1701" s="1">
        <v>0</v>
      </c>
      <c r="N1701" s="1">
        <v>21299.75</v>
      </c>
      <c r="O1701" s="1">
        <v>2632757.48</v>
      </c>
      <c r="P1701" t="s">
        <v>19</v>
      </c>
    </row>
    <row r="1702" spans="1:16" x14ac:dyDescent="0.3">
      <c r="A1702" t="str">
        <f t="shared" si="29"/>
        <v>301801050</v>
      </c>
      <c r="B1702" t="s">
        <v>127</v>
      </c>
      <c r="C1702">
        <v>318</v>
      </c>
      <c r="D1702" t="s">
        <v>16</v>
      </c>
      <c r="E1702">
        <v>223367</v>
      </c>
      <c r="F1702">
        <v>2</v>
      </c>
      <c r="G1702" t="s">
        <v>128</v>
      </c>
      <c r="H1702" t="s">
        <v>129</v>
      </c>
      <c r="J1702" s="2">
        <v>45062</v>
      </c>
      <c r="K1702" s="2">
        <v>45062</v>
      </c>
      <c r="M1702" s="1">
        <v>0</v>
      </c>
      <c r="N1702" s="1">
        <v>5410.5</v>
      </c>
      <c r="O1702" s="1">
        <v>2638167.98</v>
      </c>
      <c r="P1702" t="s">
        <v>19</v>
      </c>
    </row>
    <row r="1703" spans="1:16" x14ac:dyDescent="0.3">
      <c r="A1703" t="str">
        <f t="shared" si="29"/>
        <v>301801050</v>
      </c>
      <c r="B1703" t="s">
        <v>127</v>
      </c>
      <c r="C1703">
        <v>319</v>
      </c>
      <c r="D1703" t="s">
        <v>16</v>
      </c>
      <c r="E1703">
        <v>223368</v>
      </c>
      <c r="F1703">
        <v>2</v>
      </c>
      <c r="G1703" t="s">
        <v>128</v>
      </c>
      <c r="H1703" t="s">
        <v>129</v>
      </c>
      <c r="J1703" s="2">
        <v>45062</v>
      </c>
      <c r="K1703" s="2">
        <v>45062</v>
      </c>
      <c r="M1703" s="1">
        <v>0</v>
      </c>
      <c r="N1703" s="1">
        <v>1074.7</v>
      </c>
      <c r="O1703" s="1">
        <v>2639242.6800000002</v>
      </c>
      <c r="P1703" t="s">
        <v>19</v>
      </c>
    </row>
    <row r="1704" spans="1:16" x14ac:dyDescent="0.3">
      <c r="A1704" t="str">
        <f t="shared" si="29"/>
        <v>301801050</v>
      </c>
      <c r="B1704" t="s">
        <v>127</v>
      </c>
      <c r="C1704">
        <v>320</v>
      </c>
      <c r="D1704" t="s">
        <v>16</v>
      </c>
      <c r="E1704">
        <v>223369</v>
      </c>
      <c r="F1704">
        <v>2</v>
      </c>
      <c r="G1704" t="s">
        <v>128</v>
      </c>
      <c r="H1704" t="s">
        <v>129</v>
      </c>
      <c r="J1704" s="2">
        <v>45062</v>
      </c>
      <c r="K1704" s="2">
        <v>45062</v>
      </c>
      <c r="M1704" s="1">
        <v>0</v>
      </c>
      <c r="N1704" s="1">
        <v>3418.17</v>
      </c>
      <c r="O1704" s="1">
        <v>2642660.85</v>
      </c>
      <c r="P1704" t="s">
        <v>19</v>
      </c>
    </row>
    <row r="1705" spans="1:16" x14ac:dyDescent="0.3">
      <c r="A1705" t="str">
        <f t="shared" ref="A1705:A1768" si="30">"301801050"</f>
        <v>301801050</v>
      </c>
      <c r="B1705" t="s">
        <v>127</v>
      </c>
      <c r="C1705">
        <v>321</v>
      </c>
      <c r="D1705" t="s">
        <v>16</v>
      </c>
      <c r="E1705">
        <v>223374</v>
      </c>
      <c r="F1705">
        <v>2</v>
      </c>
      <c r="G1705" t="s">
        <v>128</v>
      </c>
      <c r="H1705" t="s">
        <v>129</v>
      </c>
      <c r="J1705" s="2">
        <v>45062</v>
      </c>
      <c r="K1705" s="2">
        <v>45062</v>
      </c>
      <c r="M1705" s="1">
        <v>0</v>
      </c>
      <c r="N1705" s="1">
        <v>28864.799999999999</v>
      </c>
      <c r="O1705" s="1">
        <v>2671525.65</v>
      </c>
      <c r="P1705" t="s">
        <v>19</v>
      </c>
    </row>
    <row r="1706" spans="1:16" x14ac:dyDescent="0.3">
      <c r="A1706" t="str">
        <f t="shared" si="30"/>
        <v>301801050</v>
      </c>
      <c r="B1706" t="s">
        <v>127</v>
      </c>
      <c r="C1706">
        <v>322</v>
      </c>
      <c r="D1706" t="s">
        <v>16</v>
      </c>
      <c r="E1706">
        <v>223375</v>
      </c>
      <c r="F1706">
        <v>2</v>
      </c>
      <c r="G1706" t="s">
        <v>128</v>
      </c>
      <c r="H1706" t="s">
        <v>129</v>
      </c>
      <c r="J1706" s="2">
        <v>45062</v>
      </c>
      <c r="K1706" s="2">
        <v>45062</v>
      </c>
      <c r="M1706" s="1">
        <v>0</v>
      </c>
      <c r="N1706" s="1">
        <v>24699.599999999999</v>
      </c>
      <c r="O1706" s="1">
        <v>2696225.25</v>
      </c>
      <c r="P1706" t="s">
        <v>19</v>
      </c>
    </row>
    <row r="1707" spans="1:16" x14ac:dyDescent="0.3">
      <c r="A1707" t="str">
        <f t="shared" si="30"/>
        <v>301801050</v>
      </c>
      <c r="B1707" t="s">
        <v>127</v>
      </c>
      <c r="C1707">
        <v>323</v>
      </c>
      <c r="D1707" t="s">
        <v>16</v>
      </c>
      <c r="E1707">
        <v>223382</v>
      </c>
      <c r="F1707">
        <v>2</v>
      </c>
      <c r="G1707" t="s">
        <v>128</v>
      </c>
      <c r="H1707" t="s">
        <v>129</v>
      </c>
      <c r="J1707" s="2">
        <v>45062</v>
      </c>
      <c r="K1707" s="2">
        <v>45062</v>
      </c>
      <c r="M1707" s="1">
        <v>0</v>
      </c>
      <c r="N1707" s="1">
        <v>488.7</v>
      </c>
      <c r="O1707" s="1">
        <v>2696713.95</v>
      </c>
      <c r="P1707" t="s">
        <v>19</v>
      </c>
    </row>
    <row r="1708" spans="1:16" x14ac:dyDescent="0.3">
      <c r="A1708" t="str">
        <f t="shared" si="30"/>
        <v>301801050</v>
      </c>
      <c r="B1708" t="s">
        <v>127</v>
      </c>
      <c r="C1708">
        <v>324</v>
      </c>
      <c r="D1708" t="s">
        <v>16</v>
      </c>
      <c r="E1708">
        <v>223383</v>
      </c>
      <c r="F1708">
        <v>2</v>
      </c>
      <c r="G1708" t="s">
        <v>128</v>
      </c>
      <c r="H1708" t="s">
        <v>129</v>
      </c>
      <c r="J1708" s="2">
        <v>45062</v>
      </c>
      <c r="K1708" s="2">
        <v>45062</v>
      </c>
      <c r="M1708" s="1">
        <v>0</v>
      </c>
      <c r="N1708" s="1">
        <v>4876.8</v>
      </c>
      <c r="O1708" s="1">
        <v>2701590.75</v>
      </c>
      <c r="P1708" t="s">
        <v>19</v>
      </c>
    </row>
    <row r="1709" spans="1:16" x14ac:dyDescent="0.3">
      <c r="A1709" t="str">
        <f t="shared" si="30"/>
        <v>301801050</v>
      </c>
      <c r="B1709" t="s">
        <v>127</v>
      </c>
      <c r="C1709">
        <v>325</v>
      </c>
      <c r="D1709" t="s">
        <v>16</v>
      </c>
      <c r="E1709">
        <v>223394</v>
      </c>
      <c r="F1709">
        <v>2</v>
      </c>
      <c r="G1709" t="s">
        <v>128</v>
      </c>
      <c r="H1709" t="s">
        <v>129</v>
      </c>
      <c r="J1709" s="2">
        <v>45062</v>
      </c>
      <c r="K1709" s="2">
        <v>45062</v>
      </c>
      <c r="M1709" s="1">
        <v>0</v>
      </c>
      <c r="N1709" s="1">
        <v>5184</v>
      </c>
      <c r="O1709" s="1">
        <v>2706774.75</v>
      </c>
      <c r="P1709" t="s">
        <v>19</v>
      </c>
    </row>
    <row r="1710" spans="1:16" x14ac:dyDescent="0.3">
      <c r="A1710" t="str">
        <f t="shared" si="30"/>
        <v>301801050</v>
      </c>
      <c r="B1710" t="s">
        <v>127</v>
      </c>
      <c r="C1710">
        <v>326</v>
      </c>
      <c r="D1710" t="s">
        <v>16</v>
      </c>
      <c r="E1710">
        <v>223395</v>
      </c>
      <c r="F1710">
        <v>2</v>
      </c>
      <c r="G1710" t="s">
        <v>128</v>
      </c>
      <c r="H1710" t="s">
        <v>129</v>
      </c>
      <c r="J1710" s="2">
        <v>45062</v>
      </c>
      <c r="K1710" s="2">
        <v>45062</v>
      </c>
      <c r="M1710" s="1">
        <v>0</v>
      </c>
      <c r="N1710" s="1">
        <v>976.5</v>
      </c>
      <c r="O1710" s="1">
        <v>2707751.25</v>
      </c>
      <c r="P1710" t="s">
        <v>19</v>
      </c>
    </row>
    <row r="1711" spans="1:16" x14ac:dyDescent="0.3">
      <c r="A1711" t="str">
        <f t="shared" si="30"/>
        <v>301801050</v>
      </c>
      <c r="B1711" t="s">
        <v>127</v>
      </c>
      <c r="C1711">
        <v>327</v>
      </c>
      <c r="D1711" t="s">
        <v>16</v>
      </c>
      <c r="E1711">
        <v>223396</v>
      </c>
      <c r="F1711">
        <v>2</v>
      </c>
      <c r="G1711" t="s">
        <v>128</v>
      </c>
      <c r="H1711" t="s">
        <v>129</v>
      </c>
      <c r="J1711" s="2">
        <v>45062</v>
      </c>
      <c r="K1711" s="2">
        <v>45062</v>
      </c>
      <c r="M1711" s="1">
        <v>0</v>
      </c>
      <c r="N1711" s="1">
        <v>225.91</v>
      </c>
      <c r="O1711" s="1">
        <v>2707977.16</v>
      </c>
      <c r="P1711" t="s">
        <v>19</v>
      </c>
    </row>
    <row r="1712" spans="1:16" x14ac:dyDescent="0.3">
      <c r="A1712" t="str">
        <f t="shared" si="30"/>
        <v>301801050</v>
      </c>
      <c r="B1712" t="s">
        <v>127</v>
      </c>
      <c r="C1712">
        <v>328</v>
      </c>
      <c r="D1712" t="s">
        <v>16</v>
      </c>
      <c r="E1712">
        <v>223397</v>
      </c>
      <c r="F1712">
        <v>2</v>
      </c>
      <c r="G1712" t="s">
        <v>128</v>
      </c>
      <c r="H1712" t="s">
        <v>129</v>
      </c>
      <c r="J1712" s="2">
        <v>45062</v>
      </c>
      <c r="K1712" s="2">
        <v>45062</v>
      </c>
      <c r="M1712" s="1">
        <v>0</v>
      </c>
      <c r="N1712" s="1">
        <v>2533.5</v>
      </c>
      <c r="O1712" s="1">
        <v>2710510.66</v>
      </c>
      <c r="P1712" t="s">
        <v>19</v>
      </c>
    </row>
    <row r="1713" spans="1:16" x14ac:dyDescent="0.3">
      <c r="A1713" t="str">
        <f t="shared" si="30"/>
        <v>301801050</v>
      </c>
      <c r="B1713" t="s">
        <v>127</v>
      </c>
      <c r="C1713">
        <v>329</v>
      </c>
      <c r="D1713" t="s">
        <v>16</v>
      </c>
      <c r="E1713">
        <v>223409</v>
      </c>
      <c r="F1713">
        <v>2</v>
      </c>
      <c r="G1713" t="s">
        <v>128</v>
      </c>
      <c r="H1713" t="s">
        <v>129</v>
      </c>
      <c r="J1713" s="2">
        <v>45063</v>
      </c>
      <c r="K1713" s="2">
        <v>45063</v>
      </c>
      <c r="M1713" s="1">
        <v>0</v>
      </c>
      <c r="N1713" s="1">
        <v>5112</v>
      </c>
      <c r="O1713" s="1">
        <v>2715622.66</v>
      </c>
      <c r="P1713" t="s">
        <v>19</v>
      </c>
    </row>
    <row r="1714" spans="1:16" x14ac:dyDescent="0.3">
      <c r="A1714" t="str">
        <f t="shared" si="30"/>
        <v>301801050</v>
      </c>
      <c r="B1714" t="s">
        <v>127</v>
      </c>
      <c r="C1714">
        <v>330</v>
      </c>
      <c r="D1714" t="s">
        <v>16</v>
      </c>
      <c r="E1714">
        <v>223411</v>
      </c>
      <c r="F1714">
        <v>2</v>
      </c>
      <c r="G1714" t="s">
        <v>128</v>
      </c>
      <c r="H1714" t="s">
        <v>129</v>
      </c>
      <c r="J1714" s="2">
        <v>45063</v>
      </c>
      <c r="K1714" s="2">
        <v>45063</v>
      </c>
      <c r="M1714" s="1">
        <v>0</v>
      </c>
      <c r="N1714" s="1">
        <v>4707.1499999999996</v>
      </c>
      <c r="O1714" s="1">
        <v>2720329.81</v>
      </c>
      <c r="P1714" t="s">
        <v>19</v>
      </c>
    </row>
    <row r="1715" spans="1:16" x14ac:dyDescent="0.3">
      <c r="A1715" t="str">
        <f t="shared" si="30"/>
        <v>301801050</v>
      </c>
      <c r="B1715" t="s">
        <v>127</v>
      </c>
      <c r="C1715">
        <v>331</v>
      </c>
      <c r="D1715" t="s">
        <v>16</v>
      </c>
      <c r="E1715">
        <v>223413</v>
      </c>
      <c r="F1715">
        <v>2</v>
      </c>
      <c r="G1715" t="s">
        <v>128</v>
      </c>
      <c r="H1715" t="s">
        <v>129</v>
      </c>
      <c r="J1715" s="2">
        <v>45063</v>
      </c>
      <c r="K1715" s="2">
        <v>45063</v>
      </c>
      <c r="M1715" s="1">
        <v>0</v>
      </c>
      <c r="N1715" s="1">
        <v>6021</v>
      </c>
      <c r="O1715" s="1">
        <v>2726350.81</v>
      </c>
      <c r="P1715" t="s">
        <v>19</v>
      </c>
    </row>
    <row r="1716" spans="1:16" x14ac:dyDescent="0.3">
      <c r="A1716" t="str">
        <f t="shared" si="30"/>
        <v>301801050</v>
      </c>
      <c r="B1716" t="s">
        <v>127</v>
      </c>
      <c r="C1716">
        <v>332</v>
      </c>
      <c r="D1716" t="s">
        <v>16</v>
      </c>
      <c r="E1716">
        <v>223415</v>
      </c>
      <c r="F1716">
        <v>2</v>
      </c>
      <c r="G1716" t="s">
        <v>128</v>
      </c>
      <c r="H1716" t="s">
        <v>129</v>
      </c>
      <c r="J1716" s="2">
        <v>45063</v>
      </c>
      <c r="K1716" s="2">
        <v>45063</v>
      </c>
      <c r="M1716" s="1">
        <v>0</v>
      </c>
      <c r="N1716" s="1">
        <v>6480</v>
      </c>
      <c r="O1716" s="1">
        <v>2732830.81</v>
      </c>
      <c r="P1716" t="s">
        <v>19</v>
      </c>
    </row>
    <row r="1717" spans="1:16" x14ac:dyDescent="0.3">
      <c r="A1717" t="str">
        <f t="shared" si="30"/>
        <v>301801050</v>
      </c>
      <c r="B1717" t="s">
        <v>127</v>
      </c>
      <c r="C1717">
        <v>333</v>
      </c>
      <c r="D1717" t="s">
        <v>16</v>
      </c>
      <c r="E1717">
        <v>223416</v>
      </c>
      <c r="F1717">
        <v>2</v>
      </c>
      <c r="G1717" t="s">
        <v>128</v>
      </c>
      <c r="H1717" t="s">
        <v>129</v>
      </c>
      <c r="J1717" s="2">
        <v>45063</v>
      </c>
      <c r="K1717" s="2">
        <v>45063</v>
      </c>
      <c r="M1717" s="1">
        <v>0</v>
      </c>
      <c r="N1717" s="1">
        <v>3888</v>
      </c>
      <c r="O1717" s="1">
        <v>2736718.81</v>
      </c>
      <c r="P1717" t="s">
        <v>19</v>
      </c>
    </row>
    <row r="1718" spans="1:16" x14ac:dyDescent="0.3">
      <c r="A1718" t="str">
        <f t="shared" si="30"/>
        <v>301801050</v>
      </c>
      <c r="B1718" t="s">
        <v>127</v>
      </c>
      <c r="C1718">
        <v>334</v>
      </c>
      <c r="D1718" t="s">
        <v>16</v>
      </c>
      <c r="E1718">
        <v>223417</v>
      </c>
      <c r="F1718">
        <v>2</v>
      </c>
      <c r="G1718" t="s">
        <v>128</v>
      </c>
      <c r="H1718" t="s">
        <v>129</v>
      </c>
      <c r="J1718" s="2">
        <v>45063</v>
      </c>
      <c r="K1718" s="2">
        <v>45063</v>
      </c>
      <c r="M1718" s="1">
        <v>0</v>
      </c>
      <c r="N1718" s="1">
        <v>4444.6499999999996</v>
      </c>
      <c r="O1718" s="1">
        <v>2741163.46</v>
      </c>
      <c r="P1718" t="s">
        <v>19</v>
      </c>
    </row>
    <row r="1719" spans="1:16" x14ac:dyDescent="0.3">
      <c r="A1719" t="str">
        <f t="shared" si="30"/>
        <v>301801050</v>
      </c>
      <c r="B1719" t="s">
        <v>127</v>
      </c>
      <c r="C1719">
        <v>335</v>
      </c>
      <c r="D1719" t="s">
        <v>16</v>
      </c>
      <c r="E1719">
        <v>223418</v>
      </c>
      <c r="F1719">
        <v>2</v>
      </c>
      <c r="G1719" t="s">
        <v>128</v>
      </c>
      <c r="H1719" t="s">
        <v>129</v>
      </c>
      <c r="J1719" s="2">
        <v>45063</v>
      </c>
      <c r="K1719" s="2">
        <v>45063</v>
      </c>
      <c r="M1719" s="1">
        <v>0</v>
      </c>
      <c r="N1719" s="1">
        <v>1411.2</v>
      </c>
      <c r="O1719" s="1">
        <v>2742574.66</v>
      </c>
      <c r="P1719" t="s">
        <v>19</v>
      </c>
    </row>
    <row r="1720" spans="1:16" x14ac:dyDescent="0.3">
      <c r="A1720" t="str">
        <f t="shared" si="30"/>
        <v>301801050</v>
      </c>
      <c r="B1720" t="s">
        <v>127</v>
      </c>
      <c r="C1720">
        <v>336</v>
      </c>
      <c r="D1720" t="s">
        <v>16</v>
      </c>
      <c r="E1720">
        <v>223419</v>
      </c>
      <c r="F1720">
        <v>2</v>
      </c>
      <c r="G1720" t="s">
        <v>128</v>
      </c>
      <c r="H1720" t="s">
        <v>129</v>
      </c>
      <c r="J1720" s="2">
        <v>45063</v>
      </c>
      <c r="K1720" s="2">
        <v>45063</v>
      </c>
      <c r="M1720" s="1">
        <v>0</v>
      </c>
      <c r="N1720" s="1">
        <v>2712.5</v>
      </c>
      <c r="O1720" s="1">
        <v>2745287.16</v>
      </c>
      <c r="P1720" t="s">
        <v>19</v>
      </c>
    </row>
    <row r="1721" spans="1:16" x14ac:dyDescent="0.3">
      <c r="A1721" t="str">
        <f t="shared" si="30"/>
        <v>301801050</v>
      </c>
      <c r="B1721" t="s">
        <v>127</v>
      </c>
      <c r="C1721">
        <v>337</v>
      </c>
      <c r="D1721" t="s">
        <v>16</v>
      </c>
      <c r="E1721">
        <v>223424</v>
      </c>
      <c r="F1721">
        <v>2</v>
      </c>
      <c r="G1721" t="s">
        <v>128</v>
      </c>
      <c r="H1721" t="s">
        <v>129</v>
      </c>
      <c r="J1721" s="2">
        <v>45063</v>
      </c>
      <c r="K1721" s="2">
        <v>45063</v>
      </c>
      <c r="M1721" s="1">
        <v>0</v>
      </c>
      <c r="N1721" s="1">
        <v>15.84</v>
      </c>
      <c r="O1721" s="1">
        <v>2745303</v>
      </c>
      <c r="P1721" t="s">
        <v>19</v>
      </c>
    </row>
    <row r="1722" spans="1:16" x14ac:dyDescent="0.3">
      <c r="A1722" t="str">
        <f t="shared" si="30"/>
        <v>301801050</v>
      </c>
      <c r="B1722" t="s">
        <v>127</v>
      </c>
      <c r="C1722">
        <v>338</v>
      </c>
      <c r="D1722" t="s">
        <v>16</v>
      </c>
      <c r="E1722">
        <v>223425</v>
      </c>
      <c r="F1722">
        <v>2</v>
      </c>
      <c r="G1722" t="s">
        <v>128</v>
      </c>
      <c r="H1722" t="s">
        <v>129</v>
      </c>
      <c r="J1722" s="2">
        <v>45063</v>
      </c>
      <c r="K1722" s="2">
        <v>45063</v>
      </c>
      <c r="M1722" s="1">
        <v>0</v>
      </c>
      <c r="N1722" s="1">
        <v>4180</v>
      </c>
      <c r="O1722" s="1">
        <v>2749483</v>
      </c>
      <c r="P1722" t="s">
        <v>19</v>
      </c>
    </row>
    <row r="1723" spans="1:16" x14ac:dyDescent="0.3">
      <c r="A1723" t="str">
        <f t="shared" si="30"/>
        <v>301801050</v>
      </c>
      <c r="B1723" t="s">
        <v>127</v>
      </c>
      <c r="C1723">
        <v>339</v>
      </c>
      <c r="D1723" t="s">
        <v>16</v>
      </c>
      <c r="E1723">
        <v>223426</v>
      </c>
      <c r="F1723">
        <v>2</v>
      </c>
      <c r="G1723" t="s">
        <v>128</v>
      </c>
      <c r="H1723" t="s">
        <v>129</v>
      </c>
      <c r="J1723" s="2">
        <v>45063</v>
      </c>
      <c r="K1723" s="2">
        <v>45063</v>
      </c>
      <c r="M1723" s="1">
        <v>0</v>
      </c>
      <c r="N1723" s="1">
        <v>5832</v>
      </c>
      <c r="O1723" s="1">
        <v>2755315</v>
      </c>
      <c r="P1723" t="s">
        <v>19</v>
      </c>
    </row>
    <row r="1724" spans="1:16" x14ac:dyDescent="0.3">
      <c r="A1724" t="str">
        <f t="shared" si="30"/>
        <v>301801050</v>
      </c>
      <c r="B1724" t="s">
        <v>127</v>
      </c>
      <c r="C1724">
        <v>340</v>
      </c>
      <c r="D1724" t="s">
        <v>16</v>
      </c>
      <c r="E1724">
        <v>223427</v>
      </c>
      <c r="F1724">
        <v>2</v>
      </c>
      <c r="G1724" t="s">
        <v>128</v>
      </c>
      <c r="H1724" t="s">
        <v>129</v>
      </c>
      <c r="J1724" s="2">
        <v>45063</v>
      </c>
      <c r="K1724" s="2">
        <v>45063</v>
      </c>
      <c r="M1724" s="1">
        <v>0</v>
      </c>
      <c r="N1724" s="1">
        <v>3788.4</v>
      </c>
      <c r="O1724" s="1">
        <v>2759103.4</v>
      </c>
      <c r="P1724" t="s">
        <v>19</v>
      </c>
    </row>
    <row r="1725" spans="1:16" x14ac:dyDescent="0.3">
      <c r="A1725" t="str">
        <f t="shared" si="30"/>
        <v>301801050</v>
      </c>
      <c r="B1725" t="s">
        <v>127</v>
      </c>
      <c r="C1725">
        <v>341</v>
      </c>
      <c r="D1725" t="s">
        <v>16</v>
      </c>
      <c r="E1725">
        <v>223461</v>
      </c>
      <c r="F1725">
        <v>2</v>
      </c>
      <c r="G1725" t="s">
        <v>128</v>
      </c>
      <c r="H1725" t="s">
        <v>129</v>
      </c>
      <c r="J1725" s="2">
        <v>45064</v>
      </c>
      <c r="K1725" s="2">
        <v>45064</v>
      </c>
      <c r="M1725" s="1">
        <v>0</v>
      </c>
      <c r="N1725" s="1">
        <v>2475</v>
      </c>
      <c r="O1725" s="1">
        <v>2761578.4</v>
      </c>
      <c r="P1725" t="s">
        <v>19</v>
      </c>
    </row>
    <row r="1726" spans="1:16" x14ac:dyDescent="0.3">
      <c r="A1726" t="str">
        <f t="shared" si="30"/>
        <v>301801050</v>
      </c>
      <c r="B1726" t="s">
        <v>127</v>
      </c>
      <c r="C1726">
        <v>342</v>
      </c>
      <c r="D1726" t="s">
        <v>16</v>
      </c>
      <c r="E1726">
        <v>223462</v>
      </c>
      <c r="F1726">
        <v>2</v>
      </c>
      <c r="G1726" t="s">
        <v>128</v>
      </c>
      <c r="H1726" t="s">
        <v>129</v>
      </c>
      <c r="J1726" s="2">
        <v>45064</v>
      </c>
      <c r="K1726" s="2">
        <v>45064</v>
      </c>
      <c r="M1726" s="1">
        <v>0</v>
      </c>
      <c r="N1726" s="1">
        <v>2592</v>
      </c>
      <c r="O1726" s="1">
        <v>2764170.4</v>
      </c>
      <c r="P1726" t="s">
        <v>19</v>
      </c>
    </row>
    <row r="1727" spans="1:16" x14ac:dyDescent="0.3">
      <c r="A1727" t="str">
        <f t="shared" si="30"/>
        <v>301801050</v>
      </c>
      <c r="B1727" t="s">
        <v>127</v>
      </c>
      <c r="C1727">
        <v>343</v>
      </c>
      <c r="D1727" t="s">
        <v>16</v>
      </c>
      <c r="E1727">
        <v>223463</v>
      </c>
      <c r="F1727">
        <v>2</v>
      </c>
      <c r="G1727" t="s">
        <v>128</v>
      </c>
      <c r="H1727" t="s">
        <v>129</v>
      </c>
      <c r="J1727" s="2">
        <v>45064</v>
      </c>
      <c r="K1727" s="2">
        <v>45064</v>
      </c>
      <c r="M1727" s="1">
        <v>0</v>
      </c>
      <c r="N1727" s="1">
        <v>1408.5</v>
      </c>
      <c r="O1727" s="1">
        <v>2765578.9</v>
      </c>
      <c r="P1727" t="s">
        <v>19</v>
      </c>
    </row>
    <row r="1728" spans="1:16" x14ac:dyDescent="0.3">
      <c r="A1728" t="str">
        <f t="shared" si="30"/>
        <v>301801050</v>
      </c>
      <c r="B1728" t="s">
        <v>127</v>
      </c>
      <c r="C1728">
        <v>344</v>
      </c>
      <c r="D1728" t="s">
        <v>16</v>
      </c>
      <c r="E1728">
        <v>223464</v>
      </c>
      <c r="F1728">
        <v>2</v>
      </c>
      <c r="G1728" t="s">
        <v>128</v>
      </c>
      <c r="H1728" t="s">
        <v>129</v>
      </c>
      <c r="J1728" s="2">
        <v>45064</v>
      </c>
      <c r="K1728" s="2">
        <v>45064</v>
      </c>
      <c r="M1728" s="1">
        <v>0</v>
      </c>
      <c r="N1728" s="1">
        <v>1296</v>
      </c>
      <c r="O1728" s="1">
        <v>2766874.9</v>
      </c>
      <c r="P1728" t="s">
        <v>19</v>
      </c>
    </row>
    <row r="1729" spans="1:16" x14ac:dyDescent="0.3">
      <c r="A1729" t="str">
        <f t="shared" si="30"/>
        <v>301801050</v>
      </c>
      <c r="B1729" t="s">
        <v>127</v>
      </c>
      <c r="C1729">
        <v>345</v>
      </c>
      <c r="D1729" t="s">
        <v>16</v>
      </c>
      <c r="E1729">
        <v>223465</v>
      </c>
      <c r="F1729">
        <v>2</v>
      </c>
      <c r="G1729" t="s">
        <v>128</v>
      </c>
      <c r="H1729" t="s">
        <v>129</v>
      </c>
      <c r="J1729" s="2">
        <v>45064</v>
      </c>
      <c r="K1729" s="2">
        <v>45064</v>
      </c>
      <c r="M1729" s="1">
        <v>0</v>
      </c>
      <c r="N1729" s="1">
        <v>1188</v>
      </c>
      <c r="O1729" s="1">
        <v>2768062.9</v>
      </c>
      <c r="P1729" t="s">
        <v>19</v>
      </c>
    </row>
    <row r="1730" spans="1:16" x14ac:dyDescent="0.3">
      <c r="A1730" t="str">
        <f t="shared" si="30"/>
        <v>301801050</v>
      </c>
      <c r="B1730" t="s">
        <v>127</v>
      </c>
      <c r="C1730">
        <v>346</v>
      </c>
      <c r="D1730" t="s">
        <v>16</v>
      </c>
      <c r="E1730">
        <v>223466</v>
      </c>
      <c r="F1730">
        <v>2</v>
      </c>
      <c r="G1730" t="s">
        <v>128</v>
      </c>
      <c r="H1730" t="s">
        <v>129</v>
      </c>
      <c r="J1730" s="2">
        <v>45064</v>
      </c>
      <c r="K1730" s="2">
        <v>45064</v>
      </c>
      <c r="M1730" s="1">
        <v>0</v>
      </c>
      <c r="N1730" s="1">
        <v>7776</v>
      </c>
      <c r="O1730" s="1">
        <v>2775838.9</v>
      </c>
      <c r="P1730" t="s">
        <v>19</v>
      </c>
    </row>
    <row r="1731" spans="1:16" x14ac:dyDescent="0.3">
      <c r="A1731" t="str">
        <f t="shared" si="30"/>
        <v>301801050</v>
      </c>
      <c r="B1731" t="s">
        <v>127</v>
      </c>
      <c r="C1731">
        <v>347</v>
      </c>
      <c r="D1731" t="s">
        <v>16</v>
      </c>
      <c r="E1731">
        <v>223475</v>
      </c>
      <c r="F1731">
        <v>2</v>
      </c>
      <c r="G1731" t="s">
        <v>128</v>
      </c>
      <c r="H1731" t="s">
        <v>129</v>
      </c>
      <c r="J1731" s="2">
        <v>45064</v>
      </c>
      <c r="K1731" s="2">
        <v>45064</v>
      </c>
      <c r="M1731" s="1">
        <v>0</v>
      </c>
      <c r="N1731" s="1">
        <v>8733.6</v>
      </c>
      <c r="O1731" s="1">
        <v>2784572.5</v>
      </c>
      <c r="P1731" t="s">
        <v>19</v>
      </c>
    </row>
    <row r="1732" spans="1:16" x14ac:dyDescent="0.3">
      <c r="A1732" t="str">
        <f t="shared" si="30"/>
        <v>301801050</v>
      </c>
      <c r="B1732" t="s">
        <v>127</v>
      </c>
      <c r="C1732">
        <v>348</v>
      </c>
      <c r="D1732" t="s">
        <v>16</v>
      </c>
      <c r="E1732">
        <v>223476</v>
      </c>
      <c r="F1732">
        <v>2</v>
      </c>
      <c r="G1732" t="s">
        <v>128</v>
      </c>
      <c r="H1732" t="s">
        <v>129</v>
      </c>
      <c r="J1732" s="2">
        <v>45064</v>
      </c>
      <c r="K1732" s="2">
        <v>45064</v>
      </c>
      <c r="M1732" s="1">
        <v>0</v>
      </c>
      <c r="N1732" s="1">
        <v>2471.6999999999998</v>
      </c>
      <c r="O1732" s="1">
        <v>2787044.2</v>
      </c>
      <c r="P1732" t="s">
        <v>19</v>
      </c>
    </row>
    <row r="1733" spans="1:16" x14ac:dyDescent="0.3">
      <c r="A1733" t="str">
        <f t="shared" si="30"/>
        <v>301801050</v>
      </c>
      <c r="B1733" t="s">
        <v>127</v>
      </c>
      <c r="C1733">
        <v>349</v>
      </c>
      <c r="D1733" t="s">
        <v>16</v>
      </c>
      <c r="E1733">
        <v>223477</v>
      </c>
      <c r="F1733">
        <v>2</v>
      </c>
      <c r="G1733" t="s">
        <v>128</v>
      </c>
      <c r="H1733" t="s">
        <v>129</v>
      </c>
      <c r="J1733" s="2">
        <v>45064</v>
      </c>
      <c r="K1733" s="2">
        <v>45064</v>
      </c>
      <c r="M1733" s="1">
        <v>0</v>
      </c>
      <c r="N1733" s="1">
        <v>291.12</v>
      </c>
      <c r="O1733" s="1">
        <v>2787335.32</v>
      </c>
      <c r="P1733" t="s">
        <v>19</v>
      </c>
    </row>
    <row r="1734" spans="1:16" x14ac:dyDescent="0.3">
      <c r="A1734" t="str">
        <f t="shared" si="30"/>
        <v>301801050</v>
      </c>
      <c r="B1734" t="s">
        <v>127</v>
      </c>
      <c r="C1734">
        <v>350</v>
      </c>
      <c r="D1734" t="s">
        <v>16</v>
      </c>
      <c r="E1734">
        <v>223478</v>
      </c>
      <c r="F1734">
        <v>2</v>
      </c>
      <c r="G1734" t="s">
        <v>128</v>
      </c>
      <c r="H1734" t="s">
        <v>129</v>
      </c>
      <c r="J1734" s="2">
        <v>45064</v>
      </c>
      <c r="K1734" s="2">
        <v>45064</v>
      </c>
      <c r="M1734" s="1">
        <v>0</v>
      </c>
      <c r="N1734" s="1">
        <v>44927.5</v>
      </c>
      <c r="O1734" s="1">
        <v>2832262.82</v>
      </c>
      <c r="P1734" t="s">
        <v>19</v>
      </c>
    </row>
    <row r="1735" spans="1:16" x14ac:dyDescent="0.3">
      <c r="A1735" t="str">
        <f t="shared" si="30"/>
        <v>301801050</v>
      </c>
      <c r="B1735" t="s">
        <v>127</v>
      </c>
      <c r="C1735">
        <v>351</v>
      </c>
      <c r="D1735" t="s">
        <v>16</v>
      </c>
      <c r="E1735">
        <v>223479</v>
      </c>
      <c r="F1735">
        <v>2</v>
      </c>
      <c r="G1735" t="s">
        <v>128</v>
      </c>
      <c r="H1735" t="s">
        <v>129</v>
      </c>
      <c r="J1735" s="2">
        <v>45064</v>
      </c>
      <c r="K1735" s="2">
        <v>45064</v>
      </c>
      <c r="M1735" s="1">
        <v>0</v>
      </c>
      <c r="N1735" s="1">
        <v>1.96</v>
      </c>
      <c r="O1735" s="1">
        <v>2832264.78</v>
      </c>
      <c r="P1735" t="s">
        <v>19</v>
      </c>
    </row>
    <row r="1736" spans="1:16" x14ac:dyDescent="0.3">
      <c r="A1736" t="str">
        <f t="shared" si="30"/>
        <v>301801050</v>
      </c>
      <c r="B1736" t="s">
        <v>127</v>
      </c>
      <c r="C1736">
        <v>352</v>
      </c>
      <c r="D1736" t="s">
        <v>16</v>
      </c>
      <c r="E1736">
        <v>223482</v>
      </c>
      <c r="F1736">
        <v>2</v>
      </c>
      <c r="G1736" t="s">
        <v>128</v>
      </c>
      <c r="H1736" t="s">
        <v>129</v>
      </c>
      <c r="J1736" s="2">
        <v>45064</v>
      </c>
      <c r="K1736" s="2">
        <v>45064</v>
      </c>
      <c r="M1736" s="1">
        <v>0</v>
      </c>
      <c r="N1736" s="1">
        <v>1.96</v>
      </c>
      <c r="O1736" s="1">
        <v>2832266.74</v>
      </c>
      <c r="P1736" t="s">
        <v>19</v>
      </c>
    </row>
    <row r="1737" spans="1:16" x14ac:dyDescent="0.3">
      <c r="A1737" t="str">
        <f t="shared" si="30"/>
        <v>301801050</v>
      </c>
      <c r="B1737" t="s">
        <v>127</v>
      </c>
      <c r="C1737">
        <v>353</v>
      </c>
      <c r="D1737" t="s">
        <v>16</v>
      </c>
      <c r="E1737">
        <v>223487</v>
      </c>
      <c r="F1737">
        <v>2</v>
      </c>
      <c r="G1737" t="s">
        <v>128</v>
      </c>
      <c r="H1737" t="s">
        <v>129</v>
      </c>
      <c r="J1737" s="2">
        <v>45064</v>
      </c>
      <c r="K1737" s="2">
        <v>45064</v>
      </c>
      <c r="M1737" s="1">
        <v>0</v>
      </c>
      <c r="N1737" s="1">
        <v>2084.6</v>
      </c>
      <c r="O1737" s="1">
        <v>2834351.34</v>
      </c>
      <c r="P1737" t="s">
        <v>19</v>
      </c>
    </row>
    <row r="1738" spans="1:16" x14ac:dyDescent="0.3">
      <c r="A1738" t="str">
        <f t="shared" si="30"/>
        <v>301801050</v>
      </c>
      <c r="B1738" t="s">
        <v>127</v>
      </c>
      <c r="C1738">
        <v>354</v>
      </c>
      <c r="D1738" t="s">
        <v>16</v>
      </c>
      <c r="E1738">
        <v>223493</v>
      </c>
      <c r="F1738">
        <v>2</v>
      </c>
      <c r="G1738" t="s">
        <v>128</v>
      </c>
      <c r="H1738" t="s">
        <v>129</v>
      </c>
      <c r="J1738" s="2">
        <v>45065</v>
      </c>
      <c r="K1738" s="2">
        <v>45065</v>
      </c>
      <c r="M1738" s="1">
        <v>0</v>
      </c>
      <c r="N1738" s="1">
        <v>3376</v>
      </c>
      <c r="O1738" s="1">
        <v>2837727.34</v>
      </c>
      <c r="P1738" t="s">
        <v>19</v>
      </c>
    </row>
    <row r="1739" spans="1:16" x14ac:dyDescent="0.3">
      <c r="A1739" t="str">
        <f t="shared" si="30"/>
        <v>301801050</v>
      </c>
      <c r="B1739" t="s">
        <v>127</v>
      </c>
      <c r="C1739">
        <v>355</v>
      </c>
      <c r="D1739" t="s">
        <v>16</v>
      </c>
      <c r="E1739">
        <v>223494</v>
      </c>
      <c r="F1739">
        <v>2</v>
      </c>
      <c r="G1739" t="s">
        <v>128</v>
      </c>
      <c r="H1739" t="s">
        <v>129</v>
      </c>
      <c r="J1739" s="2">
        <v>45065</v>
      </c>
      <c r="K1739" s="2">
        <v>45065</v>
      </c>
      <c r="M1739" s="1">
        <v>0</v>
      </c>
      <c r="N1739" s="1">
        <v>803.3</v>
      </c>
      <c r="O1739" s="1">
        <v>2838530.64</v>
      </c>
      <c r="P1739" t="s">
        <v>19</v>
      </c>
    </row>
    <row r="1740" spans="1:16" x14ac:dyDescent="0.3">
      <c r="A1740" t="str">
        <f t="shared" si="30"/>
        <v>301801050</v>
      </c>
      <c r="B1740" t="s">
        <v>127</v>
      </c>
      <c r="C1740">
        <v>356</v>
      </c>
      <c r="D1740" t="s">
        <v>16</v>
      </c>
      <c r="E1740">
        <v>223499</v>
      </c>
      <c r="F1740">
        <v>2</v>
      </c>
      <c r="G1740" t="s">
        <v>128</v>
      </c>
      <c r="H1740" t="s">
        <v>129</v>
      </c>
      <c r="J1740" s="2">
        <v>45065</v>
      </c>
      <c r="K1740" s="2">
        <v>45065</v>
      </c>
      <c r="M1740" s="1">
        <v>0</v>
      </c>
      <c r="N1740" s="1">
        <v>1900.48</v>
      </c>
      <c r="O1740" s="1">
        <v>2840431.12</v>
      </c>
      <c r="P1740" t="s">
        <v>19</v>
      </c>
    </row>
    <row r="1741" spans="1:16" x14ac:dyDescent="0.3">
      <c r="A1741" t="str">
        <f t="shared" si="30"/>
        <v>301801050</v>
      </c>
      <c r="B1741" t="s">
        <v>127</v>
      </c>
      <c r="C1741">
        <v>357</v>
      </c>
      <c r="D1741" t="s">
        <v>16</v>
      </c>
      <c r="E1741">
        <v>223500</v>
      </c>
      <c r="F1741">
        <v>2</v>
      </c>
      <c r="G1741" t="s">
        <v>128</v>
      </c>
      <c r="H1741" t="s">
        <v>129</v>
      </c>
      <c r="J1741" s="2">
        <v>45065</v>
      </c>
      <c r="K1741" s="2">
        <v>45065</v>
      </c>
      <c r="M1741" s="1">
        <v>0</v>
      </c>
      <c r="N1741" s="1">
        <v>7590</v>
      </c>
      <c r="O1741" s="1">
        <v>2848021.12</v>
      </c>
      <c r="P1741" t="s">
        <v>19</v>
      </c>
    </row>
    <row r="1742" spans="1:16" x14ac:dyDescent="0.3">
      <c r="A1742" t="str">
        <f t="shared" si="30"/>
        <v>301801050</v>
      </c>
      <c r="B1742" t="s">
        <v>127</v>
      </c>
      <c r="C1742">
        <v>358</v>
      </c>
      <c r="D1742" t="s">
        <v>16</v>
      </c>
      <c r="E1742">
        <v>223501</v>
      </c>
      <c r="F1742">
        <v>2</v>
      </c>
      <c r="G1742" t="s">
        <v>128</v>
      </c>
      <c r="H1742" t="s">
        <v>129</v>
      </c>
      <c r="J1742" s="2">
        <v>45065</v>
      </c>
      <c r="K1742" s="2">
        <v>45065</v>
      </c>
      <c r="M1742" s="1">
        <v>0</v>
      </c>
      <c r="N1742" s="1">
        <v>1296</v>
      </c>
      <c r="O1742" s="1">
        <v>2849317.12</v>
      </c>
      <c r="P1742" t="s">
        <v>19</v>
      </c>
    </row>
    <row r="1743" spans="1:16" x14ac:dyDescent="0.3">
      <c r="A1743" t="str">
        <f t="shared" si="30"/>
        <v>301801050</v>
      </c>
      <c r="B1743" t="s">
        <v>127</v>
      </c>
      <c r="C1743">
        <v>359</v>
      </c>
      <c r="D1743" t="s">
        <v>16</v>
      </c>
      <c r="E1743">
        <v>223502</v>
      </c>
      <c r="F1743">
        <v>2</v>
      </c>
      <c r="G1743" t="s">
        <v>128</v>
      </c>
      <c r="H1743" t="s">
        <v>129</v>
      </c>
      <c r="J1743" s="2">
        <v>45065</v>
      </c>
      <c r="K1743" s="2">
        <v>45065</v>
      </c>
      <c r="M1743" s="1">
        <v>0</v>
      </c>
      <c r="N1743" s="1">
        <v>2916</v>
      </c>
      <c r="O1743" s="1">
        <v>2852233.12</v>
      </c>
      <c r="P1743" t="s">
        <v>19</v>
      </c>
    </row>
    <row r="1744" spans="1:16" x14ac:dyDescent="0.3">
      <c r="A1744" t="str">
        <f t="shared" si="30"/>
        <v>301801050</v>
      </c>
      <c r="B1744" t="s">
        <v>127</v>
      </c>
      <c r="C1744">
        <v>360</v>
      </c>
      <c r="D1744" t="s">
        <v>16</v>
      </c>
      <c r="E1744">
        <v>223503</v>
      </c>
      <c r="F1744">
        <v>2</v>
      </c>
      <c r="G1744" t="s">
        <v>128</v>
      </c>
      <c r="H1744" t="s">
        <v>129</v>
      </c>
      <c r="J1744" s="2">
        <v>45065</v>
      </c>
      <c r="K1744" s="2">
        <v>45065</v>
      </c>
      <c r="M1744" s="1">
        <v>0</v>
      </c>
      <c r="N1744" s="1">
        <v>12492</v>
      </c>
      <c r="O1744" s="1">
        <v>2864725.12</v>
      </c>
      <c r="P1744" t="s">
        <v>19</v>
      </c>
    </row>
    <row r="1745" spans="1:16" x14ac:dyDescent="0.3">
      <c r="A1745" t="str">
        <f t="shared" si="30"/>
        <v>301801050</v>
      </c>
      <c r="B1745" t="s">
        <v>127</v>
      </c>
      <c r="C1745">
        <v>361</v>
      </c>
      <c r="D1745" t="s">
        <v>16</v>
      </c>
      <c r="E1745">
        <v>223504</v>
      </c>
      <c r="F1745">
        <v>2</v>
      </c>
      <c r="G1745" t="s">
        <v>128</v>
      </c>
      <c r="H1745" t="s">
        <v>129</v>
      </c>
      <c r="J1745" s="2">
        <v>45065</v>
      </c>
      <c r="K1745" s="2">
        <v>45065</v>
      </c>
      <c r="M1745" s="1">
        <v>0</v>
      </c>
      <c r="N1745" s="1">
        <v>3684</v>
      </c>
      <c r="O1745" s="1">
        <v>2868409.12</v>
      </c>
      <c r="P1745" t="s">
        <v>19</v>
      </c>
    </row>
    <row r="1746" spans="1:16" x14ac:dyDescent="0.3">
      <c r="A1746" t="str">
        <f t="shared" si="30"/>
        <v>301801050</v>
      </c>
      <c r="B1746" t="s">
        <v>127</v>
      </c>
      <c r="C1746">
        <v>362</v>
      </c>
      <c r="D1746" t="s">
        <v>16</v>
      </c>
      <c r="E1746">
        <v>223505</v>
      </c>
      <c r="F1746">
        <v>2</v>
      </c>
      <c r="G1746" t="s">
        <v>128</v>
      </c>
      <c r="H1746" t="s">
        <v>129</v>
      </c>
      <c r="J1746" s="2">
        <v>45065</v>
      </c>
      <c r="K1746" s="2">
        <v>45065</v>
      </c>
      <c r="M1746" s="1">
        <v>0</v>
      </c>
      <c r="N1746" s="1">
        <v>13142.4</v>
      </c>
      <c r="O1746" s="1">
        <v>2881551.52</v>
      </c>
      <c r="P1746" t="s">
        <v>19</v>
      </c>
    </row>
    <row r="1747" spans="1:16" x14ac:dyDescent="0.3">
      <c r="A1747" t="str">
        <f t="shared" si="30"/>
        <v>301801050</v>
      </c>
      <c r="B1747" t="s">
        <v>127</v>
      </c>
      <c r="C1747">
        <v>363</v>
      </c>
      <c r="D1747" t="s">
        <v>16</v>
      </c>
      <c r="E1747">
        <v>223513</v>
      </c>
      <c r="F1747">
        <v>2</v>
      </c>
      <c r="G1747" t="s">
        <v>128</v>
      </c>
      <c r="H1747" t="s">
        <v>129</v>
      </c>
      <c r="J1747" s="2">
        <v>45065</v>
      </c>
      <c r="K1747" s="2">
        <v>45065</v>
      </c>
      <c r="M1747" s="1">
        <v>0</v>
      </c>
      <c r="N1747" s="1">
        <v>4500</v>
      </c>
      <c r="O1747" s="1">
        <v>2886051.52</v>
      </c>
      <c r="P1747" t="s">
        <v>19</v>
      </c>
    </row>
    <row r="1748" spans="1:16" x14ac:dyDescent="0.3">
      <c r="A1748" t="str">
        <f t="shared" si="30"/>
        <v>301801050</v>
      </c>
      <c r="B1748" t="s">
        <v>127</v>
      </c>
      <c r="C1748">
        <v>364</v>
      </c>
      <c r="D1748" t="s">
        <v>16</v>
      </c>
      <c r="E1748">
        <v>223514</v>
      </c>
      <c r="F1748">
        <v>2</v>
      </c>
      <c r="G1748" t="s">
        <v>128</v>
      </c>
      <c r="H1748" t="s">
        <v>129</v>
      </c>
      <c r="J1748" s="2">
        <v>45065</v>
      </c>
      <c r="K1748" s="2">
        <v>45065</v>
      </c>
      <c r="M1748" s="1">
        <v>0</v>
      </c>
      <c r="N1748" s="1">
        <v>4219.5</v>
      </c>
      <c r="O1748" s="1">
        <v>2890271.02</v>
      </c>
      <c r="P1748" t="s">
        <v>19</v>
      </c>
    </row>
    <row r="1749" spans="1:16" x14ac:dyDescent="0.3">
      <c r="A1749" t="str">
        <f t="shared" si="30"/>
        <v>301801050</v>
      </c>
      <c r="B1749" t="s">
        <v>127</v>
      </c>
      <c r="C1749">
        <v>365</v>
      </c>
      <c r="D1749" t="s">
        <v>16</v>
      </c>
      <c r="E1749">
        <v>223515</v>
      </c>
      <c r="F1749">
        <v>2</v>
      </c>
      <c r="G1749" t="s">
        <v>128</v>
      </c>
      <c r="H1749" t="s">
        <v>129</v>
      </c>
      <c r="J1749" s="2">
        <v>45065</v>
      </c>
      <c r="K1749" s="2">
        <v>45065</v>
      </c>
      <c r="M1749" s="1">
        <v>0</v>
      </c>
      <c r="N1749" s="1">
        <v>1378.5</v>
      </c>
      <c r="O1749" s="1">
        <v>2891649.52</v>
      </c>
      <c r="P1749" t="s">
        <v>19</v>
      </c>
    </row>
    <row r="1750" spans="1:16" x14ac:dyDescent="0.3">
      <c r="A1750" t="str">
        <f t="shared" si="30"/>
        <v>301801050</v>
      </c>
      <c r="B1750" t="s">
        <v>127</v>
      </c>
      <c r="C1750">
        <v>366</v>
      </c>
      <c r="D1750" t="s">
        <v>16</v>
      </c>
      <c r="E1750">
        <v>223516</v>
      </c>
      <c r="F1750">
        <v>2</v>
      </c>
      <c r="G1750" t="s">
        <v>128</v>
      </c>
      <c r="H1750" t="s">
        <v>129</v>
      </c>
      <c r="J1750" s="2">
        <v>45065</v>
      </c>
      <c r="K1750" s="2">
        <v>45065</v>
      </c>
      <c r="M1750" s="1">
        <v>0</v>
      </c>
      <c r="N1750" s="1">
        <v>4145.25</v>
      </c>
      <c r="O1750" s="1">
        <v>2895794.77</v>
      </c>
      <c r="P1750" t="s">
        <v>19</v>
      </c>
    </row>
    <row r="1751" spans="1:16" x14ac:dyDescent="0.3">
      <c r="A1751" t="str">
        <f t="shared" si="30"/>
        <v>301801050</v>
      </c>
      <c r="B1751" t="s">
        <v>127</v>
      </c>
      <c r="C1751">
        <v>367</v>
      </c>
      <c r="D1751" t="s">
        <v>16</v>
      </c>
      <c r="E1751">
        <v>223517</v>
      </c>
      <c r="F1751">
        <v>2</v>
      </c>
      <c r="G1751" t="s">
        <v>128</v>
      </c>
      <c r="H1751" t="s">
        <v>129</v>
      </c>
      <c r="J1751" s="2">
        <v>45065</v>
      </c>
      <c r="K1751" s="2">
        <v>45065</v>
      </c>
      <c r="M1751" s="1">
        <v>0</v>
      </c>
      <c r="N1751" s="1">
        <v>3870</v>
      </c>
      <c r="O1751" s="1">
        <v>2899664.77</v>
      </c>
      <c r="P1751" t="s">
        <v>19</v>
      </c>
    </row>
    <row r="1752" spans="1:16" x14ac:dyDescent="0.3">
      <c r="A1752" t="str">
        <f t="shared" si="30"/>
        <v>301801050</v>
      </c>
      <c r="B1752" t="s">
        <v>127</v>
      </c>
      <c r="C1752">
        <v>368</v>
      </c>
      <c r="D1752" t="s">
        <v>16</v>
      </c>
      <c r="E1752">
        <v>223518</v>
      </c>
      <c r="F1752">
        <v>2</v>
      </c>
      <c r="G1752" t="s">
        <v>128</v>
      </c>
      <c r="H1752" t="s">
        <v>129</v>
      </c>
      <c r="J1752" s="2">
        <v>45065</v>
      </c>
      <c r="K1752" s="2">
        <v>45065</v>
      </c>
      <c r="M1752" s="1">
        <v>0</v>
      </c>
      <c r="N1752" s="1">
        <v>1085</v>
      </c>
      <c r="O1752" s="1">
        <v>2900749.77</v>
      </c>
      <c r="P1752" t="s">
        <v>19</v>
      </c>
    </row>
    <row r="1753" spans="1:16" x14ac:dyDescent="0.3">
      <c r="A1753" t="str">
        <f t="shared" si="30"/>
        <v>301801050</v>
      </c>
      <c r="B1753" t="s">
        <v>127</v>
      </c>
      <c r="C1753">
        <v>369</v>
      </c>
      <c r="D1753" t="s">
        <v>16</v>
      </c>
      <c r="E1753">
        <v>223519</v>
      </c>
      <c r="F1753">
        <v>2</v>
      </c>
      <c r="G1753" t="s">
        <v>128</v>
      </c>
      <c r="H1753" t="s">
        <v>129</v>
      </c>
      <c r="J1753" s="2">
        <v>45065</v>
      </c>
      <c r="K1753" s="2">
        <v>45065</v>
      </c>
      <c r="M1753" s="1">
        <v>0</v>
      </c>
      <c r="N1753" s="1">
        <v>42255.61</v>
      </c>
      <c r="O1753" s="1">
        <v>2943005.38</v>
      </c>
      <c r="P1753" t="s">
        <v>19</v>
      </c>
    </row>
    <row r="1754" spans="1:16" x14ac:dyDescent="0.3">
      <c r="A1754" t="str">
        <f t="shared" si="30"/>
        <v>301801050</v>
      </c>
      <c r="B1754" t="s">
        <v>127</v>
      </c>
      <c r="C1754">
        <v>370</v>
      </c>
      <c r="D1754" t="s">
        <v>16</v>
      </c>
      <c r="E1754">
        <v>223520</v>
      </c>
      <c r="F1754">
        <v>2</v>
      </c>
      <c r="G1754" t="s">
        <v>128</v>
      </c>
      <c r="H1754" t="s">
        <v>129</v>
      </c>
      <c r="J1754" s="2">
        <v>45065</v>
      </c>
      <c r="K1754" s="2">
        <v>45065</v>
      </c>
      <c r="M1754" s="1">
        <v>0</v>
      </c>
      <c r="N1754" s="1">
        <v>6778.95</v>
      </c>
      <c r="O1754" s="1">
        <v>2949784.33</v>
      </c>
      <c r="P1754" t="s">
        <v>19</v>
      </c>
    </row>
    <row r="1755" spans="1:16" x14ac:dyDescent="0.3">
      <c r="A1755" t="str">
        <f t="shared" si="30"/>
        <v>301801050</v>
      </c>
      <c r="B1755" t="s">
        <v>127</v>
      </c>
      <c r="C1755">
        <v>371</v>
      </c>
      <c r="D1755" t="s">
        <v>16</v>
      </c>
      <c r="E1755">
        <v>223526</v>
      </c>
      <c r="F1755">
        <v>2</v>
      </c>
      <c r="G1755" t="s">
        <v>128</v>
      </c>
      <c r="H1755" t="s">
        <v>129</v>
      </c>
      <c r="J1755" s="2">
        <v>45068</v>
      </c>
      <c r="K1755" s="2">
        <v>45068</v>
      </c>
      <c r="M1755" s="1">
        <v>0</v>
      </c>
      <c r="N1755" s="1">
        <v>1344</v>
      </c>
      <c r="O1755" s="1">
        <v>2951128.33</v>
      </c>
      <c r="P1755" t="s">
        <v>19</v>
      </c>
    </row>
    <row r="1756" spans="1:16" x14ac:dyDescent="0.3">
      <c r="A1756" t="str">
        <f t="shared" si="30"/>
        <v>301801050</v>
      </c>
      <c r="B1756" t="s">
        <v>127</v>
      </c>
      <c r="C1756">
        <v>372</v>
      </c>
      <c r="D1756" t="s">
        <v>16</v>
      </c>
      <c r="E1756">
        <v>223527</v>
      </c>
      <c r="F1756">
        <v>2</v>
      </c>
      <c r="G1756" t="s">
        <v>128</v>
      </c>
      <c r="H1756" t="s">
        <v>129</v>
      </c>
      <c r="J1756" s="2">
        <v>45068</v>
      </c>
      <c r="K1756" s="2">
        <v>45068</v>
      </c>
      <c r="M1756" s="1">
        <v>0</v>
      </c>
      <c r="N1756" s="1">
        <v>3240</v>
      </c>
      <c r="O1756" s="1">
        <v>2954368.33</v>
      </c>
      <c r="P1756" t="s">
        <v>19</v>
      </c>
    </row>
    <row r="1757" spans="1:16" x14ac:dyDescent="0.3">
      <c r="A1757" t="str">
        <f t="shared" si="30"/>
        <v>301801050</v>
      </c>
      <c r="B1757" t="s">
        <v>127</v>
      </c>
      <c r="C1757">
        <v>373</v>
      </c>
      <c r="D1757" t="s">
        <v>16</v>
      </c>
      <c r="E1757">
        <v>223528</v>
      </c>
      <c r="F1757">
        <v>2</v>
      </c>
      <c r="G1757" t="s">
        <v>128</v>
      </c>
      <c r="H1757" t="s">
        <v>129</v>
      </c>
      <c r="J1757" s="2">
        <v>45068</v>
      </c>
      <c r="K1757" s="2">
        <v>45068</v>
      </c>
      <c r="M1757" s="1">
        <v>0</v>
      </c>
      <c r="N1757" s="1">
        <v>3386.25</v>
      </c>
      <c r="O1757" s="1">
        <v>2957754.58</v>
      </c>
      <c r="P1757" t="s">
        <v>19</v>
      </c>
    </row>
    <row r="1758" spans="1:16" x14ac:dyDescent="0.3">
      <c r="A1758" t="str">
        <f t="shared" si="30"/>
        <v>301801050</v>
      </c>
      <c r="B1758" t="s">
        <v>127</v>
      </c>
      <c r="C1758">
        <v>374</v>
      </c>
      <c r="D1758" t="s">
        <v>16</v>
      </c>
      <c r="E1758">
        <v>223532</v>
      </c>
      <c r="F1758">
        <v>2</v>
      </c>
      <c r="G1758" t="s">
        <v>128</v>
      </c>
      <c r="H1758" t="s">
        <v>129</v>
      </c>
      <c r="J1758" s="2">
        <v>45068</v>
      </c>
      <c r="K1758" s="2">
        <v>45068</v>
      </c>
      <c r="M1758" s="1">
        <v>0</v>
      </c>
      <c r="N1758" s="1">
        <v>6480</v>
      </c>
      <c r="O1758" s="1">
        <v>2964234.58</v>
      </c>
      <c r="P1758" t="s">
        <v>19</v>
      </c>
    </row>
    <row r="1759" spans="1:16" x14ac:dyDescent="0.3">
      <c r="A1759" t="str">
        <f t="shared" si="30"/>
        <v>301801050</v>
      </c>
      <c r="B1759" t="s">
        <v>127</v>
      </c>
      <c r="C1759">
        <v>375</v>
      </c>
      <c r="D1759" t="s">
        <v>16</v>
      </c>
      <c r="E1759">
        <v>223533</v>
      </c>
      <c r="F1759">
        <v>2</v>
      </c>
      <c r="G1759" t="s">
        <v>128</v>
      </c>
      <c r="H1759" t="s">
        <v>129</v>
      </c>
      <c r="J1759" s="2">
        <v>45068</v>
      </c>
      <c r="K1759" s="2">
        <v>45068</v>
      </c>
      <c r="M1759" s="1">
        <v>0</v>
      </c>
      <c r="N1759" s="1">
        <v>5407.55</v>
      </c>
      <c r="O1759" s="1">
        <v>2969642.13</v>
      </c>
      <c r="P1759" t="s">
        <v>19</v>
      </c>
    </row>
    <row r="1760" spans="1:16" x14ac:dyDescent="0.3">
      <c r="A1760" t="str">
        <f t="shared" si="30"/>
        <v>301801050</v>
      </c>
      <c r="B1760" t="s">
        <v>127</v>
      </c>
      <c r="C1760">
        <v>376</v>
      </c>
      <c r="D1760" t="s">
        <v>16</v>
      </c>
      <c r="E1760">
        <v>223534</v>
      </c>
      <c r="F1760">
        <v>2</v>
      </c>
      <c r="G1760" t="s">
        <v>128</v>
      </c>
      <c r="H1760" t="s">
        <v>129</v>
      </c>
      <c r="J1760" s="2">
        <v>45068</v>
      </c>
      <c r="K1760" s="2">
        <v>45068</v>
      </c>
      <c r="M1760" s="1">
        <v>0</v>
      </c>
      <c r="N1760" s="1">
        <v>3630</v>
      </c>
      <c r="O1760" s="1">
        <v>2973272.13</v>
      </c>
      <c r="P1760" t="s">
        <v>19</v>
      </c>
    </row>
    <row r="1761" spans="1:16" x14ac:dyDescent="0.3">
      <c r="A1761" t="str">
        <f t="shared" si="30"/>
        <v>301801050</v>
      </c>
      <c r="B1761" t="s">
        <v>127</v>
      </c>
      <c r="C1761">
        <v>377</v>
      </c>
      <c r="D1761" t="s">
        <v>16</v>
      </c>
      <c r="E1761">
        <v>223535</v>
      </c>
      <c r="F1761">
        <v>2</v>
      </c>
      <c r="G1761" t="s">
        <v>128</v>
      </c>
      <c r="H1761" t="s">
        <v>129</v>
      </c>
      <c r="J1761" s="2">
        <v>45068</v>
      </c>
      <c r="K1761" s="2">
        <v>45068</v>
      </c>
      <c r="M1761" s="1">
        <v>0</v>
      </c>
      <c r="N1761" s="1">
        <v>5496</v>
      </c>
      <c r="O1761" s="1">
        <v>2978768.13</v>
      </c>
      <c r="P1761" t="s">
        <v>19</v>
      </c>
    </row>
    <row r="1762" spans="1:16" x14ac:dyDescent="0.3">
      <c r="A1762" t="str">
        <f t="shared" si="30"/>
        <v>301801050</v>
      </c>
      <c r="B1762" t="s">
        <v>127</v>
      </c>
      <c r="C1762">
        <v>378</v>
      </c>
      <c r="D1762" t="s">
        <v>16</v>
      </c>
      <c r="E1762">
        <v>223536</v>
      </c>
      <c r="F1762">
        <v>2</v>
      </c>
      <c r="G1762" t="s">
        <v>128</v>
      </c>
      <c r="H1762" t="s">
        <v>129</v>
      </c>
      <c r="J1762" s="2">
        <v>45068</v>
      </c>
      <c r="K1762" s="2">
        <v>45068</v>
      </c>
      <c r="M1762" s="1">
        <v>0</v>
      </c>
      <c r="N1762" s="1">
        <v>1296</v>
      </c>
      <c r="O1762" s="1">
        <v>2980064.13</v>
      </c>
      <c r="P1762" t="s">
        <v>19</v>
      </c>
    </row>
    <row r="1763" spans="1:16" x14ac:dyDescent="0.3">
      <c r="A1763" t="str">
        <f t="shared" si="30"/>
        <v>301801050</v>
      </c>
      <c r="B1763" t="s">
        <v>127</v>
      </c>
      <c r="C1763">
        <v>379</v>
      </c>
      <c r="D1763" t="s">
        <v>16</v>
      </c>
      <c r="E1763">
        <v>223537</v>
      </c>
      <c r="F1763">
        <v>2</v>
      </c>
      <c r="G1763" t="s">
        <v>128</v>
      </c>
      <c r="H1763" t="s">
        <v>129</v>
      </c>
      <c r="J1763" s="2">
        <v>45068</v>
      </c>
      <c r="K1763" s="2">
        <v>45068</v>
      </c>
      <c r="M1763" s="1">
        <v>0</v>
      </c>
      <c r="N1763" s="1">
        <v>9172.5</v>
      </c>
      <c r="O1763" s="1">
        <v>2989236.63</v>
      </c>
      <c r="P1763" t="s">
        <v>19</v>
      </c>
    </row>
    <row r="1764" spans="1:16" x14ac:dyDescent="0.3">
      <c r="A1764" t="str">
        <f t="shared" si="30"/>
        <v>301801050</v>
      </c>
      <c r="B1764" t="s">
        <v>127</v>
      </c>
      <c r="C1764">
        <v>380</v>
      </c>
      <c r="D1764" t="s">
        <v>16</v>
      </c>
      <c r="E1764">
        <v>223541</v>
      </c>
      <c r="F1764">
        <v>2</v>
      </c>
      <c r="G1764" t="s">
        <v>128</v>
      </c>
      <c r="H1764" t="s">
        <v>129</v>
      </c>
      <c r="J1764" s="2">
        <v>45068</v>
      </c>
      <c r="K1764" s="2">
        <v>45068</v>
      </c>
      <c r="M1764" s="1">
        <v>0</v>
      </c>
      <c r="N1764" s="1">
        <v>4709.04</v>
      </c>
      <c r="O1764" s="1">
        <v>2993945.67</v>
      </c>
      <c r="P1764" t="s">
        <v>19</v>
      </c>
    </row>
    <row r="1765" spans="1:16" x14ac:dyDescent="0.3">
      <c r="A1765" t="str">
        <f t="shared" si="30"/>
        <v>301801050</v>
      </c>
      <c r="B1765" t="s">
        <v>127</v>
      </c>
      <c r="C1765">
        <v>381</v>
      </c>
      <c r="D1765" t="s">
        <v>16</v>
      </c>
      <c r="E1765">
        <v>223543</v>
      </c>
      <c r="F1765">
        <v>2</v>
      </c>
      <c r="G1765" t="s">
        <v>128</v>
      </c>
      <c r="H1765" t="s">
        <v>129</v>
      </c>
      <c r="J1765" s="2">
        <v>45068</v>
      </c>
      <c r="K1765" s="2">
        <v>45068</v>
      </c>
      <c r="M1765" s="1">
        <v>0</v>
      </c>
      <c r="N1765" s="1">
        <v>3784.56</v>
      </c>
      <c r="O1765" s="1">
        <v>2997730.23</v>
      </c>
      <c r="P1765" t="s">
        <v>19</v>
      </c>
    </row>
    <row r="1766" spans="1:16" x14ac:dyDescent="0.3">
      <c r="A1766" t="str">
        <f t="shared" si="30"/>
        <v>301801050</v>
      </c>
      <c r="B1766" t="s">
        <v>127</v>
      </c>
      <c r="C1766">
        <v>382</v>
      </c>
      <c r="D1766" t="s">
        <v>16</v>
      </c>
      <c r="E1766">
        <v>223544</v>
      </c>
      <c r="F1766">
        <v>2</v>
      </c>
      <c r="G1766" t="s">
        <v>128</v>
      </c>
      <c r="H1766" t="s">
        <v>129</v>
      </c>
      <c r="J1766" s="2">
        <v>45068</v>
      </c>
      <c r="K1766" s="2">
        <v>45068</v>
      </c>
      <c r="M1766" s="1">
        <v>0</v>
      </c>
      <c r="N1766" s="1">
        <v>11090</v>
      </c>
      <c r="O1766" s="1">
        <v>3008820.23</v>
      </c>
      <c r="P1766" t="s">
        <v>19</v>
      </c>
    </row>
    <row r="1767" spans="1:16" x14ac:dyDescent="0.3">
      <c r="A1767" t="str">
        <f t="shared" si="30"/>
        <v>301801050</v>
      </c>
      <c r="B1767" t="s">
        <v>127</v>
      </c>
      <c r="C1767">
        <v>383</v>
      </c>
      <c r="D1767" t="s">
        <v>16</v>
      </c>
      <c r="E1767">
        <v>223545</v>
      </c>
      <c r="F1767">
        <v>2</v>
      </c>
      <c r="G1767" t="s">
        <v>128</v>
      </c>
      <c r="H1767" t="s">
        <v>129</v>
      </c>
      <c r="J1767" s="2">
        <v>45068</v>
      </c>
      <c r="K1767" s="2">
        <v>45068</v>
      </c>
      <c r="M1767" s="1">
        <v>0</v>
      </c>
      <c r="N1767" s="1">
        <v>2592</v>
      </c>
      <c r="O1767" s="1">
        <v>3011412.23</v>
      </c>
      <c r="P1767" t="s">
        <v>19</v>
      </c>
    </row>
    <row r="1768" spans="1:16" x14ac:dyDescent="0.3">
      <c r="A1768" t="str">
        <f t="shared" si="30"/>
        <v>301801050</v>
      </c>
      <c r="B1768" t="s">
        <v>127</v>
      </c>
      <c r="C1768">
        <v>384</v>
      </c>
      <c r="D1768" t="s">
        <v>16</v>
      </c>
      <c r="E1768">
        <v>223546</v>
      </c>
      <c r="F1768">
        <v>2</v>
      </c>
      <c r="G1768" t="s">
        <v>20</v>
      </c>
      <c r="H1768" t="s">
        <v>21</v>
      </c>
      <c r="J1768" s="2">
        <v>45068</v>
      </c>
      <c r="K1768" s="2">
        <v>45068</v>
      </c>
      <c r="M1768" s="1">
        <v>0</v>
      </c>
      <c r="N1768" s="1">
        <v>800</v>
      </c>
      <c r="O1768" s="1">
        <v>3012212.23</v>
      </c>
      <c r="P1768" t="s">
        <v>19</v>
      </c>
    </row>
    <row r="1769" spans="1:16" x14ac:dyDescent="0.3">
      <c r="A1769" t="str">
        <f t="shared" ref="A1769:A1832" si="31">"301801050"</f>
        <v>301801050</v>
      </c>
      <c r="B1769" t="s">
        <v>127</v>
      </c>
      <c r="C1769">
        <v>385</v>
      </c>
      <c r="D1769" t="s">
        <v>16</v>
      </c>
      <c r="E1769">
        <v>223547</v>
      </c>
      <c r="F1769">
        <v>2</v>
      </c>
      <c r="G1769" t="s">
        <v>128</v>
      </c>
      <c r="H1769" t="s">
        <v>129</v>
      </c>
      <c r="J1769" s="2">
        <v>45068</v>
      </c>
      <c r="K1769" s="2">
        <v>45068</v>
      </c>
      <c r="M1769" s="1">
        <v>0</v>
      </c>
      <c r="N1769" s="1">
        <v>445.65</v>
      </c>
      <c r="O1769" s="1">
        <v>3012657.88</v>
      </c>
      <c r="P1769" t="s">
        <v>19</v>
      </c>
    </row>
    <row r="1770" spans="1:16" x14ac:dyDescent="0.3">
      <c r="A1770" t="str">
        <f t="shared" si="31"/>
        <v>301801050</v>
      </c>
      <c r="B1770" t="s">
        <v>127</v>
      </c>
      <c r="C1770">
        <v>386</v>
      </c>
      <c r="D1770" t="s">
        <v>16</v>
      </c>
      <c r="E1770">
        <v>223548</v>
      </c>
      <c r="F1770">
        <v>2</v>
      </c>
      <c r="G1770" t="s">
        <v>128</v>
      </c>
      <c r="H1770" t="s">
        <v>129</v>
      </c>
      <c r="J1770" s="2">
        <v>45068</v>
      </c>
      <c r="K1770" s="2">
        <v>45068</v>
      </c>
      <c r="M1770" s="1">
        <v>0</v>
      </c>
      <c r="N1770" s="1">
        <v>26464</v>
      </c>
      <c r="O1770" s="1">
        <v>3039121.88</v>
      </c>
      <c r="P1770" t="s">
        <v>19</v>
      </c>
    </row>
    <row r="1771" spans="1:16" x14ac:dyDescent="0.3">
      <c r="A1771" t="str">
        <f t="shared" si="31"/>
        <v>301801050</v>
      </c>
      <c r="B1771" t="s">
        <v>127</v>
      </c>
      <c r="C1771">
        <v>387</v>
      </c>
      <c r="D1771" t="s">
        <v>16</v>
      </c>
      <c r="E1771">
        <v>223549</v>
      </c>
      <c r="F1771">
        <v>2</v>
      </c>
      <c r="G1771" t="s">
        <v>128</v>
      </c>
      <c r="H1771" t="s">
        <v>129</v>
      </c>
      <c r="J1771" s="2">
        <v>45068</v>
      </c>
      <c r="K1771" s="2">
        <v>45068</v>
      </c>
      <c r="M1771" s="1">
        <v>0</v>
      </c>
      <c r="N1771" s="1">
        <v>4271.7700000000004</v>
      </c>
      <c r="O1771" s="1">
        <v>3043393.65</v>
      </c>
      <c r="P1771" t="s">
        <v>19</v>
      </c>
    </row>
    <row r="1772" spans="1:16" x14ac:dyDescent="0.3">
      <c r="A1772" t="str">
        <f t="shared" si="31"/>
        <v>301801050</v>
      </c>
      <c r="B1772" t="s">
        <v>127</v>
      </c>
      <c r="C1772">
        <v>388</v>
      </c>
      <c r="D1772" t="s">
        <v>16</v>
      </c>
      <c r="E1772">
        <v>223550</v>
      </c>
      <c r="F1772">
        <v>2</v>
      </c>
      <c r="G1772" t="s">
        <v>128</v>
      </c>
      <c r="H1772" t="s">
        <v>129</v>
      </c>
      <c r="J1772" s="2">
        <v>45069</v>
      </c>
      <c r="K1772" s="2">
        <v>45069</v>
      </c>
      <c r="M1772" s="1">
        <v>0</v>
      </c>
      <c r="N1772" s="1">
        <v>14332.5</v>
      </c>
      <c r="O1772" s="1">
        <v>3057726.15</v>
      </c>
      <c r="P1772" t="s">
        <v>19</v>
      </c>
    </row>
    <row r="1773" spans="1:16" x14ac:dyDescent="0.3">
      <c r="A1773" t="str">
        <f t="shared" si="31"/>
        <v>301801050</v>
      </c>
      <c r="B1773" t="s">
        <v>127</v>
      </c>
      <c r="C1773">
        <v>389</v>
      </c>
      <c r="D1773" t="s">
        <v>16</v>
      </c>
      <c r="E1773">
        <v>223551</v>
      </c>
      <c r="F1773">
        <v>2</v>
      </c>
      <c r="G1773" t="s">
        <v>128</v>
      </c>
      <c r="H1773" t="s">
        <v>129</v>
      </c>
      <c r="J1773" s="2">
        <v>45069</v>
      </c>
      <c r="K1773" s="2">
        <v>45069</v>
      </c>
      <c r="M1773" s="1">
        <v>0</v>
      </c>
      <c r="N1773" s="1">
        <v>1109</v>
      </c>
      <c r="O1773" s="1">
        <v>3058835.15</v>
      </c>
      <c r="P1773" t="s">
        <v>19</v>
      </c>
    </row>
    <row r="1774" spans="1:16" x14ac:dyDescent="0.3">
      <c r="A1774" t="str">
        <f t="shared" si="31"/>
        <v>301801050</v>
      </c>
      <c r="B1774" t="s">
        <v>127</v>
      </c>
      <c r="C1774">
        <v>390</v>
      </c>
      <c r="D1774" t="s">
        <v>16</v>
      </c>
      <c r="E1774">
        <v>223552</v>
      </c>
      <c r="F1774">
        <v>2</v>
      </c>
      <c r="G1774" t="s">
        <v>128</v>
      </c>
      <c r="H1774" t="s">
        <v>129</v>
      </c>
      <c r="J1774" s="2">
        <v>45069</v>
      </c>
      <c r="K1774" s="2">
        <v>45069</v>
      </c>
      <c r="M1774" s="1">
        <v>0</v>
      </c>
      <c r="N1774" s="1">
        <v>910</v>
      </c>
      <c r="O1774" s="1">
        <v>3059745.15</v>
      </c>
      <c r="P1774" t="s">
        <v>19</v>
      </c>
    </row>
    <row r="1775" spans="1:16" x14ac:dyDescent="0.3">
      <c r="A1775" t="str">
        <f t="shared" si="31"/>
        <v>301801050</v>
      </c>
      <c r="B1775" t="s">
        <v>127</v>
      </c>
      <c r="C1775">
        <v>391</v>
      </c>
      <c r="D1775" t="s">
        <v>16</v>
      </c>
      <c r="E1775">
        <v>223556</v>
      </c>
      <c r="F1775">
        <v>2</v>
      </c>
      <c r="G1775" t="s">
        <v>128</v>
      </c>
      <c r="H1775" t="s">
        <v>129</v>
      </c>
      <c r="J1775" s="2">
        <v>45069</v>
      </c>
      <c r="K1775" s="2">
        <v>45069</v>
      </c>
      <c r="M1775" s="1">
        <v>0</v>
      </c>
      <c r="N1775" s="1">
        <v>2232</v>
      </c>
      <c r="O1775" s="1">
        <v>3061977.15</v>
      </c>
      <c r="P1775" t="s">
        <v>19</v>
      </c>
    </row>
    <row r="1776" spans="1:16" x14ac:dyDescent="0.3">
      <c r="A1776" t="str">
        <f t="shared" si="31"/>
        <v>301801050</v>
      </c>
      <c r="B1776" t="s">
        <v>127</v>
      </c>
      <c r="C1776">
        <v>392</v>
      </c>
      <c r="D1776" t="s">
        <v>16</v>
      </c>
      <c r="E1776">
        <v>223557</v>
      </c>
      <c r="F1776">
        <v>2</v>
      </c>
      <c r="G1776" t="s">
        <v>128</v>
      </c>
      <c r="H1776" t="s">
        <v>129</v>
      </c>
      <c r="J1776" s="2">
        <v>45069</v>
      </c>
      <c r="K1776" s="2">
        <v>45069</v>
      </c>
      <c r="M1776" s="1">
        <v>0</v>
      </c>
      <c r="N1776" s="1">
        <v>16324.33</v>
      </c>
      <c r="O1776" s="1">
        <v>3078301.48</v>
      </c>
      <c r="P1776" t="s">
        <v>19</v>
      </c>
    </row>
    <row r="1777" spans="1:16" x14ac:dyDescent="0.3">
      <c r="A1777" t="str">
        <f t="shared" si="31"/>
        <v>301801050</v>
      </c>
      <c r="B1777" t="s">
        <v>127</v>
      </c>
      <c r="C1777">
        <v>393</v>
      </c>
      <c r="D1777" t="s">
        <v>16</v>
      </c>
      <c r="E1777">
        <v>223558</v>
      </c>
      <c r="F1777">
        <v>2</v>
      </c>
      <c r="G1777" t="s">
        <v>128</v>
      </c>
      <c r="H1777" t="s">
        <v>129</v>
      </c>
      <c r="J1777" s="2">
        <v>45069</v>
      </c>
      <c r="K1777" s="2">
        <v>45069</v>
      </c>
      <c r="M1777" s="1">
        <v>0</v>
      </c>
      <c r="N1777" s="1">
        <v>11195.93</v>
      </c>
      <c r="O1777" s="1">
        <v>3089497.41</v>
      </c>
      <c r="P1777" t="s">
        <v>19</v>
      </c>
    </row>
    <row r="1778" spans="1:16" x14ac:dyDescent="0.3">
      <c r="A1778" t="str">
        <f t="shared" si="31"/>
        <v>301801050</v>
      </c>
      <c r="B1778" t="s">
        <v>127</v>
      </c>
      <c r="C1778">
        <v>394</v>
      </c>
      <c r="D1778" t="s">
        <v>16</v>
      </c>
      <c r="E1778">
        <v>223559</v>
      </c>
      <c r="F1778">
        <v>2</v>
      </c>
      <c r="G1778" t="s">
        <v>128</v>
      </c>
      <c r="H1778" t="s">
        <v>129</v>
      </c>
      <c r="J1778" s="2">
        <v>45069</v>
      </c>
      <c r="K1778" s="2">
        <v>45069</v>
      </c>
      <c r="M1778" s="1">
        <v>0</v>
      </c>
      <c r="N1778" s="1">
        <v>13425</v>
      </c>
      <c r="O1778" s="1">
        <v>3102922.41</v>
      </c>
      <c r="P1778" t="s">
        <v>19</v>
      </c>
    </row>
    <row r="1779" spans="1:16" x14ac:dyDescent="0.3">
      <c r="A1779" t="str">
        <f t="shared" si="31"/>
        <v>301801050</v>
      </c>
      <c r="B1779" t="s">
        <v>127</v>
      </c>
      <c r="C1779">
        <v>395</v>
      </c>
      <c r="D1779" t="s">
        <v>16</v>
      </c>
      <c r="E1779">
        <v>223560</v>
      </c>
      <c r="F1779">
        <v>2</v>
      </c>
      <c r="G1779" t="s">
        <v>128</v>
      </c>
      <c r="H1779" t="s">
        <v>129</v>
      </c>
      <c r="J1779" s="2">
        <v>45069</v>
      </c>
      <c r="K1779" s="2">
        <v>45069</v>
      </c>
      <c r="M1779" s="1">
        <v>0</v>
      </c>
      <c r="N1779" s="1">
        <v>1128</v>
      </c>
      <c r="O1779" s="1">
        <v>3104050.41</v>
      </c>
      <c r="P1779" t="s">
        <v>19</v>
      </c>
    </row>
    <row r="1780" spans="1:16" x14ac:dyDescent="0.3">
      <c r="A1780" t="str">
        <f t="shared" si="31"/>
        <v>301801050</v>
      </c>
      <c r="B1780" t="s">
        <v>127</v>
      </c>
      <c r="C1780">
        <v>396</v>
      </c>
      <c r="D1780" t="s">
        <v>16</v>
      </c>
      <c r="E1780">
        <v>223561</v>
      </c>
      <c r="F1780">
        <v>2</v>
      </c>
      <c r="G1780" t="s">
        <v>128</v>
      </c>
      <c r="H1780" t="s">
        <v>129</v>
      </c>
      <c r="J1780" s="2">
        <v>45069</v>
      </c>
      <c r="K1780" s="2">
        <v>45069</v>
      </c>
      <c r="M1780" s="1">
        <v>0</v>
      </c>
      <c r="N1780" s="1">
        <v>2956.8</v>
      </c>
      <c r="O1780" s="1">
        <v>3107007.21</v>
      </c>
      <c r="P1780" t="s">
        <v>19</v>
      </c>
    </row>
    <row r="1781" spans="1:16" x14ac:dyDescent="0.3">
      <c r="A1781" t="str">
        <f t="shared" si="31"/>
        <v>301801050</v>
      </c>
      <c r="B1781" t="s">
        <v>127</v>
      </c>
      <c r="C1781">
        <v>397</v>
      </c>
      <c r="D1781" t="s">
        <v>16</v>
      </c>
      <c r="E1781">
        <v>223562</v>
      </c>
      <c r="F1781">
        <v>2</v>
      </c>
      <c r="G1781" t="s">
        <v>128</v>
      </c>
      <c r="H1781" t="s">
        <v>129</v>
      </c>
      <c r="J1781" s="2">
        <v>45069</v>
      </c>
      <c r="K1781" s="2">
        <v>45069</v>
      </c>
      <c r="M1781" s="1">
        <v>0</v>
      </c>
      <c r="N1781" s="1">
        <v>537.35</v>
      </c>
      <c r="O1781" s="1">
        <v>3107544.56</v>
      </c>
      <c r="P1781" t="s">
        <v>19</v>
      </c>
    </row>
    <row r="1782" spans="1:16" x14ac:dyDescent="0.3">
      <c r="A1782" t="str">
        <f t="shared" si="31"/>
        <v>301801050</v>
      </c>
      <c r="B1782" t="s">
        <v>127</v>
      </c>
      <c r="C1782">
        <v>398</v>
      </c>
      <c r="D1782" t="s">
        <v>16</v>
      </c>
      <c r="E1782">
        <v>223563</v>
      </c>
      <c r="F1782">
        <v>2</v>
      </c>
      <c r="G1782" t="s">
        <v>128</v>
      </c>
      <c r="H1782" t="s">
        <v>129</v>
      </c>
      <c r="J1782" s="2">
        <v>45069</v>
      </c>
      <c r="K1782" s="2">
        <v>45069</v>
      </c>
      <c r="M1782" s="1">
        <v>0</v>
      </c>
      <c r="N1782" s="1">
        <v>2669.08</v>
      </c>
      <c r="O1782" s="1">
        <v>3110213.64</v>
      </c>
      <c r="P1782" t="s">
        <v>19</v>
      </c>
    </row>
    <row r="1783" spans="1:16" x14ac:dyDescent="0.3">
      <c r="A1783" t="str">
        <f t="shared" si="31"/>
        <v>301801050</v>
      </c>
      <c r="B1783" t="s">
        <v>127</v>
      </c>
      <c r="C1783">
        <v>399</v>
      </c>
      <c r="D1783" t="s">
        <v>16</v>
      </c>
      <c r="E1783">
        <v>223564</v>
      </c>
      <c r="F1783">
        <v>2</v>
      </c>
      <c r="G1783" t="s">
        <v>128</v>
      </c>
      <c r="H1783" t="s">
        <v>129</v>
      </c>
      <c r="J1783" s="2">
        <v>45069</v>
      </c>
      <c r="K1783" s="2">
        <v>45069</v>
      </c>
      <c r="M1783" s="1">
        <v>0</v>
      </c>
      <c r="N1783" s="1">
        <v>501.84</v>
      </c>
      <c r="O1783" s="1">
        <v>3110715.48</v>
      </c>
      <c r="P1783" t="s">
        <v>19</v>
      </c>
    </row>
    <row r="1784" spans="1:16" x14ac:dyDescent="0.3">
      <c r="A1784" t="str">
        <f t="shared" si="31"/>
        <v>301801050</v>
      </c>
      <c r="B1784" t="s">
        <v>127</v>
      </c>
      <c r="C1784">
        <v>400</v>
      </c>
      <c r="D1784" t="s">
        <v>16</v>
      </c>
      <c r="E1784">
        <v>223565</v>
      </c>
      <c r="F1784">
        <v>2</v>
      </c>
      <c r="G1784" t="s">
        <v>128</v>
      </c>
      <c r="H1784" t="s">
        <v>129</v>
      </c>
      <c r="J1784" s="2">
        <v>45069</v>
      </c>
      <c r="K1784" s="2">
        <v>45069</v>
      </c>
      <c r="M1784" s="1">
        <v>0</v>
      </c>
      <c r="N1784" s="1">
        <v>49603</v>
      </c>
      <c r="O1784" s="1">
        <v>3160318.48</v>
      </c>
      <c r="P1784" t="s">
        <v>19</v>
      </c>
    </row>
    <row r="1785" spans="1:16" x14ac:dyDescent="0.3">
      <c r="A1785" t="str">
        <f t="shared" si="31"/>
        <v>301801050</v>
      </c>
      <c r="B1785" t="s">
        <v>127</v>
      </c>
      <c r="C1785">
        <v>401</v>
      </c>
      <c r="D1785" t="s">
        <v>16</v>
      </c>
      <c r="E1785">
        <v>223566</v>
      </c>
      <c r="F1785">
        <v>2</v>
      </c>
      <c r="G1785" t="s">
        <v>128</v>
      </c>
      <c r="H1785" t="s">
        <v>129</v>
      </c>
      <c r="J1785" s="2">
        <v>45069</v>
      </c>
      <c r="K1785" s="2">
        <v>45069</v>
      </c>
      <c r="M1785" s="1">
        <v>0</v>
      </c>
      <c r="N1785" s="1">
        <v>4228.5</v>
      </c>
      <c r="O1785" s="1">
        <v>3164546.98</v>
      </c>
      <c r="P1785" t="s">
        <v>19</v>
      </c>
    </row>
    <row r="1786" spans="1:16" x14ac:dyDescent="0.3">
      <c r="A1786" t="str">
        <f t="shared" si="31"/>
        <v>301801050</v>
      </c>
      <c r="B1786" t="s">
        <v>127</v>
      </c>
      <c r="C1786">
        <v>402</v>
      </c>
      <c r="D1786" t="s">
        <v>16</v>
      </c>
      <c r="E1786">
        <v>223567</v>
      </c>
      <c r="F1786">
        <v>2</v>
      </c>
      <c r="G1786" t="s">
        <v>128</v>
      </c>
      <c r="H1786" t="s">
        <v>129</v>
      </c>
      <c r="J1786" s="2">
        <v>45069</v>
      </c>
      <c r="K1786" s="2">
        <v>45069</v>
      </c>
      <c r="M1786" s="1">
        <v>0</v>
      </c>
      <c r="N1786" s="1">
        <v>11965.18</v>
      </c>
      <c r="O1786" s="1">
        <v>3176512.16</v>
      </c>
      <c r="P1786" t="s">
        <v>19</v>
      </c>
    </row>
    <row r="1787" spans="1:16" x14ac:dyDescent="0.3">
      <c r="A1787" t="str">
        <f t="shared" si="31"/>
        <v>301801050</v>
      </c>
      <c r="B1787" t="s">
        <v>127</v>
      </c>
      <c r="C1787">
        <v>403</v>
      </c>
      <c r="D1787" t="s">
        <v>16</v>
      </c>
      <c r="E1787">
        <v>223568</v>
      </c>
      <c r="F1787">
        <v>2</v>
      </c>
      <c r="G1787" t="s">
        <v>128</v>
      </c>
      <c r="H1787" t="s">
        <v>129</v>
      </c>
      <c r="J1787" s="2">
        <v>45069</v>
      </c>
      <c r="K1787" s="2">
        <v>45069</v>
      </c>
      <c r="M1787" s="1">
        <v>0</v>
      </c>
      <c r="N1787" s="1">
        <v>15798</v>
      </c>
      <c r="O1787" s="1">
        <v>3192310.16</v>
      </c>
      <c r="P1787" t="s">
        <v>19</v>
      </c>
    </row>
    <row r="1788" spans="1:16" x14ac:dyDescent="0.3">
      <c r="A1788" t="str">
        <f t="shared" si="31"/>
        <v>301801050</v>
      </c>
      <c r="B1788" t="s">
        <v>127</v>
      </c>
      <c r="C1788">
        <v>404</v>
      </c>
      <c r="D1788" t="s">
        <v>16</v>
      </c>
      <c r="E1788">
        <v>223569</v>
      </c>
      <c r="F1788">
        <v>2</v>
      </c>
      <c r="G1788" t="s">
        <v>128</v>
      </c>
      <c r="H1788" t="s">
        <v>129</v>
      </c>
      <c r="J1788" s="2">
        <v>45069</v>
      </c>
      <c r="K1788" s="2">
        <v>45069</v>
      </c>
      <c r="M1788" s="1">
        <v>0</v>
      </c>
      <c r="N1788" s="1">
        <v>808.5</v>
      </c>
      <c r="O1788" s="1">
        <v>3193118.66</v>
      </c>
      <c r="P1788" t="s">
        <v>19</v>
      </c>
    </row>
    <row r="1789" spans="1:16" x14ac:dyDescent="0.3">
      <c r="A1789" t="str">
        <f t="shared" si="31"/>
        <v>301801050</v>
      </c>
      <c r="B1789" t="s">
        <v>127</v>
      </c>
      <c r="C1789">
        <v>405</v>
      </c>
      <c r="D1789" t="s">
        <v>16</v>
      </c>
      <c r="E1789">
        <v>223570</v>
      </c>
      <c r="F1789">
        <v>2</v>
      </c>
      <c r="G1789" t="s">
        <v>128</v>
      </c>
      <c r="H1789" t="s">
        <v>129</v>
      </c>
      <c r="J1789" s="2">
        <v>45069</v>
      </c>
      <c r="K1789" s="2">
        <v>45069</v>
      </c>
      <c r="M1789" s="1">
        <v>0</v>
      </c>
      <c r="N1789" s="1">
        <v>27775.87</v>
      </c>
      <c r="O1789" s="1">
        <v>3220894.53</v>
      </c>
      <c r="P1789" t="s">
        <v>19</v>
      </c>
    </row>
    <row r="1790" spans="1:16" x14ac:dyDescent="0.3">
      <c r="A1790" t="str">
        <f t="shared" si="31"/>
        <v>301801050</v>
      </c>
      <c r="B1790" t="s">
        <v>127</v>
      </c>
      <c r="C1790">
        <v>406</v>
      </c>
      <c r="D1790" t="s">
        <v>16</v>
      </c>
      <c r="E1790">
        <v>223571</v>
      </c>
      <c r="F1790">
        <v>2</v>
      </c>
      <c r="G1790" t="s">
        <v>128</v>
      </c>
      <c r="H1790" t="s">
        <v>129</v>
      </c>
      <c r="J1790" s="2">
        <v>45069</v>
      </c>
      <c r="K1790" s="2">
        <v>45069</v>
      </c>
      <c r="M1790" s="1">
        <v>0</v>
      </c>
      <c r="N1790" s="1">
        <v>3486.36</v>
      </c>
      <c r="O1790" s="1">
        <v>3224380.89</v>
      </c>
      <c r="P1790" t="s">
        <v>19</v>
      </c>
    </row>
    <row r="1791" spans="1:16" x14ac:dyDescent="0.3">
      <c r="A1791" t="str">
        <f t="shared" si="31"/>
        <v>301801050</v>
      </c>
      <c r="B1791" t="s">
        <v>127</v>
      </c>
      <c r="C1791">
        <v>407</v>
      </c>
      <c r="D1791" t="s">
        <v>16</v>
      </c>
      <c r="E1791">
        <v>223628</v>
      </c>
      <c r="F1791">
        <v>2</v>
      </c>
      <c r="G1791" t="s">
        <v>128</v>
      </c>
      <c r="H1791" t="s">
        <v>129</v>
      </c>
      <c r="J1791" s="2">
        <v>45070</v>
      </c>
      <c r="K1791" s="2">
        <v>45070</v>
      </c>
      <c r="M1791" s="1">
        <v>0</v>
      </c>
      <c r="N1791" s="1">
        <v>1296</v>
      </c>
      <c r="O1791" s="1">
        <v>3225676.89</v>
      </c>
      <c r="P1791" t="s">
        <v>19</v>
      </c>
    </row>
    <row r="1792" spans="1:16" x14ac:dyDescent="0.3">
      <c r="A1792" t="str">
        <f t="shared" si="31"/>
        <v>301801050</v>
      </c>
      <c r="B1792" t="s">
        <v>127</v>
      </c>
      <c r="C1792">
        <v>408</v>
      </c>
      <c r="D1792" t="s">
        <v>16</v>
      </c>
      <c r="E1792">
        <v>223629</v>
      </c>
      <c r="F1792">
        <v>2</v>
      </c>
      <c r="G1792" t="s">
        <v>128</v>
      </c>
      <c r="H1792" t="s">
        <v>129</v>
      </c>
      <c r="J1792" s="2">
        <v>45070</v>
      </c>
      <c r="K1792" s="2">
        <v>45070</v>
      </c>
      <c r="M1792" s="1">
        <v>0</v>
      </c>
      <c r="N1792" s="1">
        <v>772.48</v>
      </c>
      <c r="O1792" s="1">
        <v>3226449.37</v>
      </c>
      <c r="P1792" t="s">
        <v>19</v>
      </c>
    </row>
    <row r="1793" spans="1:16" x14ac:dyDescent="0.3">
      <c r="A1793" t="str">
        <f t="shared" si="31"/>
        <v>301801050</v>
      </c>
      <c r="B1793" t="s">
        <v>127</v>
      </c>
      <c r="C1793">
        <v>409</v>
      </c>
      <c r="D1793" t="s">
        <v>16</v>
      </c>
      <c r="E1793">
        <v>223630</v>
      </c>
      <c r="F1793">
        <v>2</v>
      </c>
      <c r="G1793" t="s">
        <v>128</v>
      </c>
      <c r="H1793" t="s">
        <v>129</v>
      </c>
      <c r="J1793" s="2">
        <v>45070</v>
      </c>
      <c r="K1793" s="2">
        <v>45070</v>
      </c>
      <c r="M1793" s="1">
        <v>0</v>
      </c>
      <c r="N1793" s="1">
        <v>9621</v>
      </c>
      <c r="O1793" s="1">
        <v>3236070.37</v>
      </c>
      <c r="P1793" t="s">
        <v>19</v>
      </c>
    </row>
    <row r="1794" spans="1:16" x14ac:dyDescent="0.3">
      <c r="A1794" t="str">
        <f t="shared" si="31"/>
        <v>301801050</v>
      </c>
      <c r="B1794" t="s">
        <v>127</v>
      </c>
      <c r="C1794">
        <v>410</v>
      </c>
      <c r="D1794" t="s">
        <v>16</v>
      </c>
      <c r="E1794">
        <v>223631</v>
      </c>
      <c r="F1794">
        <v>2</v>
      </c>
      <c r="G1794" t="s">
        <v>128</v>
      </c>
      <c r="H1794" t="s">
        <v>129</v>
      </c>
      <c r="J1794" s="2">
        <v>45070</v>
      </c>
      <c r="K1794" s="2">
        <v>45070</v>
      </c>
      <c r="M1794" s="1">
        <v>0</v>
      </c>
      <c r="N1794" s="1">
        <v>22730.400000000001</v>
      </c>
      <c r="O1794" s="1">
        <v>3258800.77</v>
      </c>
      <c r="P1794" t="s">
        <v>19</v>
      </c>
    </row>
    <row r="1795" spans="1:16" x14ac:dyDescent="0.3">
      <c r="A1795" t="str">
        <f t="shared" si="31"/>
        <v>301801050</v>
      </c>
      <c r="B1795" t="s">
        <v>127</v>
      </c>
      <c r="C1795">
        <v>411</v>
      </c>
      <c r="D1795" t="s">
        <v>16</v>
      </c>
      <c r="E1795">
        <v>223632</v>
      </c>
      <c r="F1795">
        <v>2</v>
      </c>
      <c r="G1795" t="s">
        <v>128</v>
      </c>
      <c r="H1795" t="s">
        <v>129</v>
      </c>
      <c r="J1795" s="2">
        <v>45070</v>
      </c>
      <c r="K1795" s="2">
        <v>45070</v>
      </c>
      <c r="M1795" s="1">
        <v>0</v>
      </c>
      <c r="N1795" s="1">
        <v>2475</v>
      </c>
      <c r="O1795" s="1">
        <v>3261275.77</v>
      </c>
      <c r="P1795" t="s">
        <v>19</v>
      </c>
    </row>
    <row r="1796" spans="1:16" x14ac:dyDescent="0.3">
      <c r="A1796" t="str">
        <f t="shared" si="31"/>
        <v>301801050</v>
      </c>
      <c r="B1796" t="s">
        <v>127</v>
      </c>
      <c r="C1796">
        <v>412</v>
      </c>
      <c r="D1796" t="s">
        <v>16</v>
      </c>
      <c r="E1796">
        <v>223637</v>
      </c>
      <c r="F1796">
        <v>2</v>
      </c>
      <c r="G1796" t="s">
        <v>128</v>
      </c>
      <c r="H1796" t="s">
        <v>129</v>
      </c>
      <c r="J1796" s="2">
        <v>45070</v>
      </c>
      <c r="K1796" s="2">
        <v>45070</v>
      </c>
      <c r="M1796" s="1">
        <v>0</v>
      </c>
      <c r="N1796" s="1">
        <v>13333.95</v>
      </c>
      <c r="O1796" s="1">
        <v>3274609.72</v>
      </c>
      <c r="P1796" t="s">
        <v>19</v>
      </c>
    </row>
    <row r="1797" spans="1:16" x14ac:dyDescent="0.3">
      <c r="A1797" t="str">
        <f t="shared" si="31"/>
        <v>301801050</v>
      </c>
      <c r="B1797" t="s">
        <v>127</v>
      </c>
      <c r="C1797">
        <v>413</v>
      </c>
      <c r="D1797" t="s">
        <v>16</v>
      </c>
      <c r="E1797">
        <v>223638</v>
      </c>
      <c r="F1797">
        <v>2</v>
      </c>
      <c r="G1797" t="s">
        <v>128</v>
      </c>
      <c r="H1797" t="s">
        <v>129</v>
      </c>
      <c r="J1797" s="2">
        <v>45070</v>
      </c>
      <c r="K1797" s="2">
        <v>45070</v>
      </c>
      <c r="M1797" s="1">
        <v>0</v>
      </c>
      <c r="N1797" s="1">
        <v>4040.1</v>
      </c>
      <c r="O1797" s="1">
        <v>3278649.82</v>
      </c>
      <c r="P1797" t="s">
        <v>19</v>
      </c>
    </row>
    <row r="1798" spans="1:16" x14ac:dyDescent="0.3">
      <c r="A1798" t="str">
        <f t="shared" si="31"/>
        <v>301801050</v>
      </c>
      <c r="B1798" t="s">
        <v>127</v>
      </c>
      <c r="C1798">
        <v>414</v>
      </c>
      <c r="D1798" t="s">
        <v>16</v>
      </c>
      <c r="E1798">
        <v>223639</v>
      </c>
      <c r="F1798">
        <v>2</v>
      </c>
      <c r="G1798" t="s">
        <v>128</v>
      </c>
      <c r="H1798" t="s">
        <v>129</v>
      </c>
      <c r="J1798" s="2">
        <v>45070</v>
      </c>
      <c r="K1798" s="2">
        <v>45070</v>
      </c>
      <c r="M1798" s="1">
        <v>0</v>
      </c>
      <c r="N1798" s="1">
        <v>940.8</v>
      </c>
      <c r="O1798" s="1">
        <v>3279590.62</v>
      </c>
      <c r="P1798" t="s">
        <v>19</v>
      </c>
    </row>
    <row r="1799" spans="1:16" x14ac:dyDescent="0.3">
      <c r="A1799" t="str">
        <f t="shared" si="31"/>
        <v>301801050</v>
      </c>
      <c r="B1799" t="s">
        <v>127</v>
      </c>
      <c r="C1799">
        <v>415</v>
      </c>
      <c r="D1799" t="s">
        <v>16</v>
      </c>
      <c r="E1799">
        <v>223640</v>
      </c>
      <c r="F1799">
        <v>2</v>
      </c>
      <c r="G1799" t="s">
        <v>128</v>
      </c>
      <c r="H1799" t="s">
        <v>129</v>
      </c>
      <c r="J1799" s="2">
        <v>45070</v>
      </c>
      <c r="K1799" s="2">
        <v>45070</v>
      </c>
      <c r="M1799" s="1">
        <v>0</v>
      </c>
      <c r="N1799" s="1">
        <v>291.12</v>
      </c>
      <c r="O1799" s="1">
        <v>3279881.74</v>
      </c>
      <c r="P1799" t="s">
        <v>19</v>
      </c>
    </row>
    <row r="1800" spans="1:16" x14ac:dyDescent="0.3">
      <c r="A1800" t="str">
        <f t="shared" si="31"/>
        <v>301801050</v>
      </c>
      <c r="B1800" t="s">
        <v>127</v>
      </c>
      <c r="C1800">
        <v>416</v>
      </c>
      <c r="D1800" t="s">
        <v>16</v>
      </c>
      <c r="E1800">
        <v>223641</v>
      </c>
      <c r="F1800">
        <v>2</v>
      </c>
      <c r="G1800" t="s">
        <v>128</v>
      </c>
      <c r="H1800" t="s">
        <v>129</v>
      </c>
      <c r="J1800" s="2">
        <v>45070</v>
      </c>
      <c r="K1800" s="2">
        <v>45070</v>
      </c>
      <c r="M1800" s="1">
        <v>0</v>
      </c>
      <c r="N1800" s="1">
        <v>7776</v>
      </c>
      <c r="O1800" s="1">
        <v>3287657.74</v>
      </c>
      <c r="P1800" t="s">
        <v>19</v>
      </c>
    </row>
    <row r="1801" spans="1:16" x14ac:dyDescent="0.3">
      <c r="A1801" t="str">
        <f t="shared" si="31"/>
        <v>301801050</v>
      </c>
      <c r="B1801" t="s">
        <v>127</v>
      </c>
      <c r="C1801">
        <v>417</v>
      </c>
      <c r="D1801" t="s">
        <v>16</v>
      </c>
      <c r="E1801">
        <v>223642</v>
      </c>
      <c r="F1801">
        <v>2</v>
      </c>
      <c r="G1801" t="s">
        <v>128</v>
      </c>
      <c r="H1801" t="s">
        <v>129</v>
      </c>
      <c r="J1801" s="2">
        <v>45070</v>
      </c>
      <c r="K1801" s="2">
        <v>45070</v>
      </c>
      <c r="M1801" s="1">
        <v>0</v>
      </c>
      <c r="N1801" s="1">
        <v>22730.400000000001</v>
      </c>
      <c r="O1801" s="1">
        <v>3310388.14</v>
      </c>
      <c r="P1801" t="s">
        <v>19</v>
      </c>
    </row>
    <row r="1802" spans="1:16" x14ac:dyDescent="0.3">
      <c r="A1802" t="str">
        <f t="shared" si="31"/>
        <v>301801050</v>
      </c>
      <c r="B1802" t="s">
        <v>127</v>
      </c>
      <c r="C1802">
        <v>418</v>
      </c>
      <c r="D1802" t="s">
        <v>16</v>
      </c>
      <c r="E1802">
        <v>223643</v>
      </c>
      <c r="F1802">
        <v>2</v>
      </c>
      <c r="G1802" t="s">
        <v>128</v>
      </c>
      <c r="H1802" t="s">
        <v>129</v>
      </c>
      <c r="J1802" s="2">
        <v>45070</v>
      </c>
      <c r="K1802" s="2">
        <v>45070</v>
      </c>
      <c r="M1802" s="1">
        <v>0</v>
      </c>
      <c r="N1802" s="1">
        <v>11828.16</v>
      </c>
      <c r="O1802" s="1">
        <v>3322216.3</v>
      </c>
      <c r="P1802" t="s">
        <v>19</v>
      </c>
    </row>
    <row r="1803" spans="1:16" x14ac:dyDescent="0.3">
      <c r="A1803" t="str">
        <f t="shared" si="31"/>
        <v>301801050</v>
      </c>
      <c r="B1803" t="s">
        <v>127</v>
      </c>
      <c r="C1803">
        <v>419</v>
      </c>
      <c r="D1803" t="s">
        <v>16</v>
      </c>
      <c r="E1803">
        <v>223644</v>
      </c>
      <c r="F1803">
        <v>2</v>
      </c>
      <c r="G1803" t="s">
        <v>128</v>
      </c>
      <c r="H1803" t="s">
        <v>129</v>
      </c>
      <c r="J1803" s="2">
        <v>45070</v>
      </c>
      <c r="K1803" s="2">
        <v>45070</v>
      </c>
      <c r="M1803" s="1">
        <v>0</v>
      </c>
      <c r="N1803" s="1">
        <v>2300.4</v>
      </c>
      <c r="O1803" s="1">
        <v>3324516.7</v>
      </c>
      <c r="P1803" t="s">
        <v>19</v>
      </c>
    </row>
    <row r="1804" spans="1:16" x14ac:dyDescent="0.3">
      <c r="A1804" t="str">
        <f t="shared" si="31"/>
        <v>301801050</v>
      </c>
      <c r="B1804" t="s">
        <v>127</v>
      </c>
      <c r="C1804">
        <v>420</v>
      </c>
      <c r="D1804" t="s">
        <v>16</v>
      </c>
      <c r="E1804">
        <v>223645</v>
      </c>
      <c r="F1804">
        <v>2</v>
      </c>
      <c r="G1804" t="s">
        <v>128</v>
      </c>
      <c r="H1804" t="s">
        <v>129</v>
      </c>
      <c r="J1804" s="2">
        <v>45070</v>
      </c>
      <c r="K1804" s="2">
        <v>45070</v>
      </c>
      <c r="M1804" s="1">
        <v>0</v>
      </c>
      <c r="N1804" s="1">
        <v>2084.6</v>
      </c>
      <c r="O1804" s="1">
        <v>3326601.3</v>
      </c>
      <c r="P1804" t="s">
        <v>19</v>
      </c>
    </row>
    <row r="1805" spans="1:16" x14ac:dyDescent="0.3">
      <c r="A1805" t="str">
        <f t="shared" si="31"/>
        <v>301801050</v>
      </c>
      <c r="B1805" t="s">
        <v>127</v>
      </c>
      <c r="C1805">
        <v>421</v>
      </c>
      <c r="D1805" t="s">
        <v>16</v>
      </c>
      <c r="E1805">
        <v>223646</v>
      </c>
      <c r="F1805">
        <v>2</v>
      </c>
      <c r="G1805" t="s">
        <v>128</v>
      </c>
      <c r="H1805" t="s">
        <v>129</v>
      </c>
      <c r="J1805" s="2">
        <v>45070</v>
      </c>
      <c r="K1805" s="2">
        <v>45070</v>
      </c>
      <c r="M1805" s="1">
        <v>0</v>
      </c>
      <c r="N1805" s="1">
        <v>4145.25</v>
      </c>
      <c r="O1805" s="1">
        <v>3330746.55</v>
      </c>
      <c r="P1805" t="s">
        <v>19</v>
      </c>
    </row>
    <row r="1806" spans="1:16" x14ac:dyDescent="0.3">
      <c r="A1806" t="str">
        <f t="shared" si="31"/>
        <v>301801050</v>
      </c>
      <c r="B1806" t="s">
        <v>127</v>
      </c>
      <c r="C1806">
        <v>422</v>
      </c>
      <c r="D1806" t="s">
        <v>16</v>
      </c>
      <c r="E1806">
        <v>223647</v>
      </c>
      <c r="F1806">
        <v>2</v>
      </c>
      <c r="G1806" t="s">
        <v>128</v>
      </c>
      <c r="H1806" t="s">
        <v>129</v>
      </c>
      <c r="J1806" s="2">
        <v>45070</v>
      </c>
      <c r="K1806" s="2">
        <v>45070</v>
      </c>
      <c r="M1806" s="1">
        <v>0</v>
      </c>
      <c r="N1806" s="1">
        <v>32130</v>
      </c>
      <c r="O1806" s="1">
        <v>3362876.55</v>
      </c>
      <c r="P1806" t="s">
        <v>19</v>
      </c>
    </row>
    <row r="1807" spans="1:16" x14ac:dyDescent="0.3">
      <c r="A1807" t="str">
        <f t="shared" si="31"/>
        <v>301801050</v>
      </c>
      <c r="B1807" t="s">
        <v>127</v>
      </c>
      <c r="C1807">
        <v>423</v>
      </c>
      <c r="D1807" t="s">
        <v>16</v>
      </c>
      <c r="E1807">
        <v>223648</v>
      </c>
      <c r="F1807">
        <v>2</v>
      </c>
      <c r="G1807" t="s">
        <v>128</v>
      </c>
      <c r="H1807" t="s">
        <v>129</v>
      </c>
      <c r="J1807" s="2">
        <v>45070</v>
      </c>
      <c r="K1807" s="2">
        <v>45070</v>
      </c>
      <c r="M1807" s="1">
        <v>0</v>
      </c>
      <c r="N1807" s="1">
        <v>1800</v>
      </c>
      <c r="O1807" s="1">
        <v>3364676.55</v>
      </c>
      <c r="P1807" t="s">
        <v>19</v>
      </c>
    </row>
    <row r="1808" spans="1:16" x14ac:dyDescent="0.3">
      <c r="A1808" t="str">
        <f t="shared" si="31"/>
        <v>301801050</v>
      </c>
      <c r="B1808" t="s">
        <v>127</v>
      </c>
      <c r="C1808">
        <v>424</v>
      </c>
      <c r="D1808" t="s">
        <v>16</v>
      </c>
      <c r="E1808">
        <v>223649</v>
      </c>
      <c r="F1808">
        <v>2</v>
      </c>
      <c r="G1808" t="s">
        <v>128</v>
      </c>
      <c r="H1808" t="s">
        <v>129</v>
      </c>
      <c r="J1808" s="2">
        <v>45070</v>
      </c>
      <c r="K1808" s="2">
        <v>45070</v>
      </c>
      <c r="M1808" s="1">
        <v>0</v>
      </c>
      <c r="N1808" s="1">
        <v>16934.400000000001</v>
      </c>
      <c r="O1808" s="1">
        <v>3381610.95</v>
      </c>
      <c r="P1808" t="s">
        <v>19</v>
      </c>
    </row>
    <row r="1809" spans="1:16" x14ac:dyDescent="0.3">
      <c r="A1809" t="str">
        <f t="shared" si="31"/>
        <v>301801050</v>
      </c>
      <c r="B1809" t="s">
        <v>127</v>
      </c>
      <c r="C1809">
        <v>425</v>
      </c>
      <c r="D1809" t="s">
        <v>16</v>
      </c>
      <c r="E1809">
        <v>223655</v>
      </c>
      <c r="F1809">
        <v>2</v>
      </c>
      <c r="G1809" t="s">
        <v>128</v>
      </c>
      <c r="H1809" t="s">
        <v>129</v>
      </c>
      <c r="J1809" s="2">
        <v>45071</v>
      </c>
      <c r="K1809" s="2">
        <v>45071</v>
      </c>
      <c r="M1809" s="1">
        <v>0</v>
      </c>
      <c r="N1809" s="1">
        <v>198</v>
      </c>
      <c r="O1809" s="1">
        <v>3381808.95</v>
      </c>
      <c r="P1809" t="s">
        <v>19</v>
      </c>
    </row>
    <row r="1810" spans="1:16" x14ac:dyDescent="0.3">
      <c r="A1810" t="str">
        <f t="shared" si="31"/>
        <v>301801050</v>
      </c>
      <c r="B1810" t="s">
        <v>127</v>
      </c>
      <c r="C1810">
        <v>426</v>
      </c>
      <c r="D1810" t="s">
        <v>16</v>
      </c>
      <c r="E1810">
        <v>223656</v>
      </c>
      <c r="F1810">
        <v>2</v>
      </c>
      <c r="G1810" t="s">
        <v>128</v>
      </c>
      <c r="H1810" t="s">
        <v>129</v>
      </c>
      <c r="J1810" s="2">
        <v>45071</v>
      </c>
      <c r="K1810" s="2">
        <v>45071</v>
      </c>
      <c r="M1810" s="1">
        <v>0</v>
      </c>
      <c r="N1810" s="1">
        <v>1296</v>
      </c>
      <c r="O1810" s="1">
        <v>3383104.95</v>
      </c>
      <c r="P1810" t="s">
        <v>19</v>
      </c>
    </row>
    <row r="1811" spans="1:16" x14ac:dyDescent="0.3">
      <c r="A1811" t="str">
        <f t="shared" si="31"/>
        <v>301801050</v>
      </c>
      <c r="B1811" t="s">
        <v>127</v>
      </c>
      <c r="C1811">
        <v>427</v>
      </c>
      <c r="D1811" t="s">
        <v>16</v>
      </c>
      <c r="E1811">
        <v>223657</v>
      </c>
      <c r="F1811">
        <v>2</v>
      </c>
      <c r="G1811" t="s">
        <v>128</v>
      </c>
      <c r="H1811" t="s">
        <v>129</v>
      </c>
      <c r="J1811" s="2">
        <v>45071</v>
      </c>
      <c r="K1811" s="2">
        <v>45071</v>
      </c>
      <c r="M1811" s="1">
        <v>0</v>
      </c>
      <c r="N1811" s="1">
        <v>6817.25</v>
      </c>
      <c r="O1811" s="1">
        <v>3389922.2</v>
      </c>
      <c r="P1811" t="s">
        <v>19</v>
      </c>
    </row>
    <row r="1812" spans="1:16" x14ac:dyDescent="0.3">
      <c r="A1812" t="str">
        <f t="shared" si="31"/>
        <v>301801050</v>
      </c>
      <c r="B1812" t="s">
        <v>127</v>
      </c>
      <c r="C1812">
        <v>428</v>
      </c>
      <c r="D1812" t="s">
        <v>16</v>
      </c>
      <c r="E1812">
        <v>223658</v>
      </c>
      <c r="F1812">
        <v>2</v>
      </c>
      <c r="G1812" t="s">
        <v>128</v>
      </c>
      <c r="H1812" t="s">
        <v>129</v>
      </c>
      <c r="J1812" s="2">
        <v>45071</v>
      </c>
      <c r="K1812" s="2">
        <v>45071</v>
      </c>
      <c r="M1812" s="1">
        <v>0</v>
      </c>
      <c r="N1812" s="1">
        <v>5184</v>
      </c>
      <c r="O1812" s="1">
        <v>3395106.2</v>
      </c>
      <c r="P1812" t="s">
        <v>19</v>
      </c>
    </row>
    <row r="1813" spans="1:16" x14ac:dyDescent="0.3">
      <c r="A1813" t="str">
        <f t="shared" si="31"/>
        <v>301801050</v>
      </c>
      <c r="B1813" t="s">
        <v>127</v>
      </c>
      <c r="C1813">
        <v>429</v>
      </c>
      <c r="D1813" t="s">
        <v>16</v>
      </c>
      <c r="E1813">
        <v>223667</v>
      </c>
      <c r="F1813">
        <v>2</v>
      </c>
      <c r="G1813" t="s">
        <v>128</v>
      </c>
      <c r="H1813" t="s">
        <v>129</v>
      </c>
      <c r="J1813" s="2">
        <v>45071</v>
      </c>
      <c r="K1813" s="2">
        <v>45071</v>
      </c>
      <c r="M1813" s="1">
        <v>0</v>
      </c>
      <c r="N1813" s="1">
        <v>3458.27</v>
      </c>
      <c r="O1813" s="1">
        <v>3398564.47</v>
      </c>
      <c r="P1813" t="s">
        <v>19</v>
      </c>
    </row>
    <row r="1814" spans="1:16" x14ac:dyDescent="0.3">
      <c r="A1814" t="str">
        <f t="shared" si="31"/>
        <v>301801050</v>
      </c>
      <c r="B1814" t="s">
        <v>127</v>
      </c>
      <c r="C1814">
        <v>430</v>
      </c>
      <c r="D1814" t="s">
        <v>16</v>
      </c>
      <c r="E1814">
        <v>223668</v>
      </c>
      <c r="F1814">
        <v>2</v>
      </c>
      <c r="G1814" t="s">
        <v>128</v>
      </c>
      <c r="H1814" t="s">
        <v>129</v>
      </c>
      <c r="J1814" s="2">
        <v>45071</v>
      </c>
      <c r="K1814" s="2">
        <v>45071</v>
      </c>
      <c r="M1814" s="1">
        <v>0</v>
      </c>
      <c r="N1814" s="1">
        <v>3870</v>
      </c>
      <c r="O1814" s="1">
        <v>3402434.47</v>
      </c>
      <c r="P1814" t="s">
        <v>19</v>
      </c>
    </row>
    <row r="1815" spans="1:16" x14ac:dyDescent="0.3">
      <c r="A1815" t="str">
        <f t="shared" si="31"/>
        <v>301801050</v>
      </c>
      <c r="B1815" t="s">
        <v>127</v>
      </c>
      <c r="C1815">
        <v>431</v>
      </c>
      <c r="D1815" t="s">
        <v>16</v>
      </c>
      <c r="E1815">
        <v>223688</v>
      </c>
      <c r="F1815">
        <v>2</v>
      </c>
      <c r="G1815" t="s">
        <v>128</v>
      </c>
      <c r="H1815" t="s">
        <v>129</v>
      </c>
      <c r="J1815" s="2">
        <v>45072</v>
      </c>
      <c r="K1815" s="2">
        <v>45072</v>
      </c>
      <c r="M1815" s="1">
        <v>0</v>
      </c>
      <c r="N1815" s="1">
        <v>3192.75</v>
      </c>
      <c r="O1815" s="1">
        <v>3405627.22</v>
      </c>
      <c r="P1815" t="s">
        <v>19</v>
      </c>
    </row>
    <row r="1816" spans="1:16" x14ac:dyDescent="0.3">
      <c r="A1816" t="str">
        <f t="shared" si="31"/>
        <v>301801050</v>
      </c>
      <c r="B1816" t="s">
        <v>127</v>
      </c>
      <c r="C1816">
        <v>432</v>
      </c>
      <c r="D1816" t="s">
        <v>16</v>
      </c>
      <c r="E1816">
        <v>223689</v>
      </c>
      <c r="F1816">
        <v>2</v>
      </c>
      <c r="G1816" t="s">
        <v>128</v>
      </c>
      <c r="H1816" t="s">
        <v>129</v>
      </c>
      <c r="J1816" s="2">
        <v>45072</v>
      </c>
      <c r="K1816" s="2">
        <v>45072</v>
      </c>
      <c r="M1816" s="1">
        <v>0</v>
      </c>
      <c r="N1816" s="1">
        <v>2188.8000000000002</v>
      </c>
      <c r="O1816" s="1">
        <v>3407816.02</v>
      </c>
      <c r="P1816" t="s">
        <v>19</v>
      </c>
    </row>
    <row r="1817" spans="1:16" x14ac:dyDescent="0.3">
      <c r="A1817" t="str">
        <f t="shared" si="31"/>
        <v>301801050</v>
      </c>
      <c r="B1817" t="s">
        <v>127</v>
      </c>
      <c r="C1817">
        <v>433</v>
      </c>
      <c r="D1817" t="s">
        <v>16</v>
      </c>
      <c r="E1817">
        <v>223690</v>
      </c>
      <c r="F1817">
        <v>2</v>
      </c>
      <c r="G1817" t="s">
        <v>128</v>
      </c>
      <c r="H1817" t="s">
        <v>129</v>
      </c>
      <c r="J1817" s="2">
        <v>45072</v>
      </c>
      <c r="K1817" s="2">
        <v>45072</v>
      </c>
      <c r="M1817" s="1">
        <v>0</v>
      </c>
      <c r="N1817" s="1">
        <v>5832</v>
      </c>
      <c r="O1817" s="1">
        <v>3413648.02</v>
      </c>
      <c r="P1817" t="s">
        <v>19</v>
      </c>
    </row>
    <row r="1818" spans="1:16" x14ac:dyDescent="0.3">
      <c r="A1818" t="str">
        <f t="shared" si="31"/>
        <v>301801050</v>
      </c>
      <c r="B1818" t="s">
        <v>127</v>
      </c>
      <c r="C1818">
        <v>434</v>
      </c>
      <c r="D1818" t="s">
        <v>16</v>
      </c>
      <c r="E1818">
        <v>223691</v>
      </c>
      <c r="F1818">
        <v>2</v>
      </c>
      <c r="G1818" t="s">
        <v>128</v>
      </c>
      <c r="H1818" t="s">
        <v>129</v>
      </c>
      <c r="J1818" s="2">
        <v>45072</v>
      </c>
      <c r="K1818" s="2">
        <v>45072</v>
      </c>
      <c r="M1818" s="1">
        <v>0</v>
      </c>
      <c r="N1818" s="1">
        <v>2175.6</v>
      </c>
      <c r="O1818" s="1">
        <v>3415823.62</v>
      </c>
      <c r="P1818" t="s">
        <v>19</v>
      </c>
    </row>
    <row r="1819" spans="1:16" x14ac:dyDescent="0.3">
      <c r="A1819" t="str">
        <f t="shared" si="31"/>
        <v>301801050</v>
      </c>
      <c r="B1819" t="s">
        <v>127</v>
      </c>
      <c r="C1819">
        <v>435</v>
      </c>
      <c r="D1819" t="s">
        <v>16</v>
      </c>
      <c r="E1819">
        <v>223692</v>
      </c>
      <c r="F1819">
        <v>2</v>
      </c>
      <c r="G1819" t="s">
        <v>128</v>
      </c>
      <c r="H1819" t="s">
        <v>129</v>
      </c>
      <c r="J1819" s="2">
        <v>45072</v>
      </c>
      <c r="K1819" s="2">
        <v>45072</v>
      </c>
      <c r="M1819" s="1">
        <v>0</v>
      </c>
      <c r="N1819" s="1">
        <v>2916</v>
      </c>
      <c r="O1819" s="1">
        <v>3418739.62</v>
      </c>
      <c r="P1819" t="s">
        <v>19</v>
      </c>
    </row>
    <row r="1820" spans="1:16" x14ac:dyDescent="0.3">
      <c r="A1820" t="str">
        <f t="shared" si="31"/>
        <v>301801050</v>
      </c>
      <c r="B1820" t="s">
        <v>127</v>
      </c>
      <c r="C1820">
        <v>436</v>
      </c>
      <c r="D1820" t="s">
        <v>16</v>
      </c>
      <c r="E1820">
        <v>223693</v>
      </c>
      <c r="F1820">
        <v>2</v>
      </c>
      <c r="G1820" t="s">
        <v>128</v>
      </c>
      <c r="H1820" t="s">
        <v>129</v>
      </c>
      <c r="J1820" s="2">
        <v>45072</v>
      </c>
      <c r="K1820" s="2">
        <v>45072</v>
      </c>
      <c r="M1820" s="1">
        <v>0</v>
      </c>
      <c r="N1820" s="1">
        <v>3888</v>
      </c>
      <c r="O1820" s="1">
        <v>3422627.62</v>
      </c>
      <c r="P1820" t="s">
        <v>19</v>
      </c>
    </row>
    <row r="1821" spans="1:16" x14ac:dyDescent="0.3">
      <c r="A1821" t="str">
        <f t="shared" si="31"/>
        <v>301801050</v>
      </c>
      <c r="B1821" t="s">
        <v>127</v>
      </c>
      <c r="C1821">
        <v>437</v>
      </c>
      <c r="D1821" t="s">
        <v>16</v>
      </c>
      <c r="E1821">
        <v>223694</v>
      </c>
      <c r="F1821">
        <v>2</v>
      </c>
      <c r="G1821" t="s">
        <v>128</v>
      </c>
      <c r="H1821" t="s">
        <v>129</v>
      </c>
      <c r="J1821" s="2">
        <v>45072</v>
      </c>
      <c r="K1821" s="2">
        <v>45072</v>
      </c>
      <c r="M1821" s="1">
        <v>0</v>
      </c>
      <c r="N1821" s="1">
        <v>4753.57</v>
      </c>
      <c r="O1821" s="1">
        <v>3427381.19</v>
      </c>
      <c r="P1821" t="s">
        <v>19</v>
      </c>
    </row>
    <row r="1822" spans="1:16" x14ac:dyDescent="0.3">
      <c r="A1822" t="str">
        <f t="shared" si="31"/>
        <v>301801050</v>
      </c>
      <c r="B1822" t="s">
        <v>127</v>
      </c>
      <c r="C1822">
        <v>438</v>
      </c>
      <c r="D1822" t="s">
        <v>16</v>
      </c>
      <c r="E1822">
        <v>223695</v>
      </c>
      <c r="F1822">
        <v>2</v>
      </c>
      <c r="G1822" t="s">
        <v>128</v>
      </c>
      <c r="H1822" t="s">
        <v>129</v>
      </c>
      <c r="J1822" s="2">
        <v>45072</v>
      </c>
      <c r="K1822" s="2">
        <v>45072</v>
      </c>
      <c r="M1822" s="1">
        <v>0</v>
      </c>
      <c r="N1822" s="1">
        <v>26412.799999999999</v>
      </c>
      <c r="O1822" s="1">
        <v>3453793.99</v>
      </c>
      <c r="P1822" t="s">
        <v>19</v>
      </c>
    </row>
    <row r="1823" spans="1:16" x14ac:dyDescent="0.3">
      <c r="A1823" t="str">
        <f t="shared" si="31"/>
        <v>301801050</v>
      </c>
      <c r="B1823" t="s">
        <v>127</v>
      </c>
      <c r="C1823">
        <v>439</v>
      </c>
      <c r="D1823" t="s">
        <v>16</v>
      </c>
      <c r="E1823">
        <v>223696</v>
      </c>
      <c r="F1823">
        <v>2</v>
      </c>
      <c r="G1823" t="s">
        <v>128</v>
      </c>
      <c r="H1823" t="s">
        <v>129</v>
      </c>
      <c r="J1823" s="2">
        <v>45072</v>
      </c>
      <c r="K1823" s="2">
        <v>45072</v>
      </c>
      <c r="M1823" s="1">
        <v>0</v>
      </c>
      <c r="N1823" s="1">
        <v>14873.68</v>
      </c>
      <c r="O1823" s="1">
        <v>3468667.67</v>
      </c>
      <c r="P1823" t="s">
        <v>19</v>
      </c>
    </row>
    <row r="1824" spans="1:16" x14ac:dyDescent="0.3">
      <c r="A1824" t="str">
        <f t="shared" si="31"/>
        <v>301801050</v>
      </c>
      <c r="B1824" t="s">
        <v>127</v>
      </c>
      <c r="C1824">
        <v>440</v>
      </c>
      <c r="D1824" t="s">
        <v>16</v>
      </c>
      <c r="E1824">
        <v>223697</v>
      </c>
      <c r="F1824">
        <v>2</v>
      </c>
      <c r="G1824" t="s">
        <v>128</v>
      </c>
      <c r="H1824" t="s">
        <v>129</v>
      </c>
      <c r="J1824" s="2">
        <v>45072</v>
      </c>
      <c r="K1824" s="2">
        <v>45072</v>
      </c>
      <c r="M1824" s="1">
        <v>0</v>
      </c>
      <c r="N1824" s="1">
        <v>27429.599999999999</v>
      </c>
      <c r="O1824" s="1">
        <v>3496097.27</v>
      </c>
      <c r="P1824" t="s">
        <v>19</v>
      </c>
    </row>
    <row r="1825" spans="1:16" x14ac:dyDescent="0.3">
      <c r="A1825" t="str">
        <f t="shared" si="31"/>
        <v>301801050</v>
      </c>
      <c r="B1825" t="s">
        <v>127</v>
      </c>
      <c r="C1825">
        <v>441</v>
      </c>
      <c r="D1825" t="s">
        <v>16</v>
      </c>
      <c r="E1825">
        <v>223698</v>
      </c>
      <c r="F1825">
        <v>2</v>
      </c>
      <c r="G1825" t="s">
        <v>128</v>
      </c>
      <c r="H1825" t="s">
        <v>129</v>
      </c>
      <c r="J1825" s="2">
        <v>45072</v>
      </c>
      <c r="K1825" s="2">
        <v>45072</v>
      </c>
      <c r="M1825" s="1">
        <v>0</v>
      </c>
      <c r="N1825" s="1">
        <v>51.3</v>
      </c>
      <c r="O1825" s="1">
        <v>3496148.57</v>
      </c>
      <c r="P1825" t="s">
        <v>19</v>
      </c>
    </row>
    <row r="1826" spans="1:16" x14ac:dyDescent="0.3">
      <c r="A1826" t="str">
        <f t="shared" si="31"/>
        <v>301801050</v>
      </c>
      <c r="B1826" t="s">
        <v>127</v>
      </c>
      <c r="C1826">
        <v>442</v>
      </c>
      <c r="D1826" t="s">
        <v>16</v>
      </c>
      <c r="E1826">
        <v>223699</v>
      </c>
      <c r="F1826">
        <v>2</v>
      </c>
      <c r="G1826" t="s">
        <v>128</v>
      </c>
      <c r="H1826" t="s">
        <v>129</v>
      </c>
      <c r="J1826" s="2">
        <v>45072</v>
      </c>
      <c r="K1826" s="2">
        <v>45072</v>
      </c>
      <c r="M1826" s="1">
        <v>0</v>
      </c>
      <c r="N1826" s="1">
        <v>3712.5</v>
      </c>
      <c r="O1826" s="1">
        <v>3499861.07</v>
      </c>
      <c r="P1826" t="s">
        <v>19</v>
      </c>
    </row>
    <row r="1827" spans="1:16" x14ac:dyDescent="0.3">
      <c r="A1827" t="str">
        <f t="shared" si="31"/>
        <v>301801050</v>
      </c>
      <c r="B1827" t="s">
        <v>127</v>
      </c>
      <c r="C1827">
        <v>443</v>
      </c>
      <c r="D1827" t="s">
        <v>16</v>
      </c>
      <c r="E1827">
        <v>223700</v>
      </c>
      <c r="F1827">
        <v>2</v>
      </c>
      <c r="G1827" t="s">
        <v>128</v>
      </c>
      <c r="H1827" t="s">
        <v>129</v>
      </c>
      <c r="J1827" s="2">
        <v>45072</v>
      </c>
      <c r="K1827" s="2">
        <v>45072</v>
      </c>
      <c r="M1827" s="1">
        <v>0</v>
      </c>
      <c r="N1827" s="1">
        <v>5067</v>
      </c>
      <c r="O1827" s="1">
        <v>3504928.07</v>
      </c>
      <c r="P1827" t="s">
        <v>19</v>
      </c>
    </row>
    <row r="1828" spans="1:16" x14ac:dyDescent="0.3">
      <c r="A1828" t="str">
        <f t="shared" si="31"/>
        <v>301801050</v>
      </c>
      <c r="B1828" t="s">
        <v>127</v>
      </c>
      <c r="C1828">
        <v>444</v>
      </c>
      <c r="D1828" t="s">
        <v>16</v>
      </c>
      <c r="E1828">
        <v>223701</v>
      </c>
      <c r="F1828">
        <v>2</v>
      </c>
      <c r="G1828" t="s">
        <v>128</v>
      </c>
      <c r="H1828" t="s">
        <v>129</v>
      </c>
      <c r="J1828" s="2">
        <v>45072</v>
      </c>
      <c r="K1828" s="2">
        <v>45072</v>
      </c>
      <c r="M1828" s="1">
        <v>0</v>
      </c>
      <c r="N1828" s="1">
        <v>7542</v>
      </c>
      <c r="O1828" s="1">
        <v>3512470.07</v>
      </c>
      <c r="P1828" t="s">
        <v>19</v>
      </c>
    </row>
    <row r="1829" spans="1:16" x14ac:dyDescent="0.3">
      <c r="A1829" t="str">
        <f t="shared" si="31"/>
        <v>301801050</v>
      </c>
      <c r="B1829" t="s">
        <v>127</v>
      </c>
      <c r="C1829">
        <v>445</v>
      </c>
      <c r="D1829" t="s">
        <v>16</v>
      </c>
      <c r="E1829">
        <v>223702</v>
      </c>
      <c r="F1829">
        <v>2</v>
      </c>
      <c r="G1829" t="s">
        <v>128</v>
      </c>
      <c r="H1829" t="s">
        <v>129</v>
      </c>
      <c r="J1829" s="2">
        <v>45072</v>
      </c>
      <c r="K1829" s="2">
        <v>45072</v>
      </c>
      <c r="M1829" s="1">
        <v>0</v>
      </c>
      <c r="N1829" s="1">
        <v>16171.44</v>
      </c>
      <c r="O1829" s="1">
        <v>3528641.51</v>
      </c>
      <c r="P1829" t="s">
        <v>19</v>
      </c>
    </row>
    <row r="1830" spans="1:16" x14ac:dyDescent="0.3">
      <c r="A1830" t="str">
        <f t="shared" si="31"/>
        <v>301801050</v>
      </c>
      <c r="B1830" t="s">
        <v>127</v>
      </c>
      <c r="C1830">
        <v>446</v>
      </c>
      <c r="D1830" t="s">
        <v>16</v>
      </c>
      <c r="E1830">
        <v>223705</v>
      </c>
      <c r="F1830">
        <v>2</v>
      </c>
      <c r="G1830" t="s">
        <v>128</v>
      </c>
      <c r="H1830" t="s">
        <v>129</v>
      </c>
      <c r="J1830" s="2">
        <v>45072</v>
      </c>
      <c r="K1830" s="2">
        <v>45072</v>
      </c>
      <c r="M1830" s="1">
        <v>0</v>
      </c>
      <c r="N1830" s="1">
        <v>26518.799999999999</v>
      </c>
      <c r="O1830" s="1">
        <v>3555160.31</v>
      </c>
      <c r="P1830" t="s">
        <v>19</v>
      </c>
    </row>
    <row r="1831" spans="1:16" x14ac:dyDescent="0.3">
      <c r="A1831" t="str">
        <f t="shared" si="31"/>
        <v>301801050</v>
      </c>
      <c r="B1831" t="s">
        <v>127</v>
      </c>
      <c r="C1831">
        <v>447</v>
      </c>
      <c r="D1831" t="s">
        <v>16</v>
      </c>
      <c r="E1831">
        <v>223706</v>
      </c>
      <c r="F1831">
        <v>2</v>
      </c>
      <c r="G1831" t="s">
        <v>128</v>
      </c>
      <c r="H1831" t="s">
        <v>129</v>
      </c>
      <c r="J1831" s="2">
        <v>45072</v>
      </c>
      <c r="K1831" s="2">
        <v>45072</v>
      </c>
      <c r="M1831" s="1">
        <v>0</v>
      </c>
      <c r="N1831" s="1">
        <v>4860</v>
      </c>
      <c r="O1831" s="1">
        <v>3560020.31</v>
      </c>
      <c r="P1831" t="s">
        <v>19</v>
      </c>
    </row>
    <row r="1832" spans="1:16" x14ac:dyDescent="0.3">
      <c r="A1832" t="str">
        <f t="shared" si="31"/>
        <v>301801050</v>
      </c>
      <c r="B1832" t="s">
        <v>127</v>
      </c>
      <c r="C1832">
        <v>448</v>
      </c>
      <c r="D1832" t="s">
        <v>16</v>
      </c>
      <c r="E1832">
        <v>223709</v>
      </c>
      <c r="F1832">
        <v>2</v>
      </c>
      <c r="G1832" t="s">
        <v>128</v>
      </c>
      <c r="H1832" t="s">
        <v>129</v>
      </c>
      <c r="J1832" s="2">
        <v>45075</v>
      </c>
      <c r="K1832" s="2">
        <v>45075</v>
      </c>
      <c r="M1832" s="1">
        <v>0</v>
      </c>
      <c r="N1832" s="1">
        <v>7425</v>
      </c>
      <c r="O1832" s="1">
        <v>3567445.31</v>
      </c>
      <c r="P1832" t="s">
        <v>19</v>
      </c>
    </row>
    <row r="1833" spans="1:16" x14ac:dyDescent="0.3">
      <c r="A1833" t="str">
        <f t="shared" ref="A1833:A1896" si="32">"301801050"</f>
        <v>301801050</v>
      </c>
      <c r="B1833" t="s">
        <v>127</v>
      </c>
      <c r="C1833">
        <v>449</v>
      </c>
      <c r="D1833" t="s">
        <v>16</v>
      </c>
      <c r="E1833">
        <v>223720</v>
      </c>
      <c r="F1833">
        <v>2</v>
      </c>
      <c r="G1833" t="s">
        <v>128</v>
      </c>
      <c r="H1833" t="s">
        <v>129</v>
      </c>
      <c r="J1833" s="2">
        <v>45075</v>
      </c>
      <c r="K1833" s="2">
        <v>45075</v>
      </c>
      <c r="M1833" s="1">
        <v>0</v>
      </c>
      <c r="N1833" s="1">
        <v>4949.04</v>
      </c>
      <c r="O1833" s="1">
        <v>3572394.35</v>
      </c>
      <c r="P1833" t="s">
        <v>19</v>
      </c>
    </row>
    <row r="1834" spans="1:16" x14ac:dyDescent="0.3">
      <c r="A1834" t="str">
        <f t="shared" si="32"/>
        <v>301801050</v>
      </c>
      <c r="B1834" t="s">
        <v>127</v>
      </c>
      <c r="C1834">
        <v>450</v>
      </c>
      <c r="D1834" t="s">
        <v>16</v>
      </c>
      <c r="E1834">
        <v>223721</v>
      </c>
      <c r="F1834">
        <v>2</v>
      </c>
      <c r="G1834" t="s">
        <v>128</v>
      </c>
      <c r="H1834" t="s">
        <v>129</v>
      </c>
      <c r="J1834" s="2">
        <v>45075</v>
      </c>
      <c r="K1834" s="2">
        <v>45075</v>
      </c>
      <c r="M1834" s="1">
        <v>0</v>
      </c>
      <c r="N1834" s="1">
        <v>7885.44</v>
      </c>
      <c r="O1834" s="1">
        <v>3580279.79</v>
      </c>
      <c r="P1834" t="s">
        <v>19</v>
      </c>
    </row>
    <row r="1835" spans="1:16" x14ac:dyDescent="0.3">
      <c r="A1835" t="str">
        <f t="shared" si="32"/>
        <v>301801050</v>
      </c>
      <c r="B1835" t="s">
        <v>127</v>
      </c>
      <c r="C1835">
        <v>451</v>
      </c>
      <c r="D1835" t="s">
        <v>16</v>
      </c>
      <c r="E1835">
        <v>223722</v>
      </c>
      <c r="F1835">
        <v>2</v>
      </c>
      <c r="G1835" t="s">
        <v>128</v>
      </c>
      <c r="H1835" t="s">
        <v>129</v>
      </c>
      <c r="J1835" s="2">
        <v>45075</v>
      </c>
      <c r="K1835" s="2">
        <v>45075</v>
      </c>
      <c r="M1835" s="1">
        <v>0</v>
      </c>
      <c r="N1835" s="1">
        <v>9502.43</v>
      </c>
      <c r="O1835" s="1">
        <v>3589782.22</v>
      </c>
      <c r="P1835" t="s">
        <v>19</v>
      </c>
    </row>
    <row r="1836" spans="1:16" x14ac:dyDescent="0.3">
      <c r="A1836" t="str">
        <f t="shared" si="32"/>
        <v>301801050</v>
      </c>
      <c r="B1836" t="s">
        <v>127</v>
      </c>
      <c r="C1836">
        <v>452</v>
      </c>
      <c r="D1836" t="s">
        <v>16</v>
      </c>
      <c r="E1836">
        <v>223723</v>
      </c>
      <c r="F1836">
        <v>2</v>
      </c>
      <c r="G1836" t="s">
        <v>128</v>
      </c>
      <c r="H1836" t="s">
        <v>129</v>
      </c>
      <c r="J1836" s="2">
        <v>45075</v>
      </c>
      <c r="K1836" s="2">
        <v>45075</v>
      </c>
      <c r="M1836" s="1">
        <v>0</v>
      </c>
      <c r="N1836" s="1">
        <v>1296</v>
      </c>
      <c r="O1836" s="1">
        <v>3591078.22</v>
      </c>
      <c r="P1836" t="s">
        <v>19</v>
      </c>
    </row>
    <row r="1837" spans="1:16" x14ac:dyDescent="0.3">
      <c r="A1837" t="str">
        <f t="shared" si="32"/>
        <v>301801050</v>
      </c>
      <c r="B1837" t="s">
        <v>127</v>
      </c>
      <c r="C1837">
        <v>453</v>
      </c>
      <c r="D1837" t="s">
        <v>16</v>
      </c>
      <c r="E1837">
        <v>223724</v>
      </c>
      <c r="F1837">
        <v>2</v>
      </c>
      <c r="G1837" t="s">
        <v>128</v>
      </c>
      <c r="H1837" t="s">
        <v>129</v>
      </c>
      <c r="J1837" s="2">
        <v>45075</v>
      </c>
      <c r="K1837" s="2">
        <v>45075</v>
      </c>
      <c r="M1837" s="1">
        <v>0</v>
      </c>
      <c r="N1837" s="1">
        <v>546</v>
      </c>
      <c r="O1837" s="1">
        <v>3591624.22</v>
      </c>
      <c r="P1837" t="s">
        <v>19</v>
      </c>
    </row>
    <row r="1838" spans="1:16" x14ac:dyDescent="0.3">
      <c r="A1838" t="str">
        <f t="shared" si="32"/>
        <v>301801050</v>
      </c>
      <c r="B1838" t="s">
        <v>127</v>
      </c>
      <c r="C1838">
        <v>454</v>
      </c>
      <c r="D1838" t="s">
        <v>16</v>
      </c>
      <c r="E1838">
        <v>223725</v>
      </c>
      <c r="F1838">
        <v>2</v>
      </c>
      <c r="G1838" t="s">
        <v>128</v>
      </c>
      <c r="H1838" t="s">
        <v>129</v>
      </c>
      <c r="J1838" s="2">
        <v>45075</v>
      </c>
      <c r="K1838" s="2">
        <v>45075</v>
      </c>
      <c r="M1838" s="1">
        <v>0</v>
      </c>
      <c r="N1838" s="1">
        <v>6640.09</v>
      </c>
      <c r="O1838" s="1">
        <v>3598264.31</v>
      </c>
      <c r="P1838" t="s">
        <v>19</v>
      </c>
    </row>
    <row r="1839" spans="1:16" x14ac:dyDescent="0.3">
      <c r="A1839" t="str">
        <f t="shared" si="32"/>
        <v>301801050</v>
      </c>
      <c r="B1839" t="s">
        <v>127</v>
      </c>
      <c r="C1839">
        <v>455</v>
      </c>
      <c r="D1839" t="s">
        <v>16</v>
      </c>
      <c r="E1839">
        <v>223726</v>
      </c>
      <c r="F1839">
        <v>2</v>
      </c>
      <c r="G1839" t="s">
        <v>128</v>
      </c>
      <c r="H1839" t="s">
        <v>129</v>
      </c>
      <c r="J1839" s="2">
        <v>45075</v>
      </c>
      <c r="K1839" s="2">
        <v>45075</v>
      </c>
      <c r="M1839" s="1">
        <v>0</v>
      </c>
      <c r="N1839" s="1">
        <v>5760</v>
      </c>
      <c r="O1839" s="1">
        <v>3604024.31</v>
      </c>
      <c r="P1839" t="s">
        <v>19</v>
      </c>
    </row>
    <row r="1840" spans="1:16" x14ac:dyDescent="0.3">
      <c r="A1840" t="str">
        <f t="shared" si="32"/>
        <v>301801050</v>
      </c>
      <c r="B1840" t="s">
        <v>127</v>
      </c>
      <c r="C1840">
        <v>456</v>
      </c>
      <c r="D1840" t="s">
        <v>16</v>
      </c>
      <c r="E1840">
        <v>223728</v>
      </c>
      <c r="F1840">
        <v>2</v>
      </c>
      <c r="G1840" t="s">
        <v>128</v>
      </c>
      <c r="H1840" t="s">
        <v>129</v>
      </c>
      <c r="J1840" s="2">
        <v>45075</v>
      </c>
      <c r="K1840" s="2">
        <v>45075</v>
      </c>
      <c r="M1840" s="1">
        <v>0</v>
      </c>
      <c r="N1840" s="1">
        <v>4914</v>
      </c>
      <c r="O1840" s="1">
        <v>3608938.31</v>
      </c>
      <c r="P1840" t="s">
        <v>19</v>
      </c>
    </row>
    <row r="1841" spans="1:16" x14ac:dyDescent="0.3">
      <c r="A1841" t="str">
        <f t="shared" si="32"/>
        <v>301801050</v>
      </c>
      <c r="B1841" t="s">
        <v>127</v>
      </c>
      <c r="C1841">
        <v>457</v>
      </c>
      <c r="D1841" t="s">
        <v>16</v>
      </c>
      <c r="E1841">
        <v>223729</v>
      </c>
      <c r="F1841">
        <v>2</v>
      </c>
      <c r="G1841" t="s">
        <v>128</v>
      </c>
      <c r="H1841" t="s">
        <v>129</v>
      </c>
      <c r="J1841" s="2">
        <v>45075</v>
      </c>
      <c r="K1841" s="2">
        <v>45075</v>
      </c>
      <c r="M1841" s="1">
        <v>0</v>
      </c>
      <c r="N1841" s="1">
        <v>24624.6</v>
      </c>
      <c r="O1841" s="1">
        <v>3633562.91</v>
      </c>
      <c r="P1841" t="s">
        <v>19</v>
      </c>
    </row>
    <row r="1842" spans="1:16" x14ac:dyDescent="0.3">
      <c r="A1842" t="str">
        <f t="shared" si="32"/>
        <v>301801050</v>
      </c>
      <c r="B1842" t="s">
        <v>127</v>
      </c>
      <c r="C1842">
        <v>458</v>
      </c>
      <c r="D1842" t="s">
        <v>16</v>
      </c>
      <c r="E1842">
        <v>223730</v>
      </c>
      <c r="F1842">
        <v>2</v>
      </c>
      <c r="G1842" t="s">
        <v>128</v>
      </c>
      <c r="H1842" t="s">
        <v>129</v>
      </c>
      <c r="J1842" s="2">
        <v>45075</v>
      </c>
      <c r="K1842" s="2">
        <v>45075</v>
      </c>
      <c r="M1842" s="1">
        <v>0</v>
      </c>
      <c r="N1842" s="1">
        <v>6772.5</v>
      </c>
      <c r="O1842" s="1">
        <v>3640335.41</v>
      </c>
      <c r="P1842" t="s">
        <v>19</v>
      </c>
    </row>
    <row r="1843" spans="1:16" x14ac:dyDescent="0.3">
      <c r="A1843" t="str">
        <f t="shared" si="32"/>
        <v>301801050</v>
      </c>
      <c r="B1843" t="s">
        <v>127</v>
      </c>
      <c r="C1843">
        <v>459</v>
      </c>
      <c r="D1843" t="s">
        <v>16</v>
      </c>
      <c r="E1843">
        <v>223767</v>
      </c>
      <c r="F1843">
        <v>2</v>
      </c>
      <c r="G1843" t="s">
        <v>128</v>
      </c>
      <c r="H1843" t="s">
        <v>129</v>
      </c>
      <c r="J1843" s="2">
        <v>45076</v>
      </c>
      <c r="K1843" s="2">
        <v>45076</v>
      </c>
      <c r="M1843" s="1">
        <v>0</v>
      </c>
      <c r="N1843" s="1">
        <v>15600</v>
      </c>
      <c r="O1843" s="1">
        <v>3655935.41</v>
      </c>
      <c r="P1843" t="s">
        <v>19</v>
      </c>
    </row>
    <row r="1844" spans="1:16" x14ac:dyDescent="0.3">
      <c r="A1844" t="str">
        <f t="shared" si="32"/>
        <v>301801050</v>
      </c>
      <c r="B1844" t="s">
        <v>127</v>
      </c>
      <c r="C1844">
        <v>460</v>
      </c>
      <c r="D1844" t="s">
        <v>16</v>
      </c>
      <c r="E1844">
        <v>223775</v>
      </c>
      <c r="F1844">
        <v>2</v>
      </c>
      <c r="G1844" t="s">
        <v>128</v>
      </c>
      <c r="H1844" t="s">
        <v>129</v>
      </c>
      <c r="J1844" s="2">
        <v>45076</v>
      </c>
      <c r="K1844" s="2">
        <v>45076</v>
      </c>
      <c r="M1844" s="1">
        <v>0</v>
      </c>
      <c r="N1844" s="1">
        <v>5065.2</v>
      </c>
      <c r="O1844" s="1">
        <v>3661000.61</v>
      </c>
      <c r="P1844" t="s">
        <v>19</v>
      </c>
    </row>
    <row r="1845" spans="1:16" x14ac:dyDescent="0.3">
      <c r="A1845" t="str">
        <f t="shared" si="32"/>
        <v>301801050</v>
      </c>
      <c r="B1845" t="s">
        <v>127</v>
      </c>
      <c r="C1845">
        <v>461</v>
      </c>
      <c r="D1845" t="s">
        <v>16</v>
      </c>
      <c r="E1845">
        <v>223776</v>
      </c>
      <c r="F1845">
        <v>2</v>
      </c>
      <c r="G1845" t="s">
        <v>128</v>
      </c>
      <c r="H1845" t="s">
        <v>129</v>
      </c>
      <c r="J1845" s="2">
        <v>45076</v>
      </c>
      <c r="K1845" s="2">
        <v>45076</v>
      </c>
      <c r="M1845" s="1">
        <v>0</v>
      </c>
      <c r="N1845" s="1">
        <v>6865.2</v>
      </c>
      <c r="O1845" s="1">
        <v>3667865.81</v>
      </c>
      <c r="P1845" t="s">
        <v>19</v>
      </c>
    </row>
    <row r="1846" spans="1:16" x14ac:dyDescent="0.3">
      <c r="A1846" t="str">
        <f t="shared" si="32"/>
        <v>301801050</v>
      </c>
      <c r="B1846" t="s">
        <v>127</v>
      </c>
      <c r="C1846">
        <v>462</v>
      </c>
      <c r="D1846" t="s">
        <v>16</v>
      </c>
      <c r="E1846">
        <v>223777</v>
      </c>
      <c r="F1846">
        <v>2</v>
      </c>
      <c r="G1846" t="s">
        <v>128</v>
      </c>
      <c r="H1846" t="s">
        <v>129</v>
      </c>
      <c r="J1846" s="2">
        <v>45076</v>
      </c>
      <c r="K1846" s="2">
        <v>45076</v>
      </c>
      <c r="M1846" s="1">
        <v>0</v>
      </c>
      <c r="N1846" s="1">
        <v>1800</v>
      </c>
      <c r="O1846" s="1">
        <v>3669665.81</v>
      </c>
      <c r="P1846" t="s">
        <v>19</v>
      </c>
    </row>
    <row r="1847" spans="1:16" x14ac:dyDescent="0.3">
      <c r="A1847" t="str">
        <f t="shared" si="32"/>
        <v>301801050</v>
      </c>
      <c r="B1847" t="s">
        <v>127</v>
      </c>
      <c r="C1847">
        <v>463</v>
      </c>
      <c r="D1847" t="s">
        <v>16</v>
      </c>
      <c r="E1847">
        <v>223778</v>
      </c>
      <c r="F1847">
        <v>2</v>
      </c>
      <c r="G1847" t="s">
        <v>128</v>
      </c>
      <c r="H1847" t="s">
        <v>129</v>
      </c>
      <c r="J1847" s="2">
        <v>45076</v>
      </c>
      <c r="K1847" s="2">
        <v>45076</v>
      </c>
      <c r="M1847" s="1">
        <v>0</v>
      </c>
      <c r="N1847" s="1">
        <v>5065.2</v>
      </c>
      <c r="O1847" s="1">
        <v>3674731.01</v>
      </c>
      <c r="P1847" t="s">
        <v>19</v>
      </c>
    </row>
    <row r="1848" spans="1:16" x14ac:dyDescent="0.3">
      <c r="A1848" t="str">
        <f t="shared" si="32"/>
        <v>301801050</v>
      </c>
      <c r="B1848" t="s">
        <v>127</v>
      </c>
      <c r="C1848">
        <v>464</v>
      </c>
      <c r="D1848" t="s">
        <v>16</v>
      </c>
      <c r="E1848">
        <v>223779</v>
      </c>
      <c r="F1848">
        <v>2</v>
      </c>
      <c r="G1848" t="s">
        <v>128</v>
      </c>
      <c r="H1848" t="s">
        <v>129</v>
      </c>
      <c r="J1848" s="2">
        <v>45076</v>
      </c>
      <c r="K1848" s="2">
        <v>45076</v>
      </c>
      <c r="M1848" s="1">
        <v>0</v>
      </c>
      <c r="N1848" s="1">
        <v>4180</v>
      </c>
      <c r="O1848" s="1">
        <v>3678911.01</v>
      </c>
      <c r="P1848" t="s">
        <v>19</v>
      </c>
    </row>
    <row r="1849" spans="1:16" x14ac:dyDescent="0.3">
      <c r="A1849" t="str">
        <f t="shared" si="32"/>
        <v>301801050</v>
      </c>
      <c r="B1849" t="s">
        <v>127</v>
      </c>
      <c r="C1849">
        <v>465</v>
      </c>
      <c r="D1849" t="s">
        <v>16</v>
      </c>
      <c r="E1849">
        <v>223780</v>
      </c>
      <c r="F1849">
        <v>2</v>
      </c>
      <c r="G1849" t="s">
        <v>128</v>
      </c>
      <c r="H1849" t="s">
        <v>129</v>
      </c>
      <c r="J1849" s="2">
        <v>45076</v>
      </c>
      <c r="K1849" s="2">
        <v>45076</v>
      </c>
      <c r="M1849" s="1">
        <v>0</v>
      </c>
      <c r="N1849" s="1">
        <v>5286.32</v>
      </c>
      <c r="O1849" s="1">
        <v>3684197.33</v>
      </c>
      <c r="P1849" t="s">
        <v>19</v>
      </c>
    </row>
    <row r="1850" spans="1:16" x14ac:dyDescent="0.3">
      <c r="A1850" t="str">
        <f t="shared" si="32"/>
        <v>301801050</v>
      </c>
      <c r="B1850" t="s">
        <v>127</v>
      </c>
      <c r="C1850">
        <v>466</v>
      </c>
      <c r="D1850" t="s">
        <v>16</v>
      </c>
      <c r="E1850">
        <v>223781</v>
      </c>
      <c r="F1850">
        <v>2</v>
      </c>
      <c r="G1850" t="s">
        <v>128</v>
      </c>
      <c r="H1850" t="s">
        <v>129</v>
      </c>
      <c r="J1850" s="2">
        <v>45076</v>
      </c>
      <c r="K1850" s="2">
        <v>45076</v>
      </c>
      <c r="M1850" s="1">
        <v>0</v>
      </c>
      <c r="N1850" s="1">
        <v>7680</v>
      </c>
      <c r="O1850" s="1">
        <v>3691877.33</v>
      </c>
      <c r="P1850" t="s">
        <v>19</v>
      </c>
    </row>
    <row r="1851" spans="1:16" x14ac:dyDescent="0.3">
      <c r="A1851" t="str">
        <f t="shared" si="32"/>
        <v>301801050</v>
      </c>
      <c r="B1851" t="s">
        <v>127</v>
      </c>
      <c r="C1851">
        <v>467</v>
      </c>
      <c r="D1851" t="s">
        <v>16</v>
      </c>
      <c r="E1851">
        <v>223782</v>
      </c>
      <c r="F1851">
        <v>2</v>
      </c>
      <c r="G1851" t="s">
        <v>128</v>
      </c>
      <c r="H1851" t="s">
        <v>129</v>
      </c>
      <c r="J1851" s="2">
        <v>45076</v>
      </c>
      <c r="K1851" s="2">
        <v>45076</v>
      </c>
      <c r="M1851" s="1">
        <v>0</v>
      </c>
      <c r="N1851" s="1">
        <v>1940.64</v>
      </c>
      <c r="O1851" s="1">
        <v>3693817.97</v>
      </c>
      <c r="P1851" t="s">
        <v>19</v>
      </c>
    </row>
    <row r="1852" spans="1:16" x14ac:dyDescent="0.3">
      <c r="A1852" t="str">
        <f t="shared" si="32"/>
        <v>301801050</v>
      </c>
      <c r="B1852" t="s">
        <v>127</v>
      </c>
      <c r="C1852">
        <v>468</v>
      </c>
      <c r="D1852" t="s">
        <v>16</v>
      </c>
      <c r="E1852">
        <v>223783</v>
      </c>
      <c r="F1852">
        <v>2</v>
      </c>
      <c r="G1852" t="s">
        <v>128</v>
      </c>
      <c r="H1852" t="s">
        <v>129</v>
      </c>
      <c r="J1852" s="2">
        <v>45076</v>
      </c>
      <c r="K1852" s="2">
        <v>45076</v>
      </c>
      <c r="M1852" s="1">
        <v>0</v>
      </c>
      <c r="N1852" s="1">
        <v>537.35</v>
      </c>
      <c r="O1852" s="1">
        <v>3694355.32</v>
      </c>
      <c r="P1852" t="s">
        <v>19</v>
      </c>
    </row>
    <row r="1853" spans="1:16" x14ac:dyDescent="0.3">
      <c r="A1853" t="str">
        <f t="shared" si="32"/>
        <v>301801050</v>
      </c>
      <c r="B1853" t="s">
        <v>127</v>
      </c>
      <c r="C1853">
        <v>469</v>
      </c>
      <c r="D1853" t="s">
        <v>16</v>
      </c>
      <c r="E1853">
        <v>223784</v>
      </c>
      <c r="F1853">
        <v>2</v>
      </c>
      <c r="G1853" t="s">
        <v>128</v>
      </c>
      <c r="H1853" t="s">
        <v>129</v>
      </c>
      <c r="J1853" s="2">
        <v>45076</v>
      </c>
      <c r="K1853" s="2">
        <v>45076</v>
      </c>
      <c r="M1853" s="1">
        <v>0</v>
      </c>
      <c r="N1853" s="1">
        <v>2142</v>
      </c>
      <c r="O1853" s="1">
        <v>3696497.32</v>
      </c>
      <c r="P1853" t="s">
        <v>19</v>
      </c>
    </row>
    <row r="1854" spans="1:16" x14ac:dyDescent="0.3">
      <c r="A1854" t="str">
        <f t="shared" si="32"/>
        <v>301801050</v>
      </c>
      <c r="B1854" t="s">
        <v>127</v>
      </c>
      <c r="C1854">
        <v>470</v>
      </c>
      <c r="D1854" t="s">
        <v>16</v>
      </c>
      <c r="E1854">
        <v>223785</v>
      </c>
      <c r="F1854">
        <v>2</v>
      </c>
      <c r="G1854" t="s">
        <v>128</v>
      </c>
      <c r="H1854" t="s">
        <v>129</v>
      </c>
      <c r="J1854" s="2">
        <v>45076</v>
      </c>
      <c r="K1854" s="2">
        <v>45076</v>
      </c>
      <c r="M1854" s="1">
        <v>0</v>
      </c>
      <c r="N1854" s="1">
        <v>11664</v>
      </c>
      <c r="O1854" s="1">
        <v>3708161.32</v>
      </c>
      <c r="P1854" t="s">
        <v>19</v>
      </c>
    </row>
    <row r="1855" spans="1:16" x14ac:dyDescent="0.3">
      <c r="A1855" t="str">
        <f t="shared" si="32"/>
        <v>301801050</v>
      </c>
      <c r="B1855" t="s">
        <v>127</v>
      </c>
      <c r="C1855">
        <v>471</v>
      </c>
      <c r="D1855" t="s">
        <v>16</v>
      </c>
      <c r="E1855">
        <v>223786</v>
      </c>
      <c r="F1855">
        <v>2</v>
      </c>
      <c r="G1855" t="s">
        <v>128</v>
      </c>
      <c r="H1855" t="s">
        <v>129</v>
      </c>
      <c r="J1855" s="2">
        <v>45076</v>
      </c>
      <c r="K1855" s="2">
        <v>45076</v>
      </c>
      <c r="M1855" s="1">
        <v>0</v>
      </c>
      <c r="N1855" s="1">
        <v>201.76</v>
      </c>
      <c r="O1855" s="1">
        <v>3708363.08</v>
      </c>
      <c r="P1855" t="s">
        <v>19</v>
      </c>
    </row>
    <row r="1856" spans="1:16" x14ac:dyDescent="0.3">
      <c r="A1856" t="str">
        <f t="shared" si="32"/>
        <v>301801050</v>
      </c>
      <c r="B1856" t="s">
        <v>127</v>
      </c>
      <c r="C1856">
        <v>472</v>
      </c>
      <c r="D1856" t="s">
        <v>16</v>
      </c>
      <c r="E1856">
        <v>223787</v>
      </c>
      <c r="F1856">
        <v>2</v>
      </c>
      <c r="G1856" t="s">
        <v>128</v>
      </c>
      <c r="H1856" t="s">
        <v>129</v>
      </c>
      <c r="J1856" s="2">
        <v>45076</v>
      </c>
      <c r="K1856" s="2">
        <v>45076</v>
      </c>
      <c r="M1856" s="1">
        <v>0</v>
      </c>
      <c r="N1856" s="1">
        <v>6246</v>
      </c>
      <c r="O1856" s="1">
        <v>3714609.08</v>
      </c>
      <c r="P1856" t="s">
        <v>19</v>
      </c>
    </row>
    <row r="1857" spans="1:16" x14ac:dyDescent="0.3">
      <c r="A1857" t="str">
        <f t="shared" si="32"/>
        <v>301801050</v>
      </c>
      <c r="B1857" t="s">
        <v>127</v>
      </c>
      <c r="C1857">
        <v>473</v>
      </c>
      <c r="D1857" t="s">
        <v>16</v>
      </c>
      <c r="E1857">
        <v>223788</v>
      </c>
      <c r="F1857">
        <v>2</v>
      </c>
      <c r="G1857" t="s">
        <v>128</v>
      </c>
      <c r="H1857" t="s">
        <v>129</v>
      </c>
      <c r="J1857" s="2">
        <v>45076</v>
      </c>
      <c r="K1857" s="2">
        <v>45076</v>
      </c>
      <c r="M1857" s="1">
        <v>0</v>
      </c>
      <c r="N1857" s="1">
        <v>2620.44</v>
      </c>
      <c r="O1857" s="1">
        <v>3717229.52</v>
      </c>
      <c r="P1857" t="s">
        <v>19</v>
      </c>
    </row>
    <row r="1858" spans="1:16" x14ac:dyDescent="0.3">
      <c r="A1858" t="str">
        <f t="shared" si="32"/>
        <v>301801050</v>
      </c>
      <c r="B1858" t="s">
        <v>127</v>
      </c>
      <c r="C1858">
        <v>474</v>
      </c>
      <c r="D1858" t="s">
        <v>16</v>
      </c>
      <c r="E1858">
        <v>223789</v>
      </c>
      <c r="F1858">
        <v>2</v>
      </c>
      <c r="G1858" t="s">
        <v>128</v>
      </c>
      <c r="H1858" t="s">
        <v>129</v>
      </c>
      <c r="J1858" s="2">
        <v>45076</v>
      </c>
      <c r="K1858" s="2">
        <v>45076</v>
      </c>
      <c r="M1858" s="1">
        <v>0</v>
      </c>
      <c r="N1858" s="1">
        <v>336.6</v>
      </c>
      <c r="O1858" s="1">
        <v>3717566.12</v>
      </c>
      <c r="P1858" t="s">
        <v>19</v>
      </c>
    </row>
    <row r="1859" spans="1:16" x14ac:dyDescent="0.3">
      <c r="A1859" t="str">
        <f t="shared" si="32"/>
        <v>301801050</v>
      </c>
      <c r="B1859" t="s">
        <v>127</v>
      </c>
      <c r="C1859">
        <v>475</v>
      </c>
      <c r="D1859" t="s">
        <v>16</v>
      </c>
      <c r="E1859">
        <v>223813</v>
      </c>
      <c r="F1859">
        <v>2</v>
      </c>
      <c r="G1859" t="s">
        <v>128</v>
      </c>
      <c r="H1859" t="s">
        <v>129</v>
      </c>
      <c r="J1859" s="2">
        <v>45076</v>
      </c>
      <c r="K1859" s="2">
        <v>45076</v>
      </c>
      <c r="M1859" s="1">
        <v>0</v>
      </c>
      <c r="N1859" s="1">
        <v>1164.48</v>
      </c>
      <c r="O1859" s="1">
        <v>3718730.6</v>
      </c>
      <c r="P1859" t="s">
        <v>19</v>
      </c>
    </row>
    <row r="1860" spans="1:16" x14ac:dyDescent="0.3">
      <c r="A1860" t="str">
        <f t="shared" si="32"/>
        <v>301801050</v>
      </c>
      <c r="B1860" t="s">
        <v>127</v>
      </c>
      <c r="C1860">
        <v>476</v>
      </c>
      <c r="D1860" t="s">
        <v>16</v>
      </c>
      <c r="E1860">
        <v>223818</v>
      </c>
      <c r="F1860">
        <v>2</v>
      </c>
      <c r="G1860" t="s">
        <v>128</v>
      </c>
      <c r="H1860" t="s">
        <v>129</v>
      </c>
      <c r="J1860" s="2">
        <v>45077</v>
      </c>
      <c r="K1860" s="2">
        <v>45077</v>
      </c>
      <c r="M1860" s="1">
        <v>0</v>
      </c>
      <c r="N1860" s="1">
        <v>5398</v>
      </c>
      <c r="O1860" s="1">
        <v>3724128.6</v>
      </c>
      <c r="P1860" t="s">
        <v>19</v>
      </c>
    </row>
    <row r="1861" spans="1:16" x14ac:dyDescent="0.3">
      <c r="A1861" t="str">
        <f t="shared" si="32"/>
        <v>301801050</v>
      </c>
      <c r="B1861" t="s">
        <v>127</v>
      </c>
      <c r="C1861">
        <v>477</v>
      </c>
      <c r="D1861" t="s">
        <v>16</v>
      </c>
      <c r="E1861">
        <v>223827</v>
      </c>
      <c r="F1861">
        <v>2</v>
      </c>
      <c r="G1861" t="s">
        <v>128</v>
      </c>
      <c r="H1861" t="s">
        <v>129</v>
      </c>
      <c r="J1861" s="2">
        <v>45077</v>
      </c>
      <c r="K1861" s="2">
        <v>45077</v>
      </c>
      <c r="M1861" s="1">
        <v>0</v>
      </c>
      <c r="N1861" s="1">
        <v>8889.2999999999993</v>
      </c>
      <c r="O1861" s="1">
        <v>3733017.9</v>
      </c>
      <c r="P1861" t="s">
        <v>19</v>
      </c>
    </row>
    <row r="1862" spans="1:16" x14ac:dyDescent="0.3">
      <c r="A1862" t="str">
        <f t="shared" si="32"/>
        <v>301801050</v>
      </c>
      <c r="B1862" t="s">
        <v>127</v>
      </c>
      <c r="C1862">
        <v>478</v>
      </c>
      <c r="D1862" t="s">
        <v>16</v>
      </c>
      <c r="E1862">
        <v>223828</v>
      </c>
      <c r="F1862">
        <v>2</v>
      </c>
      <c r="G1862" t="s">
        <v>128</v>
      </c>
      <c r="H1862" t="s">
        <v>129</v>
      </c>
      <c r="J1862" s="2">
        <v>45077</v>
      </c>
      <c r="K1862" s="2">
        <v>45077</v>
      </c>
      <c r="M1862" s="1">
        <v>0</v>
      </c>
      <c r="N1862" s="1">
        <v>2352</v>
      </c>
      <c r="O1862" s="1">
        <v>3735369.9</v>
      </c>
      <c r="P1862" t="s">
        <v>19</v>
      </c>
    </row>
    <row r="1863" spans="1:16" x14ac:dyDescent="0.3">
      <c r="A1863" t="str">
        <f t="shared" si="32"/>
        <v>301801050</v>
      </c>
      <c r="B1863" t="s">
        <v>127</v>
      </c>
      <c r="C1863">
        <v>479</v>
      </c>
      <c r="D1863" t="s">
        <v>16</v>
      </c>
      <c r="E1863">
        <v>223829</v>
      </c>
      <c r="F1863">
        <v>2</v>
      </c>
      <c r="G1863" t="s">
        <v>128</v>
      </c>
      <c r="H1863" t="s">
        <v>129</v>
      </c>
      <c r="J1863" s="2">
        <v>45077</v>
      </c>
      <c r="K1863" s="2">
        <v>45077</v>
      </c>
      <c r="M1863" s="1">
        <v>0</v>
      </c>
      <c r="N1863" s="1">
        <v>2712.5</v>
      </c>
      <c r="O1863" s="1">
        <v>3738082.4</v>
      </c>
      <c r="P1863" t="s">
        <v>19</v>
      </c>
    </row>
    <row r="1864" spans="1:16" x14ac:dyDescent="0.3">
      <c r="A1864" t="str">
        <f t="shared" si="32"/>
        <v>301801050</v>
      </c>
      <c r="B1864" t="s">
        <v>127</v>
      </c>
      <c r="C1864">
        <v>480</v>
      </c>
      <c r="D1864" t="s">
        <v>16</v>
      </c>
      <c r="E1864">
        <v>223830</v>
      </c>
      <c r="F1864">
        <v>2</v>
      </c>
      <c r="G1864" t="s">
        <v>128</v>
      </c>
      <c r="H1864" t="s">
        <v>129</v>
      </c>
      <c r="J1864" s="2">
        <v>45077</v>
      </c>
      <c r="K1864" s="2">
        <v>45077</v>
      </c>
      <c r="M1864" s="1">
        <v>0</v>
      </c>
      <c r="N1864" s="1">
        <v>9178.56</v>
      </c>
      <c r="O1864" s="1">
        <v>3747260.96</v>
      </c>
      <c r="P1864" t="s">
        <v>19</v>
      </c>
    </row>
    <row r="1865" spans="1:16" x14ac:dyDescent="0.3">
      <c r="A1865" t="str">
        <f t="shared" si="32"/>
        <v>301801050</v>
      </c>
      <c r="B1865" t="s">
        <v>127</v>
      </c>
      <c r="C1865">
        <v>481</v>
      </c>
      <c r="D1865" t="s">
        <v>16</v>
      </c>
      <c r="E1865">
        <v>223831</v>
      </c>
      <c r="F1865">
        <v>2</v>
      </c>
      <c r="G1865" t="s">
        <v>128</v>
      </c>
      <c r="H1865" t="s">
        <v>129</v>
      </c>
      <c r="J1865" s="2">
        <v>45077</v>
      </c>
      <c r="K1865" s="2">
        <v>45077</v>
      </c>
      <c r="M1865" s="1">
        <v>0</v>
      </c>
      <c r="N1865" s="1">
        <v>7776</v>
      </c>
      <c r="O1865" s="1">
        <v>3755036.96</v>
      </c>
      <c r="P1865" t="s">
        <v>19</v>
      </c>
    </row>
    <row r="1866" spans="1:16" x14ac:dyDescent="0.3">
      <c r="A1866" t="str">
        <f t="shared" si="32"/>
        <v>301801050</v>
      </c>
      <c r="B1866" t="s">
        <v>127</v>
      </c>
      <c r="C1866">
        <v>482</v>
      </c>
      <c r="D1866" t="s">
        <v>16</v>
      </c>
      <c r="E1866">
        <v>223832</v>
      </c>
      <c r="F1866">
        <v>2</v>
      </c>
      <c r="G1866" t="s">
        <v>128</v>
      </c>
      <c r="H1866" t="s">
        <v>129</v>
      </c>
      <c r="J1866" s="2">
        <v>45077</v>
      </c>
      <c r="K1866" s="2">
        <v>45077</v>
      </c>
      <c r="M1866" s="1">
        <v>0</v>
      </c>
      <c r="N1866" s="1">
        <v>12749.1</v>
      </c>
      <c r="O1866" s="1">
        <v>3767786.06</v>
      </c>
      <c r="P1866" t="s">
        <v>19</v>
      </c>
    </row>
    <row r="1867" spans="1:16" x14ac:dyDescent="0.3">
      <c r="A1867" t="str">
        <f t="shared" si="32"/>
        <v>301801050</v>
      </c>
      <c r="B1867" t="s">
        <v>127</v>
      </c>
      <c r="C1867">
        <v>483</v>
      </c>
      <c r="D1867" t="s">
        <v>16</v>
      </c>
      <c r="E1867">
        <v>223833</v>
      </c>
      <c r="F1867">
        <v>2</v>
      </c>
      <c r="G1867" t="s">
        <v>128</v>
      </c>
      <c r="H1867" t="s">
        <v>129</v>
      </c>
      <c r="J1867" s="2">
        <v>45077</v>
      </c>
      <c r="K1867" s="2">
        <v>45077</v>
      </c>
      <c r="M1867" s="1">
        <v>0</v>
      </c>
      <c r="N1867" s="1">
        <v>2592</v>
      </c>
      <c r="O1867" s="1">
        <v>3770378.06</v>
      </c>
      <c r="P1867" t="s">
        <v>19</v>
      </c>
    </row>
    <row r="1868" spans="1:16" x14ac:dyDescent="0.3">
      <c r="A1868" t="str">
        <f t="shared" si="32"/>
        <v>301801050</v>
      </c>
      <c r="B1868" t="s">
        <v>127</v>
      </c>
      <c r="C1868">
        <v>484</v>
      </c>
      <c r="D1868" t="s">
        <v>16</v>
      </c>
      <c r="E1868">
        <v>223840</v>
      </c>
      <c r="F1868">
        <v>2</v>
      </c>
      <c r="G1868" t="s">
        <v>130</v>
      </c>
      <c r="H1868" t="s">
        <v>131</v>
      </c>
      <c r="J1868" s="2">
        <v>45077</v>
      </c>
      <c r="K1868" s="2">
        <v>45077</v>
      </c>
      <c r="M1868" s="1">
        <v>0</v>
      </c>
      <c r="N1868" s="1">
        <v>12852</v>
      </c>
      <c r="O1868" s="1">
        <v>3783230.06</v>
      </c>
      <c r="P1868" t="s">
        <v>19</v>
      </c>
    </row>
    <row r="1869" spans="1:16" x14ac:dyDescent="0.3">
      <c r="A1869" t="str">
        <f t="shared" si="32"/>
        <v>301801050</v>
      </c>
      <c r="B1869" t="s">
        <v>127</v>
      </c>
      <c r="C1869">
        <v>485</v>
      </c>
      <c r="D1869" t="s">
        <v>16</v>
      </c>
      <c r="E1869">
        <v>223856</v>
      </c>
      <c r="F1869">
        <v>2</v>
      </c>
      <c r="G1869" t="s">
        <v>128</v>
      </c>
      <c r="H1869" t="s">
        <v>129</v>
      </c>
      <c r="J1869" s="2">
        <v>45078</v>
      </c>
      <c r="K1869" s="2">
        <v>45078</v>
      </c>
      <c r="M1869" s="1">
        <v>0</v>
      </c>
      <c r="N1869" s="1">
        <v>1408.5</v>
      </c>
      <c r="O1869" s="1">
        <v>3784638.56</v>
      </c>
      <c r="P1869" t="s">
        <v>19</v>
      </c>
    </row>
    <row r="1870" spans="1:16" x14ac:dyDescent="0.3">
      <c r="A1870" t="str">
        <f t="shared" si="32"/>
        <v>301801050</v>
      </c>
      <c r="B1870" t="s">
        <v>127</v>
      </c>
      <c r="C1870">
        <v>486</v>
      </c>
      <c r="D1870" t="s">
        <v>16</v>
      </c>
      <c r="E1870">
        <v>223857</v>
      </c>
      <c r="F1870">
        <v>2</v>
      </c>
      <c r="G1870" t="s">
        <v>128</v>
      </c>
      <c r="H1870" t="s">
        <v>129</v>
      </c>
      <c r="J1870" s="2">
        <v>45078</v>
      </c>
      <c r="K1870" s="2">
        <v>45078</v>
      </c>
      <c r="M1870" s="1">
        <v>0</v>
      </c>
      <c r="N1870" s="1">
        <v>1296</v>
      </c>
      <c r="O1870" s="1">
        <v>3785934.56</v>
      </c>
      <c r="P1870" t="s">
        <v>19</v>
      </c>
    </row>
    <row r="1871" spans="1:16" x14ac:dyDescent="0.3">
      <c r="A1871" t="str">
        <f t="shared" si="32"/>
        <v>301801050</v>
      </c>
      <c r="B1871" t="s">
        <v>127</v>
      </c>
      <c r="C1871">
        <v>487</v>
      </c>
      <c r="D1871" t="s">
        <v>16</v>
      </c>
      <c r="E1871">
        <v>223858</v>
      </c>
      <c r="F1871">
        <v>2</v>
      </c>
      <c r="G1871" t="s">
        <v>128</v>
      </c>
      <c r="H1871" t="s">
        <v>129</v>
      </c>
      <c r="J1871" s="2">
        <v>45078</v>
      </c>
      <c r="K1871" s="2">
        <v>45078</v>
      </c>
      <c r="M1871" s="1">
        <v>0</v>
      </c>
      <c r="N1871" s="1">
        <v>10545</v>
      </c>
      <c r="O1871" s="1">
        <v>3796479.56</v>
      </c>
      <c r="P1871" t="s">
        <v>19</v>
      </c>
    </row>
    <row r="1872" spans="1:16" x14ac:dyDescent="0.3">
      <c r="A1872" t="str">
        <f t="shared" si="32"/>
        <v>301801050</v>
      </c>
      <c r="B1872" t="s">
        <v>127</v>
      </c>
      <c r="C1872">
        <v>488</v>
      </c>
      <c r="D1872" t="s">
        <v>16</v>
      </c>
      <c r="E1872">
        <v>223860</v>
      </c>
      <c r="F1872">
        <v>2</v>
      </c>
      <c r="G1872" t="s">
        <v>128</v>
      </c>
      <c r="H1872" t="s">
        <v>129</v>
      </c>
      <c r="J1872" s="2">
        <v>45078</v>
      </c>
      <c r="K1872" s="2">
        <v>45078</v>
      </c>
      <c r="M1872" s="1">
        <v>0</v>
      </c>
      <c r="N1872" s="1">
        <v>1188</v>
      </c>
      <c r="O1872" s="1">
        <v>3797667.56</v>
      </c>
      <c r="P1872" t="s">
        <v>19</v>
      </c>
    </row>
    <row r="1873" spans="1:16" x14ac:dyDescent="0.3">
      <c r="A1873" t="str">
        <f t="shared" si="32"/>
        <v>301801050</v>
      </c>
      <c r="B1873" t="s">
        <v>127</v>
      </c>
      <c r="C1873">
        <v>489</v>
      </c>
      <c r="D1873" t="s">
        <v>16</v>
      </c>
      <c r="E1873">
        <v>223861</v>
      </c>
      <c r="F1873">
        <v>2</v>
      </c>
      <c r="G1873" t="s">
        <v>128</v>
      </c>
      <c r="H1873" t="s">
        <v>129</v>
      </c>
      <c r="J1873" s="2">
        <v>45078</v>
      </c>
      <c r="K1873" s="2">
        <v>45078</v>
      </c>
      <c r="M1873" s="1">
        <v>0</v>
      </c>
      <c r="N1873" s="1">
        <v>4872</v>
      </c>
      <c r="O1873" s="1">
        <v>3802539.56</v>
      </c>
      <c r="P1873" t="s">
        <v>19</v>
      </c>
    </row>
    <row r="1874" spans="1:16" x14ac:dyDescent="0.3">
      <c r="A1874" t="str">
        <f t="shared" si="32"/>
        <v>301801050</v>
      </c>
      <c r="B1874" t="s">
        <v>127</v>
      </c>
      <c r="C1874">
        <v>490</v>
      </c>
      <c r="D1874" t="s">
        <v>16</v>
      </c>
      <c r="E1874">
        <v>223862</v>
      </c>
      <c r="F1874">
        <v>2</v>
      </c>
      <c r="G1874" t="s">
        <v>128</v>
      </c>
      <c r="H1874" t="s">
        <v>129</v>
      </c>
      <c r="J1874" s="2">
        <v>45078</v>
      </c>
      <c r="K1874" s="2">
        <v>45078</v>
      </c>
      <c r="M1874" s="1">
        <v>0</v>
      </c>
      <c r="N1874" s="1">
        <v>3382.5</v>
      </c>
      <c r="O1874" s="1">
        <v>3805922.06</v>
      </c>
      <c r="P1874" t="s">
        <v>19</v>
      </c>
    </row>
    <row r="1875" spans="1:16" x14ac:dyDescent="0.3">
      <c r="A1875" t="str">
        <f t="shared" si="32"/>
        <v>301801050</v>
      </c>
      <c r="B1875" t="s">
        <v>127</v>
      </c>
      <c r="C1875">
        <v>491</v>
      </c>
      <c r="D1875" t="s">
        <v>16</v>
      </c>
      <c r="E1875">
        <v>223863</v>
      </c>
      <c r="F1875">
        <v>2</v>
      </c>
      <c r="G1875" t="s">
        <v>128</v>
      </c>
      <c r="H1875" t="s">
        <v>129</v>
      </c>
      <c r="J1875" s="2">
        <v>45078</v>
      </c>
      <c r="K1875" s="2">
        <v>45078</v>
      </c>
      <c r="M1875" s="1">
        <v>0</v>
      </c>
      <c r="N1875" s="1">
        <v>3621.24</v>
      </c>
      <c r="O1875" s="1">
        <v>3809543.3</v>
      </c>
      <c r="P1875" t="s">
        <v>19</v>
      </c>
    </row>
    <row r="1876" spans="1:16" x14ac:dyDescent="0.3">
      <c r="A1876" t="str">
        <f t="shared" si="32"/>
        <v>301801050</v>
      </c>
      <c r="B1876" t="s">
        <v>127</v>
      </c>
      <c r="C1876">
        <v>492</v>
      </c>
      <c r="D1876" t="s">
        <v>16</v>
      </c>
      <c r="E1876">
        <v>223864</v>
      </c>
      <c r="F1876">
        <v>2</v>
      </c>
      <c r="G1876" t="s">
        <v>128</v>
      </c>
      <c r="H1876" t="s">
        <v>129</v>
      </c>
      <c r="J1876" s="2">
        <v>45078</v>
      </c>
      <c r="K1876" s="2">
        <v>45078</v>
      </c>
      <c r="M1876" s="1">
        <v>0</v>
      </c>
      <c r="N1876" s="1">
        <v>2520</v>
      </c>
      <c r="O1876" s="1">
        <v>3812063.3</v>
      </c>
      <c r="P1876" t="s">
        <v>19</v>
      </c>
    </row>
    <row r="1877" spans="1:16" x14ac:dyDescent="0.3">
      <c r="A1877" t="str">
        <f t="shared" si="32"/>
        <v>301801050</v>
      </c>
      <c r="B1877" t="s">
        <v>127</v>
      </c>
      <c r="C1877">
        <v>493</v>
      </c>
      <c r="D1877" t="s">
        <v>16</v>
      </c>
      <c r="E1877">
        <v>223869</v>
      </c>
      <c r="F1877">
        <v>2</v>
      </c>
      <c r="G1877" t="s">
        <v>128</v>
      </c>
      <c r="H1877" t="s">
        <v>129</v>
      </c>
      <c r="J1877" s="2">
        <v>45078</v>
      </c>
      <c r="K1877" s="2">
        <v>45078</v>
      </c>
      <c r="M1877" s="1">
        <v>0</v>
      </c>
      <c r="N1877" s="1">
        <v>93.71</v>
      </c>
      <c r="O1877" s="1">
        <v>3812157.01</v>
      </c>
      <c r="P1877" t="s">
        <v>19</v>
      </c>
    </row>
    <row r="1878" spans="1:16" x14ac:dyDescent="0.3">
      <c r="A1878" t="str">
        <f t="shared" si="32"/>
        <v>301801050</v>
      </c>
      <c r="B1878" t="s">
        <v>127</v>
      </c>
      <c r="C1878">
        <v>494</v>
      </c>
      <c r="D1878" t="s">
        <v>16</v>
      </c>
      <c r="E1878">
        <v>223875</v>
      </c>
      <c r="F1878">
        <v>2</v>
      </c>
      <c r="G1878" t="s">
        <v>128</v>
      </c>
      <c r="H1878" t="s">
        <v>129</v>
      </c>
      <c r="J1878" s="2">
        <v>45078</v>
      </c>
      <c r="K1878" s="2">
        <v>45078</v>
      </c>
      <c r="M1878" s="1">
        <v>0</v>
      </c>
      <c r="N1878" s="1">
        <v>93.71</v>
      </c>
      <c r="O1878" s="1">
        <v>3812250.72</v>
      </c>
      <c r="P1878" t="s">
        <v>19</v>
      </c>
    </row>
    <row r="1879" spans="1:16" x14ac:dyDescent="0.3">
      <c r="A1879" t="str">
        <f t="shared" si="32"/>
        <v>301801050</v>
      </c>
      <c r="B1879" t="s">
        <v>127</v>
      </c>
      <c r="C1879">
        <v>495</v>
      </c>
      <c r="D1879" t="s">
        <v>16</v>
      </c>
      <c r="E1879">
        <v>223881</v>
      </c>
      <c r="F1879">
        <v>2</v>
      </c>
      <c r="G1879" t="s">
        <v>128</v>
      </c>
      <c r="H1879" t="s">
        <v>129</v>
      </c>
      <c r="J1879" s="2">
        <v>45078</v>
      </c>
      <c r="K1879" s="2">
        <v>45078</v>
      </c>
      <c r="M1879" s="1">
        <v>0</v>
      </c>
      <c r="N1879" s="1">
        <v>5832</v>
      </c>
      <c r="O1879" s="1">
        <v>3818082.72</v>
      </c>
      <c r="P1879" t="s">
        <v>19</v>
      </c>
    </row>
    <row r="1880" spans="1:16" x14ac:dyDescent="0.3">
      <c r="A1880" t="str">
        <f t="shared" si="32"/>
        <v>301801050</v>
      </c>
      <c r="B1880" t="s">
        <v>127</v>
      </c>
      <c r="C1880">
        <v>496</v>
      </c>
      <c r="D1880" t="s">
        <v>16</v>
      </c>
      <c r="E1880">
        <v>223882</v>
      </c>
      <c r="F1880">
        <v>2</v>
      </c>
      <c r="G1880" t="s">
        <v>128</v>
      </c>
      <c r="H1880" t="s">
        <v>129</v>
      </c>
      <c r="J1880" s="2">
        <v>45078</v>
      </c>
      <c r="K1880" s="2">
        <v>45078</v>
      </c>
      <c r="M1880" s="1">
        <v>0</v>
      </c>
      <c r="N1880" s="1">
        <v>2916</v>
      </c>
      <c r="O1880" s="1">
        <v>3820998.72</v>
      </c>
      <c r="P1880" t="s">
        <v>19</v>
      </c>
    </row>
    <row r="1881" spans="1:16" x14ac:dyDescent="0.3">
      <c r="A1881" t="str">
        <f t="shared" si="32"/>
        <v>301801050</v>
      </c>
      <c r="B1881" t="s">
        <v>127</v>
      </c>
      <c r="C1881">
        <v>497</v>
      </c>
      <c r="D1881" t="s">
        <v>16</v>
      </c>
      <c r="E1881">
        <v>223883</v>
      </c>
      <c r="F1881">
        <v>2</v>
      </c>
      <c r="G1881" t="s">
        <v>128</v>
      </c>
      <c r="H1881" t="s">
        <v>129</v>
      </c>
      <c r="J1881" s="2">
        <v>45078</v>
      </c>
      <c r="K1881" s="2">
        <v>45078</v>
      </c>
      <c r="M1881" s="1">
        <v>0</v>
      </c>
      <c r="N1881" s="1">
        <v>2241</v>
      </c>
      <c r="O1881" s="1">
        <v>3823239.72</v>
      </c>
      <c r="P1881" t="s">
        <v>19</v>
      </c>
    </row>
    <row r="1882" spans="1:16" x14ac:dyDescent="0.3">
      <c r="A1882" t="str">
        <f t="shared" si="32"/>
        <v>301801050</v>
      </c>
      <c r="B1882" t="s">
        <v>127</v>
      </c>
      <c r="C1882">
        <v>498</v>
      </c>
      <c r="D1882" t="s">
        <v>16</v>
      </c>
      <c r="E1882">
        <v>223884</v>
      </c>
      <c r="F1882">
        <v>2</v>
      </c>
      <c r="G1882" t="s">
        <v>128</v>
      </c>
      <c r="H1882" t="s">
        <v>129</v>
      </c>
      <c r="J1882" s="2">
        <v>45078</v>
      </c>
      <c r="K1882" s="2">
        <v>45078</v>
      </c>
      <c r="M1882" s="1">
        <v>0</v>
      </c>
      <c r="N1882" s="1">
        <v>33493.85</v>
      </c>
      <c r="O1882" s="1">
        <v>3856733.57</v>
      </c>
      <c r="P1882" t="s">
        <v>19</v>
      </c>
    </row>
    <row r="1883" spans="1:16" x14ac:dyDescent="0.3">
      <c r="A1883" t="str">
        <f t="shared" si="32"/>
        <v>301801050</v>
      </c>
      <c r="B1883" t="s">
        <v>127</v>
      </c>
      <c r="C1883">
        <v>499</v>
      </c>
      <c r="D1883" t="s">
        <v>16</v>
      </c>
      <c r="E1883">
        <v>223885</v>
      </c>
      <c r="F1883">
        <v>2</v>
      </c>
      <c r="G1883" t="s">
        <v>128</v>
      </c>
      <c r="H1883" t="s">
        <v>129</v>
      </c>
      <c r="J1883" s="2">
        <v>45078</v>
      </c>
      <c r="K1883" s="2">
        <v>45078</v>
      </c>
      <c r="M1883" s="1">
        <v>0</v>
      </c>
      <c r="N1883" s="1">
        <v>15318</v>
      </c>
      <c r="O1883" s="1">
        <v>3872051.57</v>
      </c>
      <c r="P1883" t="s">
        <v>19</v>
      </c>
    </row>
    <row r="1884" spans="1:16" x14ac:dyDescent="0.3">
      <c r="A1884" t="str">
        <f t="shared" si="32"/>
        <v>301801050</v>
      </c>
      <c r="B1884" t="s">
        <v>127</v>
      </c>
      <c r="C1884">
        <v>500</v>
      </c>
      <c r="D1884" t="s">
        <v>16</v>
      </c>
      <c r="E1884">
        <v>223886</v>
      </c>
      <c r="F1884">
        <v>2</v>
      </c>
      <c r="G1884" t="s">
        <v>128</v>
      </c>
      <c r="H1884" t="s">
        <v>129</v>
      </c>
      <c r="J1884" s="2">
        <v>45078</v>
      </c>
      <c r="K1884" s="2">
        <v>45078</v>
      </c>
      <c r="M1884" s="1">
        <v>0</v>
      </c>
      <c r="N1884" s="1">
        <v>12182.4</v>
      </c>
      <c r="O1884" s="1">
        <v>3884233.97</v>
      </c>
      <c r="P1884" t="s">
        <v>19</v>
      </c>
    </row>
    <row r="1885" spans="1:16" x14ac:dyDescent="0.3">
      <c r="A1885" t="str">
        <f t="shared" si="32"/>
        <v>301801050</v>
      </c>
      <c r="B1885" t="s">
        <v>127</v>
      </c>
      <c r="C1885">
        <v>501</v>
      </c>
      <c r="D1885" t="s">
        <v>16</v>
      </c>
      <c r="E1885">
        <v>223887</v>
      </c>
      <c r="F1885">
        <v>2</v>
      </c>
      <c r="G1885" t="s">
        <v>128</v>
      </c>
      <c r="H1885" t="s">
        <v>129</v>
      </c>
      <c r="J1885" s="2">
        <v>45082</v>
      </c>
      <c r="K1885" s="2">
        <v>45082</v>
      </c>
      <c r="M1885" s="1">
        <v>0</v>
      </c>
      <c r="N1885" s="1">
        <v>10920</v>
      </c>
      <c r="O1885" s="1">
        <v>3895153.97</v>
      </c>
      <c r="P1885" t="s">
        <v>19</v>
      </c>
    </row>
    <row r="1886" spans="1:16" x14ac:dyDescent="0.3">
      <c r="A1886" t="str">
        <f t="shared" si="32"/>
        <v>301801050</v>
      </c>
      <c r="B1886" t="s">
        <v>127</v>
      </c>
      <c r="C1886">
        <v>502</v>
      </c>
      <c r="D1886" t="s">
        <v>16</v>
      </c>
      <c r="E1886">
        <v>223894</v>
      </c>
      <c r="F1886">
        <v>2</v>
      </c>
      <c r="G1886" t="s">
        <v>128</v>
      </c>
      <c r="H1886" t="s">
        <v>129</v>
      </c>
      <c r="J1886" s="2">
        <v>45082</v>
      </c>
      <c r="K1886" s="2">
        <v>45082</v>
      </c>
      <c r="M1886" s="1">
        <v>0</v>
      </c>
      <c r="N1886" s="1">
        <v>3120</v>
      </c>
      <c r="O1886" s="1">
        <v>3898273.97</v>
      </c>
      <c r="P1886" t="s">
        <v>19</v>
      </c>
    </row>
    <row r="1887" spans="1:16" x14ac:dyDescent="0.3">
      <c r="A1887" t="str">
        <f t="shared" si="32"/>
        <v>301801050</v>
      </c>
      <c r="B1887" t="s">
        <v>127</v>
      </c>
      <c r="C1887">
        <v>503</v>
      </c>
      <c r="D1887" t="s">
        <v>16</v>
      </c>
      <c r="E1887">
        <v>223895</v>
      </c>
      <c r="F1887">
        <v>2</v>
      </c>
      <c r="G1887" t="s">
        <v>128</v>
      </c>
      <c r="H1887" t="s">
        <v>129</v>
      </c>
      <c r="J1887" s="2">
        <v>45082</v>
      </c>
      <c r="K1887" s="2">
        <v>45082</v>
      </c>
      <c r="M1887" s="1">
        <v>0</v>
      </c>
      <c r="N1887" s="1">
        <v>5752.5</v>
      </c>
      <c r="O1887" s="1">
        <v>3904026.47</v>
      </c>
      <c r="P1887" t="s">
        <v>19</v>
      </c>
    </row>
    <row r="1888" spans="1:16" x14ac:dyDescent="0.3">
      <c r="A1888" t="str">
        <f t="shared" si="32"/>
        <v>301801050</v>
      </c>
      <c r="B1888" t="s">
        <v>127</v>
      </c>
      <c r="C1888">
        <v>504</v>
      </c>
      <c r="D1888" t="s">
        <v>16</v>
      </c>
      <c r="E1888">
        <v>223898</v>
      </c>
      <c r="F1888">
        <v>2</v>
      </c>
      <c r="G1888" t="s">
        <v>128</v>
      </c>
      <c r="H1888" t="s">
        <v>129</v>
      </c>
      <c r="J1888" s="2">
        <v>45082</v>
      </c>
      <c r="K1888" s="2">
        <v>45082</v>
      </c>
      <c r="M1888" s="1">
        <v>0</v>
      </c>
      <c r="N1888" s="1">
        <v>9191.25</v>
      </c>
      <c r="O1888" s="1">
        <v>3913217.72</v>
      </c>
      <c r="P1888" t="s">
        <v>19</v>
      </c>
    </row>
    <row r="1889" spans="1:16" x14ac:dyDescent="0.3">
      <c r="A1889" t="str">
        <f t="shared" si="32"/>
        <v>301801050</v>
      </c>
      <c r="B1889" t="s">
        <v>127</v>
      </c>
      <c r="C1889">
        <v>505</v>
      </c>
      <c r="D1889" t="s">
        <v>16</v>
      </c>
      <c r="E1889">
        <v>223899</v>
      </c>
      <c r="F1889">
        <v>2</v>
      </c>
      <c r="G1889" t="s">
        <v>20</v>
      </c>
      <c r="H1889" t="s">
        <v>21</v>
      </c>
      <c r="J1889" s="2">
        <v>45082</v>
      </c>
      <c r="K1889" s="2">
        <v>45082</v>
      </c>
      <c r="M1889" s="1">
        <v>0</v>
      </c>
      <c r="N1889" s="1">
        <v>54.74</v>
      </c>
      <c r="O1889" s="1">
        <v>3913272.46</v>
      </c>
      <c r="P1889" t="s">
        <v>19</v>
      </c>
    </row>
    <row r="1890" spans="1:16" x14ac:dyDescent="0.3">
      <c r="A1890" t="str">
        <f t="shared" si="32"/>
        <v>301801050</v>
      </c>
      <c r="B1890" t="s">
        <v>127</v>
      </c>
      <c r="C1890">
        <v>506</v>
      </c>
      <c r="D1890" t="s">
        <v>16</v>
      </c>
      <c r="E1890">
        <v>223900</v>
      </c>
      <c r="F1890">
        <v>2</v>
      </c>
      <c r="G1890" t="s">
        <v>20</v>
      </c>
      <c r="H1890" t="s">
        <v>21</v>
      </c>
      <c r="J1890" s="2">
        <v>45082</v>
      </c>
      <c r="K1890" s="2">
        <v>45082</v>
      </c>
      <c r="M1890" s="1">
        <v>0</v>
      </c>
      <c r="N1890" s="1">
        <v>39.270000000000003</v>
      </c>
      <c r="O1890" s="1">
        <v>3913311.73</v>
      </c>
      <c r="P1890" t="s">
        <v>19</v>
      </c>
    </row>
    <row r="1891" spans="1:16" x14ac:dyDescent="0.3">
      <c r="A1891" t="str">
        <f t="shared" si="32"/>
        <v>301801050</v>
      </c>
      <c r="B1891" t="s">
        <v>127</v>
      </c>
      <c r="C1891">
        <v>507</v>
      </c>
      <c r="D1891" t="s">
        <v>16</v>
      </c>
      <c r="E1891">
        <v>223904</v>
      </c>
      <c r="F1891">
        <v>2</v>
      </c>
      <c r="G1891" t="s">
        <v>128</v>
      </c>
      <c r="H1891" t="s">
        <v>129</v>
      </c>
      <c r="J1891" s="2">
        <v>45082</v>
      </c>
      <c r="K1891" s="2">
        <v>45082</v>
      </c>
      <c r="M1891" s="1">
        <v>0</v>
      </c>
      <c r="N1891" s="1">
        <v>3493.44</v>
      </c>
      <c r="O1891" s="1">
        <v>3916805.17</v>
      </c>
      <c r="P1891" t="s">
        <v>19</v>
      </c>
    </row>
    <row r="1892" spans="1:16" x14ac:dyDescent="0.3">
      <c r="A1892" t="str">
        <f t="shared" si="32"/>
        <v>301801050</v>
      </c>
      <c r="B1892" t="s">
        <v>127</v>
      </c>
      <c r="C1892">
        <v>508</v>
      </c>
      <c r="D1892" t="s">
        <v>16</v>
      </c>
      <c r="E1892">
        <v>223905</v>
      </c>
      <c r="F1892">
        <v>2</v>
      </c>
      <c r="G1892" t="s">
        <v>128</v>
      </c>
      <c r="H1892" t="s">
        <v>129</v>
      </c>
      <c r="J1892" s="2">
        <v>45082</v>
      </c>
      <c r="K1892" s="2">
        <v>45082</v>
      </c>
      <c r="M1892" s="1">
        <v>0</v>
      </c>
      <c r="N1892" s="1">
        <v>2216</v>
      </c>
      <c r="O1892" s="1">
        <v>3919021.17</v>
      </c>
      <c r="P1892" t="s">
        <v>19</v>
      </c>
    </row>
    <row r="1893" spans="1:16" x14ac:dyDescent="0.3">
      <c r="A1893" t="str">
        <f t="shared" si="32"/>
        <v>301801050</v>
      </c>
      <c r="B1893" t="s">
        <v>127</v>
      </c>
      <c r="C1893">
        <v>509</v>
      </c>
      <c r="D1893" t="s">
        <v>16</v>
      </c>
      <c r="E1893">
        <v>223906</v>
      </c>
      <c r="F1893">
        <v>2</v>
      </c>
      <c r="G1893" t="s">
        <v>128</v>
      </c>
      <c r="H1893" t="s">
        <v>129</v>
      </c>
      <c r="J1893" s="2">
        <v>45082</v>
      </c>
      <c r="K1893" s="2">
        <v>45082</v>
      </c>
      <c r="M1893" s="1">
        <v>0</v>
      </c>
      <c r="N1893" s="1">
        <v>2880</v>
      </c>
      <c r="O1893" s="1">
        <v>3921901.17</v>
      </c>
      <c r="P1893" t="s">
        <v>19</v>
      </c>
    </row>
    <row r="1894" spans="1:16" x14ac:dyDescent="0.3">
      <c r="A1894" t="str">
        <f t="shared" si="32"/>
        <v>301801050</v>
      </c>
      <c r="B1894" t="s">
        <v>127</v>
      </c>
      <c r="C1894">
        <v>510</v>
      </c>
      <c r="D1894" t="s">
        <v>16</v>
      </c>
      <c r="E1894">
        <v>223907</v>
      </c>
      <c r="F1894">
        <v>2</v>
      </c>
      <c r="G1894" t="s">
        <v>128</v>
      </c>
      <c r="H1894" t="s">
        <v>129</v>
      </c>
      <c r="J1894" s="2">
        <v>45082</v>
      </c>
      <c r="K1894" s="2">
        <v>45082</v>
      </c>
      <c r="M1894" s="1">
        <v>0</v>
      </c>
      <c r="N1894" s="1">
        <v>1092</v>
      </c>
      <c r="O1894" s="1">
        <v>3922993.17</v>
      </c>
      <c r="P1894" t="s">
        <v>19</v>
      </c>
    </row>
    <row r="1895" spans="1:16" x14ac:dyDescent="0.3">
      <c r="A1895" t="str">
        <f t="shared" si="32"/>
        <v>301801050</v>
      </c>
      <c r="B1895" t="s">
        <v>127</v>
      </c>
      <c r="C1895">
        <v>511</v>
      </c>
      <c r="D1895" t="s">
        <v>16</v>
      </c>
      <c r="E1895">
        <v>223908</v>
      </c>
      <c r="F1895">
        <v>2</v>
      </c>
      <c r="G1895" t="s">
        <v>128</v>
      </c>
      <c r="H1895" t="s">
        <v>129</v>
      </c>
      <c r="J1895" s="2">
        <v>45082</v>
      </c>
      <c r="K1895" s="2">
        <v>45082</v>
      </c>
      <c r="M1895" s="1">
        <v>0</v>
      </c>
      <c r="N1895" s="1">
        <v>1296</v>
      </c>
      <c r="O1895" s="1">
        <v>3924289.17</v>
      </c>
      <c r="P1895" t="s">
        <v>19</v>
      </c>
    </row>
    <row r="1896" spans="1:16" x14ac:dyDescent="0.3">
      <c r="A1896" t="str">
        <f t="shared" si="32"/>
        <v>301801050</v>
      </c>
      <c r="B1896" t="s">
        <v>127</v>
      </c>
      <c r="C1896">
        <v>512</v>
      </c>
      <c r="D1896" t="s">
        <v>16</v>
      </c>
      <c r="E1896">
        <v>223909</v>
      </c>
      <c r="F1896">
        <v>2</v>
      </c>
      <c r="G1896" t="s">
        <v>128</v>
      </c>
      <c r="H1896" t="s">
        <v>129</v>
      </c>
      <c r="J1896" s="2">
        <v>45082</v>
      </c>
      <c r="K1896" s="2">
        <v>45082</v>
      </c>
      <c r="M1896" s="1">
        <v>0</v>
      </c>
      <c r="N1896" s="1">
        <v>2592</v>
      </c>
      <c r="O1896" s="1">
        <v>3926881.17</v>
      </c>
      <c r="P1896" t="s">
        <v>19</v>
      </c>
    </row>
    <row r="1897" spans="1:16" x14ac:dyDescent="0.3">
      <c r="A1897" t="str">
        <f t="shared" ref="A1897:A1960" si="33">"301801050"</f>
        <v>301801050</v>
      </c>
      <c r="B1897" t="s">
        <v>127</v>
      </c>
      <c r="C1897">
        <v>513</v>
      </c>
      <c r="D1897" t="s">
        <v>16</v>
      </c>
      <c r="E1897">
        <v>223910</v>
      </c>
      <c r="F1897">
        <v>2</v>
      </c>
      <c r="G1897" t="s">
        <v>128</v>
      </c>
      <c r="H1897" t="s">
        <v>129</v>
      </c>
      <c r="J1897" s="2">
        <v>45082</v>
      </c>
      <c r="K1897" s="2">
        <v>45082</v>
      </c>
      <c r="M1897" s="1">
        <v>0</v>
      </c>
      <c r="N1897" s="1">
        <v>3888</v>
      </c>
      <c r="O1897" s="1">
        <v>3930769.17</v>
      </c>
      <c r="P1897" t="s">
        <v>19</v>
      </c>
    </row>
    <row r="1898" spans="1:16" x14ac:dyDescent="0.3">
      <c r="A1898" t="str">
        <f t="shared" si="33"/>
        <v>301801050</v>
      </c>
      <c r="B1898" t="s">
        <v>127</v>
      </c>
      <c r="C1898">
        <v>514</v>
      </c>
      <c r="D1898" t="s">
        <v>16</v>
      </c>
      <c r="E1898">
        <v>223912</v>
      </c>
      <c r="F1898">
        <v>2</v>
      </c>
      <c r="G1898" t="s">
        <v>128</v>
      </c>
      <c r="H1898" t="s">
        <v>129</v>
      </c>
      <c r="J1898" s="2">
        <v>45082</v>
      </c>
      <c r="K1898" s="2">
        <v>45082</v>
      </c>
      <c r="M1898" s="1">
        <v>0</v>
      </c>
      <c r="N1898" s="1">
        <v>1400</v>
      </c>
      <c r="O1898" s="1">
        <v>3932169.17</v>
      </c>
      <c r="P1898" t="s">
        <v>19</v>
      </c>
    </row>
    <row r="1899" spans="1:16" x14ac:dyDescent="0.3">
      <c r="A1899" t="str">
        <f t="shared" si="33"/>
        <v>301801050</v>
      </c>
      <c r="B1899" t="s">
        <v>127</v>
      </c>
      <c r="C1899">
        <v>515</v>
      </c>
      <c r="D1899" t="s">
        <v>16</v>
      </c>
      <c r="E1899">
        <v>223913</v>
      </c>
      <c r="F1899">
        <v>2</v>
      </c>
      <c r="G1899" t="s">
        <v>20</v>
      </c>
      <c r="H1899" t="s">
        <v>21</v>
      </c>
      <c r="J1899" s="2">
        <v>45082</v>
      </c>
      <c r="K1899" s="2">
        <v>45082</v>
      </c>
      <c r="M1899" s="1">
        <v>0</v>
      </c>
      <c r="N1899" s="1">
        <v>1675</v>
      </c>
      <c r="O1899" s="1">
        <v>3933844.17</v>
      </c>
      <c r="P1899" t="s">
        <v>19</v>
      </c>
    </row>
    <row r="1900" spans="1:16" x14ac:dyDescent="0.3">
      <c r="A1900" t="str">
        <f t="shared" si="33"/>
        <v>301801050</v>
      </c>
      <c r="B1900" t="s">
        <v>127</v>
      </c>
      <c r="C1900">
        <v>516</v>
      </c>
      <c r="D1900" t="s">
        <v>16</v>
      </c>
      <c r="E1900">
        <v>223914</v>
      </c>
      <c r="F1900">
        <v>2</v>
      </c>
      <c r="G1900" t="s">
        <v>128</v>
      </c>
      <c r="H1900" t="s">
        <v>129</v>
      </c>
      <c r="J1900" s="2">
        <v>45082</v>
      </c>
      <c r="K1900" s="2">
        <v>45082</v>
      </c>
      <c r="M1900" s="1">
        <v>0</v>
      </c>
      <c r="N1900" s="1">
        <v>4145.25</v>
      </c>
      <c r="O1900" s="1">
        <v>3937989.42</v>
      </c>
      <c r="P1900" t="s">
        <v>19</v>
      </c>
    </row>
    <row r="1901" spans="1:16" x14ac:dyDescent="0.3">
      <c r="A1901" t="str">
        <f t="shared" si="33"/>
        <v>301801050</v>
      </c>
      <c r="B1901" t="s">
        <v>127</v>
      </c>
      <c r="C1901">
        <v>517</v>
      </c>
      <c r="D1901" t="s">
        <v>16</v>
      </c>
      <c r="E1901">
        <v>223915</v>
      </c>
      <c r="F1901">
        <v>2</v>
      </c>
      <c r="G1901" t="s">
        <v>128</v>
      </c>
      <c r="H1901" t="s">
        <v>129</v>
      </c>
      <c r="J1901" s="2">
        <v>45082</v>
      </c>
      <c r="K1901" s="2">
        <v>45082</v>
      </c>
      <c r="M1901" s="1">
        <v>0</v>
      </c>
      <c r="N1901" s="1">
        <v>3268</v>
      </c>
      <c r="O1901" s="1">
        <v>3941257.42</v>
      </c>
      <c r="P1901" t="s">
        <v>19</v>
      </c>
    </row>
    <row r="1902" spans="1:16" x14ac:dyDescent="0.3">
      <c r="A1902" t="str">
        <f t="shared" si="33"/>
        <v>301801050</v>
      </c>
      <c r="B1902" t="s">
        <v>127</v>
      </c>
      <c r="C1902">
        <v>518</v>
      </c>
      <c r="D1902" t="s">
        <v>16</v>
      </c>
      <c r="E1902">
        <v>223916</v>
      </c>
      <c r="F1902">
        <v>2</v>
      </c>
      <c r="G1902" t="s">
        <v>128</v>
      </c>
      <c r="H1902" t="s">
        <v>129</v>
      </c>
      <c r="J1902" s="2">
        <v>45082</v>
      </c>
      <c r="K1902" s="2">
        <v>45082</v>
      </c>
      <c r="M1902" s="1">
        <v>0</v>
      </c>
      <c r="N1902" s="1">
        <v>2258</v>
      </c>
      <c r="O1902" s="1">
        <v>3943515.42</v>
      </c>
      <c r="P1902" t="s">
        <v>19</v>
      </c>
    </row>
    <row r="1903" spans="1:16" x14ac:dyDescent="0.3">
      <c r="A1903" t="str">
        <f t="shared" si="33"/>
        <v>301801050</v>
      </c>
      <c r="B1903" t="s">
        <v>127</v>
      </c>
      <c r="C1903">
        <v>519</v>
      </c>
      <c r="D1903" t="s">
        <v>16</v>
      </c>
      <c r="E1903">
        <v>223955</v>
      </c>
      <c r="F1903">
        <v>2</v>
      </c>
      <c r="G1903" t="s">
        <v>128</v>
      </c>
      <c r="H1903" t="s">
        <v>129</v>
      </c>
      <c r="J1903" s="2">
        <v>45083</v>
      </c>
      <c r="K1903" s="2">
        <v>45083</v>
      </c>
      <c r="M1903" s="1">
        <v>0</v>
      </c>
      <c r="N1903" s="1">
        <v>4261.3</v>
      </c>
      <c r="O1903" s="1">
        <v>3947776.72</v>
      </c>
      <c r="P1903" t="s">
        <v>19</v>
      </c>
    </row>
    <row r="1904" spans="1:16" x14ac:dyDescent="0.3">
      <c r="A1904" t="str">
        <f t="shared" si="33"/>
        <v>301801050</v>
      </c>
      <c r="B1904" t="s">
        <v>127</v>
      </c>
      <c r="C1904">
        <v>520</v>
      </c>
      <c r="D1904" t="s">
        <v>16</v>
      </c>
      <c r="E1904">
        <v>223956</v>
      </c>
      <c r="F1904">
        <v>2</v>
      </c>
      <c r="G1904" t="s">
        <v>128</v>
      </c>
      <c r="H1904" t="s">
        <v>129</v>
      </c>
      <c r="J1904" s="2">
        <v>45083</v>
      </c>
      <c r="K1904" s="2">
        <v>45083</v>
      </c>
      <c r="M1904" s="1">
        <v>0</v>
      </c>
      <c r="N1904" s="1">
        <v>28670.799999999999</v>
      </c>
      <c r="O1904" s="1">
        <v>3976447.52</v>
      </c>
      <c r="P1904" t="s">
        <v>19</v>
      </c>
    </row>
    <row r="1905" spans="1:16" x14ac:dyDescent="0.3">
      <c r="A1905" t="str">
        <f t="shared" si="33"/>
        <v>301801050</v>
      </c>
      <c r="B1905" t="s">
        <v>127</v>
      </c>
      <c r="C1905">
        <v>521</v>
      </c>
      <c r="D1905" t="s">
        <v>16</v>
      </c>
      <c r="E1905">
        <v>223957</v>
      </c>
      <c r="F1905">
        <v>2</v>
      </c>
      <c r="G1905" t="s">
        <v>128</v>
      </c>
      <c r="H1905" t="s">
        <v>129</v>
      </c>
      <c r="J1905" s="2">
        <v>45083</v>
      </c>
      <c r="K1905" s="2">
        <v>45083</v>
      </c>
      <c r="M1905" s="1">
        <v>0</v>
      </c>
      <c r="N1905" s="1">
        <v>1200</v>
      </c>
      <c r="O1905" s="1">
        <v>3977647.52</v>
      </c>
      <c r="P1905" t="s">
        <v>19</v>
      </c>
    </row>
    <row r="1906" spans="1:16" x14ac:dyDescent="0.3">
      <c r="A1906" t="str">
        <f t="shared" si="33"/>
        <v>301801050</v>
      </c>
      <c r="B1906" t="s">
        <v>127</v>
      </c>
      <c r="C1906">
        <v>522</v>
      </c>
      <c r="D1906" t="s">
        <v>16</v>
      </c>
      <c r="E1906">
        <v>223958</v>
      </c>
      <c r="F1906">
        <v>2</v>
      </c>
      <c r="G1906" t="s">
        <v>128</v>
      </c>
      <c r="H1906" t="s">
        <v>129</v>
      </c>
      <c r="J1906" s="2">
        <v>45083</v>
      </c>
      <c r="K1906" s="2">
        <v>45083</v>
      </c>
      <c r="M1906" s="1">
        <v>0</v>
      </c>
      <c r="N1906" s="1">
        <v>2440</v>
      </c>
      <c r="O1906" s="1">
        <v>3980087.52</v>
      </c>
      <c r="P1906" t="s">
        <v>19</v>
      </c>
    </row>
    <row r="1907" spans="1:16" x14ac:dyDescent="0.3">
      <c r="A1907" t="str">
        <f t="shared" si="33"/>
        <v>301801050</v>
      </c>
      <c r="B1907" t="s">
        <v>127</v>
      </c>
      <c r="C1907">
        <v>523</v>
      </c>
      <c r="D1907" t="s">
        <v>16</v>
      </c>
      <c r="E1907">
        <v>223959</v>
      </c>
      <c r="F1907">
        <v>2</v>
      </c>
      <c r="G1907" t="s">
        <v>128</v>
      </c>
      <c r="H1907" t="s">
        <v>129</v>
      </c>
      <c r="J1907" s="2">
        <v>45083</v>
      </c>
      <c r="K1907" s="2">
        <v>45083</v>
      </c>
      <c r="M1907" s="1">
        <v>0</v>
      </c>
      <c r="N1907" s="1">
        <v>40451.4</v>
      </c>
      <c r="O1907" s="1">
        <v>4020538.92</v>
      </c>
      <c r="P1907" t="s">
        <v>19</v>
      </c>
    </row>
    <row r="1908" spans="1:16" x14ac:dyDescent="0.3">
      <c r="A1908" t="str">
        <f t="shared" si="33"/>
        <v>301801050</v>
      </c>
      <c r="B1908" t="s">
        <v>127</v>
      </c>
      <c r="C1908">
        <v>524</v>
      </c>
      <c r="D1908" t="s">
        <v>16</v>
      </c>
      <c r="E1908">
        <v>223960</v>
      </c>
      <c r="F1908">
        <v>2</v>
      </c>
      <c r="G1908" t="s">
        <v>128</v>
      </c>
      <c r="H1908" t="s">
        <v>129</v>
      </c>
      <c r="J1908" s="2">
        <v>45083</v>
      </c>
      <c r="K1908" s="2">
        <v>45083</v>
      </c>
      <c r="M1908" s="1">
        <v>0</v>
      </c>
      <c r="N1908" s="1">
        <v>3216</v>
      </c>
      <c r="O1908" s="1">
        <v>4023754.92</v>
      </c>
      <c r="P1908" t="s">
        <v>19</v>
      </c>
    </row>
    <row r="1909" spans="1:16" x14ac:dyDescent="0.3">
      <c r="A1909" t="str">
        <f t="shared" si="33"/>
        <v>301801050</v>
      </c>
      <c r="B1909" t="s">
        <v>127</v>
      </c>
      <c r="C1909">
        <v>525</v>
      </c>
      <c r="D1909" t="s">
        <v>16</v>
      </c>
      <c r="E1909">
        <v>223961</v>
      </c>
      <c r="F1909">
        <v>2</v>
      </c>
      <c r="G1909" t="s">
        <v>128</v>
      </c>
      <c r="H1909" t="s">
        <v>129</v>
      </c>
      <c r="J1909" s="2">
        <v>45083</v>
      </c>
      <c r="K1909" s="2">
        <v>45083</v>
      </c>
      <c r="M1909" s="1">
        <v>0</v>
      </c>
      <c r="N1909" s="1">
        <v>537.35</v>
      </c>
      <c r="O1909" s="1">
        <v>4024292.27</v>
      </c>
      <c r="P1909" t="s">
        <v>19</v>
      </c>
    </row>
    <row r="1910" spans="1:16" x14ac:dyDescent="0.3">
      <c r="A1910" t="str">
        <f t="shared" si="33"/>
        <v>301801050</v>
      </c>
      <c r="B1910" t="s">
        <v>127</v>
      </c>
      <c r="C1910">
        <v>526</v>
      </c>
      <c r="D1910" t="s">
        <v>16</v>
      </c>
      <c r="E1910">
        <v>223962</v>
      </c>
      <c r="F1910">
        <v>2</v>
      </c>
      <c r="G1910" t="s">
        <v>128</v>
      </c>
      <c r="H1910" t="s">
        <v>129</v>
      </c>
      <c r="J1910" s="2">
        <v>45083</v>
      </c>
      <c r="K1910" s="2">
        <v>45083</v>
      </c>
      <c r="M1910" s="1">
        <v>0</v>
      </c>
      <c r="N1910" s="1">
        <v>800</v>
      </c>
      <c r="O1910" s="1">
        <v>4025092.27</v>
      </c>
      <c r="P1910" t="s">
        <v>19</v>
      </c>
    </row>
    <row r="1911" spans="1:16" x14ac:dyDescent="0.3">
      <c r="A1911" t="str">
        <f t="shared" si="33"/>
        <v>301801050</v>
      </c>
      <c r="B1911" t="s">
        <v>127</v>
      </c>
      <c r="C1911">
        <v>527</v>
      </c>
      <c r="D1911" t="s">
        <v>16</v>
      </c>
      <c r="E1911">
        <v>223963</v>
      </c>
      <c r="F1911">
        <v>2</v>
      </c>
      <c r="G1911" t="s">
        <v>128</v>
      </c>
      <c r="H1911" t="s">
        <v>129</v>
      </c>
      <c r="J1911" s="2">
        <v>45083</v>
      </c>
      <c r="K1911" s="2">
        <v>45083</v>
      </c>
      <c r="M1911" s="1">
        <v>0</v>
      </c>
      <c r="N1911" s="1">
        <v>8476.5</v>
      </c>
      <c r="O1911" s="1">
        <v>4033568.77</v>
      </c>
      <c r="P1911" t="s">
        <v>19</v>
      </c>
    </row>
    <row r="1912" spans="1:16" x14ac:dyDescent="0.3">
      <c r="A1912" t="str">
        <f t="shared" si="33"/>
        <v>301801050</v>
      </c>
      <c r="B1912" t="s">
        <v>127</v>
      </c>
      <c r="C1912">
        <v>528</v>
      </c>
      <c r="D1912" t="s">
        <v>16</v>
      </c>
      <c r="E1912">
        <v>223964</v>
      </c>
      <c r="F1912">
        <v>2</v>
      </c>
      <c r="G1912" t="s">
        <v>128</v>
      </c>
      <c r="H1912" t="s">
        <v>129</v>
      </c>
      <c r="J1912" s="2">
        <v>45083</v>
      </c>
      <c r="K1912" s="2">
        <v>45083</v>
      </c>
      <c r="M1912" s="1">
        <v>0</v>
      </c>
      <c r="N1912" s="1">
        <v>3951</v>
      </c>
      <c r="O1912" s="1">
        <v>4037519.77</v>
      </c>
      <c r="P1912" t="s">
        <v>19</v>
      </c>
    </row>
    <row r="1913" spans="1:16" x14ac:dyDescent="0.3">
      <c r="A1913" t="str">
        <f t="shared" si="33"/>
        <v>301801050</v>
      </c>
      <c r="B1913" t="s">
        <v>127</v>
      </c>
      <c r="C1913">
        <v>529</v>
      </c>
      <c r="D1913" t="s">
        <v>16</v>
      </c>
      <c r="E1913">
        <v>223965</v>
      </c>
      <c r="F1913">
        <v>2</v>
      </c>
      <c r="G1913" t="s">
        <v>128</v>
      </c>
      <c r="H1913" t="s">
        <v>129</v>
      </c>
      <c r="J1913" s="2">
        <v>45083</v>
      </c>
      <c r="K1913" s="2">
        <v>45083</v>
      </c>
      <c r="M1913" s="1">
        <v>0</v>
      </c>
      <c r="N1913" s="1">
        <v>3762.14</v>
      </c>
      <c r="O1913" s="1">
        <v>4041281.91</v>
      </c>
      <c r="P1913" t="s">
        <v>19</v>
      </c>
    </row>
    <row r="1914" spans="1:16" x14ac:dyDescent="0.3">
      <c r="A1914" t="str">
        <f t="shared" si="33"/>
        <v>301801050</v>
      </c>
      <c r="B1914" t="s">
        <v>127</v>
      </c>
      <c r="C1914">
        <v>530</v>
      </c>
      <c r="D1914" t="s">
        <v>16</v>
      </c>
      <c r="E1914">
        <v>223966</v>
      </c>
      <c r="F1914">
        <v>2</v>
      </c>
      <c r="G1914" t="s">
        <v>128</v>
      </c>
      <c r="H1914" t="s">
        <v>129</v>
      </c>
      <c r="J1914" s="2">
        <v>45083</v>
      </c>
      <c r="K1914" s="2">
        <v>45083</v>
      </c>
      <c r="M1914" s="1">
        <v>0</v>
      </c>
      <c r="N1914" s="1">
        <v>34878.69</v>
      </c>
      <c r="O1914" s="1">
        <v>4076160.6</v>
      </c>
      <c r="P1914" t="s">
        <v>19</v>
      </c>
    </row>
    <row r="1915" spans="1:16" x14ac:dyDescent="0.3">
      <c r="A1915" t="str">
        <f t="shared" si="33"/>
        <v>301801050</v>
      </c>
      <c r="B1915" t="s">
        <v>127</v>
      </c>
      <c r="C1915">
        <v>531</v>
      </c>
      <c r="D1915" t="s">
        <v>16</v>
      </c>
      <c r="E1915">
        <v>223967</v>
      </c>
      <c r="F1915">
        <v>2</v>
      </c>
      <c r="G1915" t="s">
        <v>128</v>
      </c>
      <c r="H1915" t="s">
        <v>129</v>
      </c>
      <c r="J1915" s="2">
        <v>45083</v>
      </c>
      <c r="K1915" s="2">
        <v>45083</v>
      </c>
      <c r="M1915" s="1">
        <v>0</v>
      </c>
      <c r="N1915" s="1">
        <v>15201</v>
      </c>
      <c r="O1915" s="1">
        <v>4091361.6</v>
      </c>
      <c r="P1915" t="s">
        <v>19</v>
      </c>
    </row>
    <row r="1916" spans="1:16" x14ac:dyDescent="0.3">
      <c r="A1916" t="str">
        <f t="shared" si="33"/>
        <v>301801050</v>
      </c>
      <c r="B1916" t="s">
        <v>127</v>
      </c>
      <c r="C1916">
        <v>532</v>
      </c>
      <c r="D1916" t="s">
        <v>16</v>
      </c>
      <c r="E1916">
        <v>223968</v>
      </c>
      <c r="F1916">
        <v>2</v>
      </c>
      <c r="G1916" t="s">
        <v>128</v>
      </c>
      <c r="H1916" t="s">
        <v>129</v>
      </c>
      <c r="J1916" s="2">
        <v>45083</v>
      </c>
      <c r="K1916" s="2">
        <v>45083</v>
      </c>
      <c r="M1916" s="1">
        <v>0</v>
      </c>
      <c r="N1916" s="1">
        <v>1533.6</v>
      </c>
      <c r="O1916" s="1">
        <v>4092895.2</v>
      </c>
      <c r="P1916" t="s">
        <v>19</v>
      </c>
    </row>
    <row r="1917" spans="1:16" x14ac:dyDescent="0.3">
      <c r="A1917" t="str">
        <f t="shared" si="33"/>
        <v>301801050</v>
      </c>
      <c r="B1917" t="s">
        <v>127</v>
      </c>
      <c r="C1917">
        <v>533</v>
      </c>
      <c r="D1917" t="s">
        <v>16</v>
      </c>
      <c r="E1917">
        <v>223969</v>
      </c>
      <c r="F1917">
        <v>2</v>
      </c>
      <c r="G1917" t="s">
        <v>128</v>
      </c>
      <c r="H1917" t="s">
        <v>129</v>
      </c>
      <c r="J1917" s="2">
        <v>45083</v>
      </c>
      <c r="K1917" s="2">
        <v>45083</v>
      </c>
      <c r="M1917" s="1">
        <v>0</v>
      </c>
      <c r="N1917" s="1">
        <v>11610</v>
      </c>
      <c r="O1917" s="1">
        <v>4104505.2</v>
      </c>
      <c r="P1917" t="s">
        <v>19</v>
      </c>
    </row>
    <row r="1918" spans="1:16" x14ac:dyDescent="0.3">
      <c r="A1918" t="str">
        <f t="shared" si="33"/>
        <v>301801050</v>
      </c>
      <c r="B1918" t="s">
        <v>127</v>
      </c>
      <c r="C1918">
        <v>534</v>
      </c>
      <c r="D1918" t="s">
        <v>16</v>
      </c>
      <c r="E1918">
        <v>223972</v>
      </c>
      <c r="F1918">
        <v>2</v>
      </c>
      <c r="G1918" t="s">
        <v>128</v>
      </c>
      <c r="H1918" t="s">
        <v>129</v>
      </c>
      <c r="J1918" s="2">
        <v>45083</v>
      </c>
      <c r="K1918" s="2">
        <v>45083</v>
      </c>
      <c r="M1918" s="1">
        <v>0</v>
      </c>
      <c r="N1918" s="1">
        <v>11090</v>
      </c>
      <c r="O1918" s="1">
        <v>4115595.2</v>
      </c>
      <c r="P1918" t="s">
        <v>19</v>
      </c>
    </row>
    <row r="1919" spans="1:16" x14ac:dyDescent="0.3">
      <c r="A1919" t="str">
        <f t="shared" si="33"/>
        <v>301801050</v>
      </c>
      <c r="B1919" t="s">
        <v>127</v>
      </c>
      <c r="C1919">
        <v>535</v>
      </c>
      <c r="D1919" t="s">
        <v>16</v>
      </c>
      <c r="E1919">
        <v>223973</v>
      </c>
      <c r="F1919">
        <v>2</v>
      </c>
      <c r="G1919" t="s">
        <v>128</v>
      </c>
      <c r="H1919" t="s">
        <v>129</v>
      </c>
      <c r="J1919" s="2">
        <v>45083</v>
      </c>
      <c r="K1919" s="2">
        <v>45083</v>
      </c>
      <c r="M1919" s="1">
        <v>0</v>
      </c>
      <c r="N1919" s="1">
        <v>4876.8</v>
      </c>
      <c r="O1919" s="1">
        <v>4120472</v>
      </c>
      <c r="P1919" t="s">
        <v>19</v>
      </c>
    </row>
    <row r="1920" spans="1:16" x14ac:dyDescent="0.3">
      <c r="A1920" t="str">
        <f t="shared" si="33"/>
        <v>301801050</v>
      </c>
      <c r="B1920" t="s">
        <v>127</v>
      </c>
      <c r="C1920">
        <v>536</v>
      </c>
      <c r="D1920" t="s">
        <v>16</v>
      </c>
      <c r="E1920">
        <v>223974</v>
      </c>
      <c r="F1920">
        <v>2</v>
      </c>
      <c r="G1920" t="s">
        <v>128</v>
      </c>
      <c r="H1920" t="s">
        <v>129</v>
      </c>
      <c r="J1920" s="2">
        <v>45083</v>
      </c>
      <c r="K1920" s="2">
        <v>45083</v>
      </c>
      <c r="M1920" s="1">
        <v>0</v>
      </c>
      <c r="N1920" s="1">
        <v>18399.36</v>
      </c>
      <c r="O1920" s="1">
        <v>4138871.36</v>
      </c>
      <c r="P1920" t="s">
        <v>19</v>
      </c>
    </row>
    <row r="1921" spans="1:16" x14ac:dyDescent="0.3">
      <c r="A1921" t="str">
        <f t="shared" si="33"/>
        <v>301801050</v>
      </c>
      <c r="B1921" t="s">
        <v>127</v>
      </c>
      <c r="C1921">
        <v>537</v>
      </c>
      <c r="D1921" t="s">
        <v>16</v>
      </c>
      <c r="E1921">
        <v>223975</v>
      </c>
      <c r="F1921">
        <v>2</v>
      </c>
      <c r="G1921" t="s">
        <v>128</v>
      </c>
      <c r="H1921" t="s">
        <v>129</v>
      </c>
      <c r="J1921" s="2">
        <v>45083</v>
      </c>
      <c r="K1921" s="2">
        <v>45083</v>
      </c>
      <c r="M1921" s="1">
        <v>0</v>
      </c>
      <c r="N1921" s="1">
        <v>611.32000000000005</v>
      </c>
      <c r="O1921" s="1">
        <v>4139482.68</v>
      </c>
      <c r="P1921" t="s">
        <v>19</v>
      </c>
    </row>
    <row r="1922" spans="1:16" x14ac:dyDescent="0.3">
      <c r="A1922" t="str">
        <f t="shared" si="33"/>
        <v>301801050</v>
      </c>
      <c r="B1922" t="s">
        <v>127</v>
      </c>
      <c r="C1922">
        <v>538</v>
      </c>
      <c r="D1922" t="s">
        <v>16</v>
      </c>
      <c r="E1922">
        <v>223976</v>
      </c>
      <c r="F1922">
        <v>2</v>
      </c>
      <c r="G1922" t="s">
        <v>128</v>
      </c>
      <c r="H1922" t="s">
        <v>129</v>
      </c>
      <c r="J1922" s="2">
        <v>45083</v>
      </c>
      <c r="K1922" s="2">
        <v>45083</v>
      </c>
      <c r="M1922" s="1">
        <v>0</v>
      </c>
      <c r="N1922" s="1">
        <v>1973.33</v>
      </c>
      <c r="O1922" s="1">
        <v>4141456.01</v>
      </c>
      <c r="P1922" t="s">
        <v>19</v>
      </c>
    </row>
    <row r="1923" spans="1:16" x14ac:dyDescent="0.3">
      <c r="A1923" t="str">
        <f t="shared" si="33"/>
        <v>301801050</v>
      </c>
      <c r="B1923" t="s">
        <v>127</v>
      </c>
      <c r="C1923">
        <v>539</v>
      </c>
      <c r="D1923" t="s">
        <v>16</v>
      </c>
      <c r="E1923">
        <v>223977</v>
      </c>
      <c r="F1923">
        <v>2</v>
      </c>
      <c r="G1923" t="s">
        <v>128</v>
      </c>
      <c r="H1923" t="s">
        <v>129</v>
      </c>
      <c r="J1923" s="2">
        <v>45083</v>
      </c>
      <c r="K1923" s="2">
        <v>45083</v>
      </c>
      <c r="M1923" s="1">
        <v>0</v>
      </c>
      <c r="N1923" s="1">
        <v>41097.18</v>
      </c>
      <c r="O1923" s="1">
        <v>4182553.19</v>
      </c>
      <c r="P1923" t="s">
        <v>19</v>
      </c>
    </row>
    <row r="1924" spans="1:16" x14ac:dyDescent="0.3">
      <c r="A1924" t="str">
        <f t="shared" si="33"/>
        <v>301801050</v>
      </c>
      <c r="B1924" t="s">
        <v>127</v>
      </c>
      <c r="C1924">
        <v>540</v>
      </c>
      <c r="D1924" t="s">
        <v>16</v>
      </c>
      <c r="E1924">
        <v>223982</v>
      </c>
      <c r="F1924">
        <v>2</v>
      </c>
      <c r="G1924" t="s">
        <v>128</v>
      </c>
      <c r="H1924" t="s">
        <v>129</v>
      </c>
      <c r="J1924" s="2">
        <v>45084</v>
      </c>
      <c r="K1924" s="2">
        <v>45084</v>
      </c>
      <c r="M1924" s="1">
        <v>0</v>
      </c>
      <c r="N1924" s="1">
        <v>546</v>
      </c>
      <c r="O1924" s="1">
        <v>4183099.19</v>
      </c>
      <c r="P1924" t="s">
        <v>19</v>
      </c>
    </row>
    <row r="1925" spans="1:16" x14ac:dyDescent="0.3">
      <c r="A1925" t="str">
        <f t="shared" si="33"/>
        <v>301801050</v>
      </c>
      <c r="B1925" t="s">
        <v>127</v>
      </c>
      <c r="C1925">
        <v>541</v>
      </c>
      <c r="D1925" t="s">
        <v>16</v>
      </c>
      <c r="E1925">
        <v>223983</v>
      </c>
      <c r="F1925">
        <v>2</v>
      </c>
      <c r="G1925" t="s">
        <v>128</v>
      </c>
      <c r="H1925" t="s">
        <v>129</v>
      </c>
      <c r="J1925" s="2">
        <v>45084</v>
      </c>
      <c r="K1925" s="2">
        <v>45084</v>
      </c>
      <c r="M1925" s="1">
        <v>0</v>
      </c>
      <c r="N1925" s="1">
        <v>222</v>
      </c>
      <c r="O1925" s="1">
        <v>4183321.19</v>
      </c>
      <c r="P1925" t="s">
        <v>19</v>
      </c>
    </row>
    <row r="1926" spans="1:16" x14ac:dyDescent="0.3">
      <c r="A1926" t="str">
        <f t="shared" si="33"/>
        <v>301801050</v>
      </c>
      <c r="B1926" t="s">
        <v>127</v>
      </c>
      <c r="C1926">
        <v>542</v>
      </c>
      <c r="D1926" t="s">
        <v>16</v>
      </c>
      <c r="E1926">
        <v>223984</v>
      </c>
      <c r="F1926">
        <v>2</v>
      </c>
      <c r="G1926" t="s">
        <v>128</v>
      </c>
      <c r="H1926" t="s">
        <v>129</v>
      </c>
      <c r="J1926" s="2">
        <v>45084</v>
      </c>
      <c r="K1926" s="2">
        <v>45084</v>
      </c>
      <c r="M1926" s="1">
        <v>0</v>
      </c>
      <c r="N1926" s="1">
        <v>772.48</v>
      </c>
      <c r="O1926" s="1">
        <v>4184093.67</v>
      </c>
      <c r="P1926" t="s">
        <v>19</v>
      </c>
    </row>
    <row r="1927" spans="1:16" x14ac:dyDescent="0.3">
      <c r="A1927" t="str">
        <f t="shared" si="33"/>
        <v>301801050</v>
      </c>
      <c r="B1927" t="s">
        <v>127</v>
      </c>
      <c r="C1927">
        <v>543</v>
      </c>
      <c r="D1927" t="s">
        <v>16</v>
      </c>
      <c r="E1927">
        <v>223985</v>
      </c>
      <c r="F1927">
        <v>2</v>
      </c>
      <c r="G1927" t="s">
        <v>128</v>
      </c>
      <c r="H1927" t="s">
        <v>129</v>
      </c>
      <c r="J1927" s="2">
        <v>45084</v>
      </c>
      <c r="K1927" s="2">
        <v>45084</v>
      </c>
      <c r="M1927" s="1">
        <v>0</v>
      </c>
      <c r="N1927" s="1">
        <v>1485</v>
      </c>
      <c r="O1927" s="1">
        <v>4185578.67</v>
      </c>
      <c r="P1927" t="s">
        <v>19</v>
      </c>
    </row>
    <row r="1928" spans="1:16" x14ac:dyDescent="0.3">
      <c r="A1928" t="str">
        <f t="shared" si="33"/>
        <v>301801050</v>
      </c>
      <c r="B1928" t="s">
        <v>127</v>
      </c>
      <c r="C1928">
        <v>544</v>
      </c>
      <c r="D1928" t="s">
        <v>16</v>
      </c>
      <c r="E1928">
        <v>223986</v>
      </c>
      <c r="F1928">
        <v>2</v>
      </c>
      <c r="G1928" t="s">
        <v>128</v>
      </c>
      <c r="H1928" t="s">
        <v>129</v>
      </c>
      <c r="J1928" s="2">
        <v>45084</v>
      </c>
      <c r="K1928" s="2">
        <v>45084</v>
      </c>
      <c r="M1928" s="1">
        <v>0</v>
      </c>
      <c r="N1928" s="1">
        <v>2592</v>
      </c>
      <c r="O1928" s="1">
        <v>4188170.67</v>
      </c>
      <c r="P1928" t="s">
        <v>19</v>
      </c>
    </row>
    <row r="1929" spans="1:16" x14ac:dyDescent="0.3">
      <c r="A1929" t="str">
        <f t="shared" si="33"/>
        <v>301801050</v>
      </c>
      <c r="B1929" t="s">
        <v>127</v>
      </c>
      <c r="C1929">
        <v>545</v>
      </c>
      <c r="D1929" t="s">
        <v>16</v>
      </c>
      <c r="E1929">
        <v>223987</v>
      </c>
      <c r="F1929">
        <v>2</v>
      </c>
      <c r="G1929" t="s">
        <v>128</v>
      </c>
      <c r="H1929" t="s">
        <v>129</v>
      </c>
      <c r="J1929" s="2">
        <v>45084</v>
      </c>
      <c r="K1929" s="2">
        <v>45084</v>
      </c>
      <c r="M1929" s="1">
        <v>0</v>
      </c>
      <c r="N1929" s="1">
        <v>25931.5</v>
      </c>
      <c r="O1929" s="1">
        <v>4214102.17</v>
      </c>
      <c r="P1929" t="s">
        <v>19</v>
      </c>
    </row>
    <row r="1930" spans="1:16" x14ac:dyDescent="0.3">
      <c r="A1930" t="str">
        <f t="shared" si="33"/>
        <v>301801050</v>
      </c>
      <c r="B1930" t="s">
        <v>127</v>
      </c>
      <c r="C1930">
        <v>546</v>
      </c>
      <c r="D1930" t="s">
        <v>16</v>
      </c>
      <c r="E1930">
        <v>223988</v>
      </c>
      <c r="F1930">
        <v>2</v>
      </c>
      <c r="G1930" t="s">
        <v>128</v>
      </c>
      <c r="H1930" t="s">
        <v>129</v>
      </c>
      <c r="J1930" s="2">
        <v>45084</v>
      </c>
      <c r="K1930" s="2">
        <v>45084</v>
      </c>
      <c r="M1930" s="1">
        <v>0</v>
      </c>
      <c r="N1930" s="1">
        <v>1378.5</v>
      </c>
      <c r="O1930" s="1">
        <v>4215480.67</v>
      </c>
      <c r="P1930" t="s">
        <v>19</v>
      </c>
    </row>
    <row r="1931" spans="1:16" x14ac:dyDescent="0.3">
      <c r="A1931" t="str">
        <f t="shared" si="33"/>
        <v>301801050</v>
      </c>
      <c r="B1931" t="s">
        <v>127</v>
      </c>
      <c r="C1931">
        <v>547</v>
      </c>
      <c r="D1931" t="s">
        <v>16</v>
      </c>
      <c r="E1931">
        <v>223989</v>
      </c>
      <c r="F1931">
        <v>2</v>
      </c>
      <c r="G1931" t="s">
        <v>128</v>
      </c>
      <c r="H1931" t="s">
        <v>129</v>
      </c>
      <c r="J1931" s="2">
        <v>45084</v>
      </c>
      <c r="K1931" s="2">
        <v>45084</v>
      </c>
      <c r="M1931" s="1">
        <v>0</v>
      </c>
      <c r="N1931" s="1">
        <v>5065.2</v>
      </c>
      <c r="O1931" s="1">
        <v>4220545.87</v>
      </c>
      <c r="P1931" t="s">
        <v>19</v>
      </c>
    </row>
    <row r="1932" spans="1:16" x14ac:dyDescent="0.3">
      <c r="A1932" t="str">
        <f t="shared" si="33"/>
        <v>301801050</v>
      </c>
      <c r="B1932" t="s">
        <v>127</v>
      </c>
      <c r="C1932">
        <v>548</v>
      </c>
      <c r="D1932" t="s">
        <v>16</v>
      </c>
      <c r="E1932">
        <v>223990</v>
      </c>
      <c r="F1932">
        <v>2</v>
      </c>
      <c r="G1932" t="s">
        <v>128</v>
      </c>
      <c r="H1932" t="s">
        <v>129</v>
      </c>
      <c r="J1932" s="2">
        <v>45084</v>
      </c>
      <c r="K1932" s="2">
        <v>45084</v>
      </c>
      <c r="M1932" s="1">
        <v>0</v>
      </c>
      <c r="N1932" s="1">
        <v>5065.2</v>
      </c>
      <c r="O1932" s="1">
        <v>4225611.07</v>
      </c>
      <c r="P1932" t="s">
        <v>19</v>
      </c>
    </row>
    <row r="1933" spans="1:16" x14ac:dyDescent="0.3">
      <c r="A1933" t="str">
        <f t="shared" si="33"/>
        <v>301801050</v>
      </c>
      <c r="B1933" t="s">
        <v>127</v>
      </c>
      <c r="C1933">
        <v>549</v>
      </c>
      <c r="D1933" t="s">
        <v>16</v>
      </c>
      <c r="E1933">
        <v>223991</v>
      </c>
      <c r="F1933">
        <v>2</v>
      </c>
      <c r="G1933" t="s">
        <v>128</v>
      </c>
      <c r="H1933" t="s">
        <v>129</v>
      </c>
      <c r="J1933" s="2">
        <v>45084</v>
      </c>
      <c r="K1933" s="2">
        <v>45084</v>
      </c>
      <c r="M1933" s="1">
        <v>0</v>
      </c>
      <c r="N1933" s="1">
        <v>11930.4</v>
      </c>
      <c r="O1933" s="1">
        <v>4237541.47</v>
      </c>
      <c r="P1933" t="s">
        <v>19</v>
      </c>
    </row>
    <row r="1934" spans="1:16" x14ac:dyDescent="0.3">
      <c r="A1934" t="str">
        <f t="shared" si="33"/>
        <v>301801050</v>
      </c>
      <c r="B1934" t="s">
        <v>127</v>
      </c>
      <c r="C1934">
        <v>550</v>
      </c>
      <c r="D1934" t="s">
        <v>16</v>
      </c>
      <c r="E1934">
        <v>223992</v>
      </c>
      <c r="F1934">
        <v>2</v>
      </c>
      <c r="G1934" t="s">
        <v>128</v>
      </c>
      <c r="H1934" t="s">
        <v>129</v>
      </c>
      <c r="J1934" s="2">
        <v>45084</v>
      </c>
      <c r="K1934" s="2">
        <v>45084</v>
      </c>
      <c r="M1934" s="1">
        <v>0</v>
      </c>
      <c r="N1934" s="1">
        <v>33868.800000000003</v>
      </c>
      <c r="O1934" s="1">
        <v>4271410.2699999996</v>
      </c>
      <c r="P1934" t="s">
        <v>19</v>
      </c>
    </row>
    <row r="1935" spans="1:16" x14ac:dyDescent="0.3">
      <c r="A1935" t="str">
        <f t="shared" si="33"/>
        <v>301801050</v>
      </c>
      <c r="B1935" t="s">
        <v>127</v>
      </c>
      <c r="C1935">
        <v>551</v>
      </c>
      <c r="D1935" t="s">
        <v>16</v>
      </c>
      <c r="E1935">
        <v>223993</v>
      </c>
      <c r="F1935">
        <v>2</v>
      </c>
      <c r="G1935" t="s">
        <v>128</v>
      </c>
      <c r="H1935" t="s">
        <v>129</v>
      </c>
      <c r="J1935" s="2">
        <v>45084</v>
      </c>
      <c r="K1935" s="2">
        <v>45084</v>
      </c>
      <c r="M1935" s="1">
        <v>0</v>
      </c>
      <c r="N1935" s="1">
        <v>16934.400000000001</v>
      </c>
      <c r="O1935" s="1">
        <v>4288344.67</v>
      </c>
      <c r="P1935" t="s">
        <v>19</v>
      </c>
    </row>
    <row r="1936" spans="1:16" x14ac:dyDescent="0.3">
      <c r="A1936" t="str">
        <f t="shared" si="33"/>
        <v>301801050</v>
      </c>
      <c r="B1936" t="s">
        <v>127</v>
      </c>
      <c r="C1936">
        <v>552</v>
      </c>
      <c r="D1936" t="s">
        <v>16</v>
      </c>
      <c r="E1936">
        <v>223994</v>
      </c>
      <c r="F1936">
        <v>2</v>
      </c>
      <c r="G1936" t="s">
        <v>128</v>
      </c>
      <c r="H1936" t="s">
        <v>129</v>
      </c>
      <c r="J1936" s="2">
        <v>45084</v>
      </c>
      <c r="K1936" s="2">
        <v>45084</v>
      </c>
      <c r="M1936" s="1">
        <v>0</v>
      </c>
      <c r="N1936" s="1">
        <v>900</v>
      </c>
      <c r="O1936" s="1">
        <v>4289244.67</v>
      </c>
      <c r="P1936" t="s">
        <v>19</v>
      </c>
    </row>
    <row r="1937" spans="1:16" x14ac:dyDescent="0.3">
      <c r="A1937" t="str">
        <f t="shared" si="33"/>
        <v>301801050</v>
      </c>
      <c r="B1937" t="s">
        <v>127</v>
      </c>
      <c r="C1937">
        <v>553</v>
      </c>
      <c r="D1937" t="s">
        <v>16</v>
      </c>
      <c r="E1937">
        <v>224000</v>
      </c>
      <c r="F1937">
        <v>2</v>
      </c>
      <c r="G1937" t="s">
        <v>128</v>
      </c>
      <c r="H1937" t="s">
        <v>129</v>
      </c>
      <c r="J1937" s="2">
        <v>45085</v>
      </c>
      <c r="K1937" s="2">
        <v>45085</v>
      </c>
      <c r="M1937" s="1">
        <v>0</v>
      </c>
      <c r="N1937" s="1">
        <v>3136</v>
      </c>
      <c r="O1937" s="1">
        <v>4292380.67</v>
      </c>
      <c r="P1937" t="s">
        <v>19</v>
      </c>
    </row>
    <row r="1938" spans="1:16" x14ac:dyDescent="0.3">
      <c r="A1938" t="str">
        <f t="shared" si="33"/>
        <v>301801050</v>
      </c>
      <c r="B1938" t="s">
        <v>127</v>
      </c>
      <c r="C1938">
        <v>554</v>
      </c>
      <c r="D1938" t="s">
        <v>16</v>
      </c>
      <c r="E1938">
        <v>224001</v>
      </c>
      <c r="F1938">
        <v>2</v>
      </c>
      <c r="G1938" t="s">
        <v>128</v>
      </c>
      <c r="H1938" t="s">
        <v>129</v>
      </c>
      <c r="J1938" s="2">
        <v>45085</v>
      </c>
      <c r="K1938" s="2">
        <v>45085</v>
      </c>
      <c r="M1938" s="1">
        <v>0</v>
      </c>
      <c r="N1938" s="1">
        <v>6246</v>
      </c>
      <c r="O1938" s="1">
        <v>4298626.67</v>
      </c>
      <c r="P1938" t="s">
        <v>19</v>
      </c>
    </row>
    <row r="1939" spans="1:16" x14ac:dyDescent="0.3">
      <c r="A1939" t="str">
        <f t="shared" si="33"/>
        <v>301801050</v>
      </c>
      <c r="B1939" t="s">
        <v>127</v>
      </c>
      <c r="C1939">
        <v>555</v>
      </c>
      <c r="D1939" t="s">
        <v>16</v>
      </c>
      <c r="E1939">
        <v>224002</v>
      </c>
      <c r="F1939">
        <v>2</v>
      </c>
      <c r="G1939" t="s">
        <v>128</v>
      </c>
      <c r="H1939" t="s">
        <v>129</v>
      </c>
      <c r="J1939" s="2">
        <v>45085</v>
      </c>
      <c r="K1939" s="2">
        <v>45085</v>
      </c>
      <c r="M1939" s="1">
        <v>0</v>
      </c>
      <c r="N1939" s="1">
        <v>940.8</v>
      </c>
      <c r="O1939" s="1">
        <v>4299567.47</v>
      </c>
      <c r="P1939" t="s">
        <v>19</v>
      </c>
    </row>
    <row r="1940" spans="1:16" x14ac:dyDescent="0.3">
      <c r="A1940" t="str">
        <f t="shared" si="33"/>
        <v>301801050</v>
      </c>
      <c r="B1940" t="s">
        <v>127</v>
      </c>
      <c r="C1940">
        <v>556</v>
      </c>
      <c r="D1940" t="s">
        <v>16</v>
      </c>
      <c r="E1940">
        <v>224003</v>
      </c>
      <c r="F1940">
        <v>2</v>
      </c>
      <c r="G1940" t="s">
        <v>128</v>
      </c>
      <c r="H1940" t="s">
        <v>129</v>
      </c>
      <c r="J1940" s="2">
        <v>45085</v>
      </c>
      <c r="K1940" s="2">
        <v>45085</v>
      </c>
      <c r="M1940" s="1">
        <v>0</v>
      </c>
      <c r="N1940" s="1">
        <v>2536.5</v>
      </c>
      <c r="O1940" s="1">
        <v>4302103.97</v>
      </c>
      <c r="P1940" t="s">
        <v>19</v>
      </c>
    </row>
    <row r="1941" spans="1:16" x14ac:dyDescent="0.3">
      <c r="A1941" t="str">
        <f t="shared" si="33"/>
        <v>301801050</v>
      </c>
      <c r="B1941" t="s">
        <v>127</v>
      </c>
      <c r="C1941">
        <v>557</v>
      </c>
      <c r="D1941" t="s">
        <v>16</v>
      </c>
      <c r="E1941">
        <v>224004</v>
      </c>
      <c r="F1941">
        <v>2</v>
      </c>
      <c r="G1941" t="s">
        <v>128</v>
      </c>
      <c r="H1941" t="s">
        <v>129</v>
      </c>
      <c r="J1941" s="2">
        <v>45085</v>
      </c>
      <c r="K1941" s="2">
        <v>45085</v>
      </c>
      <c r="M1941" s="1">
        <v>0</v>
      </c>
      <c r="N1941" s="1">
        <v>43630.28</v>
      </c>
      <c r="O1941" s="1">
        <v>4345734.25</v>
      </c>
      <c r="P1941" t="s">
        <v>19</v>
      </c>
    </row>
    <row r="1942" spans="1:16" x14ac:dyDescent="0.3">
      <c r="A1942" t="str">
        <f t="shared" si="33"/>
        <v>301801050</v>
      </c>
      <c r="B1942" t="s">
        <v>127</v>
      </c>
      <c r="C1942">
        <v>558</v>
      </c>
      <c r="D1942" t="s">
        <v>16</v>
      </c>
      <c r="E1942">
        <v>224005</v>
      </c>
      <c r="F1942">
        <v>2</v>
      </c>
      <c r="G1942" t="s">
        <v>128</v>
      </c>
      <c r="H1942" t="s">
        <v>129</v>
      </c>
      <c r="J1942" s="2">
        <v>45085</v>
      </c>
      <c r="K1942" s="2">
        <v>45085</v>
      </c>
      <c r="M1942" s="1">
        <v>0</v>
      </c>
      <c r="N1942" s="1">
        <v>2592</v>
      </c>
      <c r="O1942" s="1">
        <v>4348326.25</v>
      </c>
      <c r="P1942" t="s">
        <v>19</v>
      </c>
    </row>
    <row r="1943" spans="1:16" x14ac:dyDescent="0.3">
      <c r="A1943" t="str">
        <f t="shared" si="33"/>
        <v>301801050</v>
      </c>
      <c r="B1943" t="s">
        <v>127</v>
      </c>
      <c r="C1943">
        <v>559</v>
      </c>
      <c r="D1943" t="s">
        <v>16</v>
      </c>
      <c r="E1943">
        <v>224006</v>
      </c>
      <c r="F1943">
        <v>2</v>
      </c>
      <c r="G1943" t="s">
        <v>128</v>
      </c>
      <c r="H1943" t="s">
        <v>129</v>
      </c>
      <c r="J1943" s="2">
        <v>45085</v>
      </c>
      <c r="K1943" s="2">
        <v>45085</v>
      </c>
      <c r="M1943" s="1">
        <v>0</v>
      </c>
      <c r="N1943" s="1">
        <v>2592</v>
      </c>
      <c r="O1943" s="1">
        <v>4350918.25</v>
      </c>
      <c r="P1943" t="s">
        <v>19</v>
      </c>
    </row>
    <row r="1944" spans="1:16" x14ac:dyDescent="0.3">
      <c r="A1944" t="str">
        <f t="shared" si="33"/>
        <v>301801050</v>
      </c>
      <c r="B1944" t="s">
        <v>127</v>
      </c>
      <c r="C1944">
        <v>560</v>
      </c>
      <c r="D1944" t="s">
        <v>16</v>
      </c>
      <c r="E1944">
        <v>224007</v>
      </c>
      <c r="F1944">
        <v>2</v>
      </c>
      <c r="G1944" t="s">
        <v>128</v>
      </c>
      <c r="H1944" t="s">
        <v>129</v>
      </c>
      <c r="J1944" s="2">
        <v>45085</v>
      </c>
      <c r="K1944" s="2">
        <v>45085</v>
      </c>
      <c r="M1944" s="1">
        <v>0</v>
      </c>
      <c r="N1944" s="1">
        <v>6372</v>
      </c>
      <c r="O1944" s="1">
        <v>4357290.25</v>
      </c>
      <c r="P1944" t="s">
        <v>19</v>
      </c>
    </row>
    <row r="1945" spans="1:16" x14ac:dyDescent="0.3">
      <c r="A1945" t="str">
        <f t="shared" si="33"/>
        <v>301801050</v>
      </c>
      <c r="B1945" t="s">
        <v>127</v>
      </c>
      <c r="C1945">
        <v>561</v>
      </c>
      <c r="D1945" t="s">
        <v>16</v>
      </c>
      <c r="E1945">
        <v>224008</v>
      </c>
      <c r="F1945">
        <v>2</v>
      </c>
      <c r="G1945" t="s">
        <v>128</v>
      </c>
      <c r="H1945" t="s">
        <v>129</v>
      </c>
      <c r="J1945" s="2">
        <v>45085</v>
      </c>
      <c r="K1945" s="2">
        <v>45085</v>
      </c>
      <c r="M1945" s="1">
        <v>0</v>
      </c>
      <c r="N1945" s="1">
        <v>7023.36</v>
      </c>
      <c r="O1945" s="1">
        <v>4364313.6100000003</v>
      </c>
      <c r="P1945" t="s">
        <v>19</v>
      </c>
    </row>
    <row r="1946" spans="1:16" x14ac:dyDescent="0.3">
      <c r="A1946" t="str">
        <f t="shared" si="33"/>
        <v>301801050</v>
      </c>
      <c r="B1946" t="s">
        <v>127</v>
      </c>
      <c r="C1946">
        <v>562</v>
      </c>
      <c r="D1946" t="s">
        <v>16</v>
      </c>
      <c r="E1946">
        <v>224009</v>
      </c>
      <c r="F1946">
        <v>2</v>
      </c>
      <c r="G1946" t="s">
        <v>128</v>
      </c>
      <c r="H1946" t="s">
        <v>129</v>
      </c>
      <c r="J1946" s="2">
        <v>45085</v>
      </c>
      <c r="K1946" s="2">
        <v>45085</v>
      </c>
      <c r="M1946" s="1">
        <v>0</v>
      </c>
      <c r="N1946" s="1">
        <v>15178.05</v>
      </c>
      <c r="O1946" s="1">
        <v>4379491.66</v>
      </c>
      <c r="P1946" t="s">
        <v>19</v>
      </c>
    </row>
    <row r="1947" spans="1:16" x14ac:dyDescent="0.3">
      <c r="A1947" t="str">
        <f t="shared" si="33"/>
        <v>301801050</v>
      </c>
      <c r="B1947" t="s">
        <v>127</v>
      </c>
      <c r="C1947">
        <v>563</v>
      </c>
      <c r="D1947" t="s">
        <v>16</v>
      </c>
      <c r="E1947">
        <v>224014</v>
      </c>
      <c r="F1947">
        <v>2</v>
      </c>
      <c r="G1947" t="s">
        <v>128</v>
      </c>
      <c r="H1947" t="s">
        <v>129</v>
      </c>
      <c r="J1947" s="2">
        <v>45085</v>
      </c>
      <c r="K1947" s="2">
        <v>45085</v>
      </c>
      <c r="M1947" s="1">
        <v>0</v>
      </c>
      <c r="N1947" s="1">
        <v>291.12</v>
      </c>
      <c r="O1947" s="1">
        <v>4379782.78</v>
      </c>
      <c r="P1947" t="s">
        <v>19</v>
      </c>
    </row>
    <row r="1948" spans="1:16" x14ac:dyDescent="0.3">
      <c r="A1948" t="str">
        <f t="shared" si="33"/>
        <v>301801050</v>
      </c>
      <c r="B1948" t="s">
        <v>127</v>
      </c>
      <c r="C1948">
        <v>564</v>
      </c>
      <c r="D1948" t="s">
        <v>16</v>
      </c>
      <c r="E1948">
        <v>224015</v>
      </c>
      <c r="F1948">
        <v>2</v>
      </c>
      <c r="G1948" t="s">
        <v>128</v>
      </c>
      <c r="H1948" t="s">
        <v>129</v>
      </c>
      <c r="J1948" s="2">
        <v>45085</v>
      </c>
      <c r="K1948" s="2">
        <v>45085</v>
      </c>
      <c r="M1948" s="1">
        <v>0</v>
      </c>
      <c r="N1948" s="1">
        <v>7576.8</v>
      </c>
      <c r="O1948" s="1">
        <v>4387359.58</v>
      </c>
      <c r="P1948" t="s">
        <v>19</v>
      </c>
    </row>
    <row r="1949" spans="1:16" x14ac:dyDescent="0.3">
      <c r="A1949" t="str">
        <f t="shared" si="33"/>
        <v>301801050</v>
      </c>
      <c r="B1949" t="s">
        <v>127</v>
      </c>
      <c r="C1949">
        <v>565</v>
      </c>
      <c r="D1949" t="s">
        <v>16</v>
      </c>
      <c r="E1949">
        <v>224016</v>
      </c>
      <c r="F1949">
        <v>2</v>
      </c>
      <c r="G1949" t="s">
        <v>128</v>
      </c>
      <c r="H1949" t="s">
        <v>129</v>
      </c>
      <c r="J1949" s="2">
        <v>45085</v>
      </c>
      <c r="K1949" s="2">
        <v>45085</v>
      </c>
      <c r="M1949" s="1">
        <v>0</v>
      </c>
      <c r="N1949" s="1">
        <v>823.9</v>
      </c>
      <c r="O1949" s="1">
        <v>4388183.4800000004</v>
      </c>
      <c r="P1949" t="s">
        <v>19</v>
      </c>
    </row>
    <row r="1950" spans="1:16" x14ac:dyDescent="0.3">
      <c r="A1950" t="str">
        <f t="shared" si="33"/>
        <v>301801050</v>
      </c>
      <c r="B1950" t="s">
        <v>127</v>
      </c>
      <c r="C1950">
        <v>566</v>
      </c>
      <c r="D1950" t="s">
        <v>16</v>
      </c>
      <c r="E1950">
        <v>224017</v>
      </c>
      <c r="F1950">
        <v>2</v>
      </c>
      <c r="G1950" t="s">
        <v>128</v>
      </c>
      <c r="H1950" t="s">
        <v>129</v>
      </c>
      <c r="J1950" s="2">
        <v>45085</v>
      </c>
      <c r="K1950" s="2">
        <v>45085</v>
      </c>
      <c r="M1950" s="1">
        <v>0</v>
      </c>
      <c r="N1950" s="1">
        <v>2620.08</v>
      </c>
      <c r="O1950" s="1">
        <v>4390803.5599999996</v>
      </c>
      <c r="P1950" t="s">
        <v>19</v>
      </c>
    </row>
    <row r="1951" spans="1:16" x14ac:dyDescent="0.3">
      <c r="A1951" t="str">
        <f t="shared" si="33"/>
        <v>301801050</v>
      </c>
      <c r="B1951" t="s">
        <v>127</v>
      </c>
      <c r="C1951">
        <v>567</v>
      </c>
      <c r="D1951" t="s">
        <v>16</v>
      </c>
      <c r="E1951">
        <v>224104</v>
      </c>
      <c r="F1951">
        <v>2</v>
      </c>
      <c r="G1951" t="s">
        <v>128</v>
      </c>
      <c r="H1951" t="s">
        <v>129</v>
      </c>
      <c r="J1951" s="2">
        <v>45085</v>
      </c>
      <c r="K1951" s="2">
        <v>45085</v>
      </c>
      <c r="M1951" s="1">
        <v>0</v>
      </c>
      <c r="N1951" s="1">
        <v>61.56</v>
      </c>
      <c r="O1951" s="1">
        <v>4390865.12</v>
      </c>
      <c r="P1951" t="s">
        <v>19</v>
      </c>
    </row>
    <row r="1952" spans="1:16" x14ac:dyDescent="0.3">
      <c r="A1952" t="str">
        <f t="shared" si="33"/>
        <v>301801050</v>
      </c>
      <c r="B1952" t="s">
        <v>127</v>
      </c>
      <c r="C1952">
        <v>568</v>
      </c>
      <c r="D1952" t="s">
        <v>16</v>
      </c>
      <c r="E1952">
        <v>224105</v>
      </c>
      <c r="F1952">
        <v>2</v>
      </c>
      <c r="G1952" t="s">
        <v>128</v>
      </c>
      <c r="H1952" t="s">
        <v>129</v>
      </c>
      <c r="J1952" s="2">
        <v>45085</v>
      </c>
      <c r="K1952" s="2">
        <v>45085</v>
      </c>
      <c r="M1952" s="1">
        <v>0</v>
      </c>
      <c r="N1952" s="1">
        <v>806.31</v>
      </c>
      <c r="O1952" s="1">
        <v>4391671.43</v>
      </c>
      <c r="P1952" t="s">
        <v>19</v>
      </c>
    </row>
    <row r="1953" spans="1:16" x14ac:dyDescent="0.3">
      <c r="A1953" t="str">
        <f t="shared" si="33"/>
        <v>301801050</v>
      </c>
      <c r="B1953" t="s">
        <v>127</v>
      </c>
      <c r="C1953">
        <v>569</v>
      </c>
      <c r="D1953" t="s">
        <v>16</v>
      </c>
      <c r="E1953">
        <v>224106</v>
      </c>
      <c r="F1953">
        <v>2</v>
      </c>
      <c r="G1953" t="s">
        <v>128</v>
      </c>
      <c r="H1953" t="s">
        <v>129</v>
      </c>
      <c r="J1953" s="2">
        <v>45086</v>
      </c>
      <c r="K1953" s="2">
        <v>45086</v>
      </c>
      <c r="M1953" s="1">
        <v>0</v>
      </c>
      <c r="N1953" s="1">
        <v>771.6</v>
      </c>
      <c r="O1953" s="1">
        <v>4392443.03</v>
      </c>
      <c r="P1953" t="s">
        <v>19</v>
      </c>
    </row>
    <row r="1954" spans="1:16" x14ac:dyDescent="0.3">
      <c r="A1954" t="str">
        <f t="shared" si="33"/>
        <v>301801050</v>
      </c>
      <c r="B1954" t="s">
        <v>127</v>
      </c>
      <c r="C1954">
        <v>570</v>
      </c>
      <c r="D1954" t="s">
        <v>16</v>
      </c>
      <c r="E1954">
        <v>224107</v>
      </c>
      <c r="F1954">
        <v>2</v>
      </c>
      <c r="G1954" t="s">
        <v>128</v>
      </c>
      <c r="H1954" t="s">
        <v>129</v>
      </c>
      <c r="J1954" s="2">
        <v>45086</v>
      </c>
      <c r="K1954" s="2">
        <v>45086</v>
      </c>
      <c r="M1954" s="1">
        <v>0</v>
      </c>
      <c r="N1954" s="1">
        <v>2916</v>
      </c>
      <c r="O1954" s="1">
        <v>4395359.03</v>
      </c>
      <c r="P1954" t="s">
        <v>19</v>
      </c>
    </row>
    <row r="1955" spans="1:16" x14ac:dyDescent="0.3">
      <c r="A1955" t="str">
        <f t="shared" si="33"/>
        <v>301801050</v>
      </c>
      <c r="B1955" t="s">
        <v>127</v>
      </c>
      <c r="C1955">
        <v>571</v>
      </c>
      <c r="D1955" t="s">
        <v>16</v>
      </c>
      <c r="E1955">
        <v>224108</v>
      </c>
      <c r="F1955">
        <v>2</v>
      </c>
      <c r="G1955" t="s">
        <v>128</v>
      </c>
      <c r="H1955" t="s">
        <v>129</v>
      </c>
      <c r="J1955" s="2">
        <v>45086</v>
      </c>
      <c r="K1955" s="2">
        <v>45086</v>
      </c>
      <c r="M1955" s="1">
        <v>0</v>
      </c>
      <c r="N1955" s="1">
        <v>4280.75</v>
      </c>
      <c r="O1955" s="1">
        <v>4399639.78</v>
      </c>
      <c r="P1955" t="s">
        <v>19</v>
      </c>
    </row>
    <row r="1956" spans="1:16" x14ac:dyDescent="0.3">
      <c r="A1956" t="str">
        <f t="shared" si="33"/>
        <v>301801050</v>
      </c>
      <c r="B1956" t="s">
        <v>127</v>
      </c>
      <c r="C1956">
        <v>572</v>
      </c>
      <c r="D1956" t="s">
        <v>16</v>
      </c>
      <c r="E1956">
        <v>224109</v>
      </c>
      <c r="F1956">
        <v>2</v>
      </c>
      <c r="G1956" t="s">
        <v>128</v>
      </c>
      <c r="H1956" t="s">
        <v>129</v>
      </c>
      <c r="J1956" s="2">
        <v>45086</v>
      </c>
      <c r="K1956" s="2">
        <v>45086</v>
      </c>
      <c r="M1956" s="1">
        <v>0</v>
      </c>
      <c r="N1956" s="1">
        <v>7534.5</v>
      </c>
      <c r="O1956" s="1">
        <v>4407174.28</v>
      </c>
      <c r="P1956" t="s">
        <v>19</v>
      </c>
    </row>
    <row r="1957" spans="1:16" x14ac:dyDescent="0.3">
      <c r="A1957" t="str">
        <f t="shared" si="33"/>
        <v>301801050</v>
      </c>
      <c r="B1957" t="s">
        <v>127</v>
      </c>
      <c r="C1957">
        <v>573</v>
      </c>
      <c r="D1957" t="s">
        <v>16</v>
      </c>
      <c r="E1957">
        <v>224110</v>
      </c>
      <c r="F1957">
        <v>2</v>
      </c>
      <c r="G1957" t="s">
        <v>128</v>
      </c>
      <c r="H1957" t="s">
        <v>129</v>
      </c>
      <c r="J1957" s="2">
        <v>45086</v>
      </c>
      <c r="K1957" s="2">
        <v>45086</v>
      </c>
      <c r="M1957" s="1">
        <v>0</v>
      </c>
      <c r="N1957" s="1">
        <v>495</v>
      </c>
      <c r="O1957" s="1">
        <v>4407669.28</v>
      </c>
      <c r="P1957" t="s">
        <v>19</v>
      </c>
    </row>
    <row r="1958" spans="1:16" x14ac:dyDescent="0.3">
      <c r="A1958" t="str">
        <f t="shared" si="33"/>
        <v>301801050</v>
      </c>
      <c r="B1958" t="s">
        <v>127</v>
      </c>
      <c r="C1958">
        <v>574</v>
      </c>
      <c r="D1958" t="s">
        <v>16</v>
      </c>
      <c r="E1958">
        <v>224125</v>
      </c>
      <c r="F1958">
        <v>2</v>
      </c>
      <c r="G1958" t="s">
        <v>128</v>
      </c>
      <c r="H1958" t="s">
        <v>129</v>
      </c>
      <c r="J1958" s="2">
        <v>45086</v>
      </c>
      <c r="K1958" s="2">
        <v>45086</v>
      </c>
      <c r="M1958" s="1">
        <v>0</v>
      </c>
      <c r="N1958" s="1">
        <v>672.3</v>
      </c>
      <c r="O1958" s="1">
        <v>4408341.58</v>
      </c>
      <c r="P1958" t="s">
        <v>19</v>
      </c>
    </row>
    <row r="1959" spans="1:16" x14ac:dyDescent="0.3">
      <c r="A1959" t="str">
        <f t="shared" si="33"/>
        <v>301801050</v>
      </c>
      <c r="B1959" t="s">
        <v>127</v>
      </c>
      <c r="C1959">
        <v>575</v>
      </c>
      <c r="D1959" t="s">
        <v>16</v>
      </c>
      <c r="E1959">
        <v>224126</v>
      </c>
      <c r="F1959">
        <v>2</v>
      </c>
      <c r="G1959" t="s">
        <v>128</v>
      </c>
      <c r="H1959" t="s">
        <v>129</v>
      </c>
      <c r="J1959" s="2">
        <v>45086</v>
      </c>
      <c r="K1959" s="2">
        <v>45086</v>
      </c>
      <c r="M1959" s="1">
        <v>0</v>
      </c>
      <c r="N1959" s="1">
        <v>13617</v>
      </c>
      <c r="O1959" s="1">
        <v>4421958.58</v>
      </c>
      <c r="P1959" t="s">
        <v>19</v>
      </c>
    </row>
    <row r="1960" spans="1:16" x14ac:dyDescent="0.3">
      <c r="A1960" t="str">
        <f t="shared" si="33"/>
        <v>301801050</v>
      </c>
      <c r="B1960" t="s">
        <v>127</v>
      </c>
      <c r="C1960">
        <v>576</v>
      </c>
      <c r="D1960" t="s">
        <v>16</v>
      </c>
      <c r="E1960">
        <v>224127</v>
      </c>
      <c r="F1960">
        <v>2</v>
      </c>
      <c r="G1960" t="s">
        <v>128</v>
      </c>
      <c r="H1960" t="s">
        <v>129</v>
      </c>
      <c r="J1960" s="2">
        <v>45086</v>
      </c>
      <c r="K1960" s="2">
        <v>45086</v>
      </c>
      <c r="M1960" s="1">
        <v>0</v>
      </c>
      <c r="N1960" s="1">
        <v>5184</v>
      </c>
      <c r="O1960" s="1">
        <v>4427142.58</v>
      </c>
      <c r="P1960" t="s">
        <v>19</v>
      </c>
    </row>
    <row r="1961" spans="1:16" x14ac:dyDescent="0.3">
      <c r="A1961" t="str">
        <f t="shared" ref="A1961:A2024" si="34">"301801050"</f>
        <v>301801050</v>
      </c>
      <c r="B1961" t="s">
        <v>127</v>
      </c>
      <c r="C1961">
        <v>577</v>
      </c>
      <c r="D1961" t="s">
        <v>16</v>
      </c>
      <c r="E1961">
        <v>224129</v>
      </c>
      <c r="F1961">
        <v>2</v>
      </c>
      <c r="G1961" t="s">
        <v>20</v>
      </c>
      <c r="H1961" t="s">
        <v>21</v>
      </c>
      <c r="J1961" s="2">
        <v>45086</v>
      </c>
      <c r="K1961" s="2">
        <v>45086</v>
      </c>
      <c r="M1961" s="1">
        <v>0</v>
      </c>
      <c r="N1961" s="1">
        <v>335</v>
      </c>
      <c r="O1961" s="1">
        <v>4427477.58</v>
      </c>
      <c r="P1961" t="s">
        <v>19</v>
      </c>
    </row>
    <row r="1962" spans="1:16" x14ac:dyDescent="0.3">
      <c r="A1962" t="str">
        <f t="shared" si="34"/>
        <v>301801050</v>
      </c>
      <c r="B1962" t="s">
        <v>127</v>
      </c>
      <c r="C1962">
        <v>578</v>
      </c>
      <c r="D1962" t="s">
        <v>16</v>
      </c>
      <c r="E1962">
        <v>224130</v>
      </c>
      <c r="F1962">
        <v>2</v>
      </c>
      <c r="G1962" t="s">
        <v>128</v>
      </c>
      <c r="H1962" t="s">
        <v>129</v>
      </c>
      <c r="J1962" s="2">
        <v>45086</v>
      </c>
      <c r="K1962" s="2">
        <v>45086</v>
      </c>
      <c r="M1962" s="1">
        <v>0</v>
      </c>
      <c r="N1962" s="1">
        <v>18399.36</v>
      </c>
      <c r="O1962" s="1">
        <v>4445876.9400000004</v>
      </c>
      <c r="P1962" t="s">
        <v>19</v>
      </c>
    </row>
    <row r="1963" spans="1:16" x14ac:dyDescent="0.3">
      <c r="A1963" t="str">
        <f t="shared" si="34"/>
        <v>301801050</v>
      </c>
      <c r="B1963" t="s">
        <v>127</v>
      </c>
      <c r="C1963">
        <v>579</v>
      </c>
      <c r="D1963" t="s">
        <v>16</v>
      </c>
      <c r="E1963">
        <v>224141</v>
      </c>
      <c r="F1963">
        <v>2</v>
      </c>
      <c r="G1963" t="s">
        <v>128</v>
      </c>
      <c r="H1963" t="s">
        <v>129</v>
      </c>
      <c r="J1963" s="2">
        <v>45089</v>
      </c>
      <c r="K1963" s="2">
        <v>45089</v>
      </c>
      <c r="M1963" s="1">
        <v>0</v>
      </c>
      <c r="N1963" s="1">
        <v>4709.04</v>
      </c>
      <c r="O1963" s="1">
        <v>4450585.9800000004</v>
      </c>
      <c r="P1963" t="s">
        <v>19</v>
      </c>
    </row>
    <row r="1964" spans="1:16" x14ac:dyDescent="0.3">
      <c r="A1964" t="str">
        <f t="shared" si="34"/>
        <v>301801050</v>
      </c>
      <c r="B1964" t="s">
        <v>127</v>
      </c>
      <c r="C1964">
        <v>580</v>
      </c>
      <c r="D1964" t="s">
        <v>16</v>
      </c>
      <c r="E1964">
        <v>224142</v>
      </c>
      <c r="F1964">
        <v>2</v>
      </c>
      <c r="G1964" t="s">
        <v>128</v>
      </c>
      <c r="H1964" t="s">
        <v>129</v>
      </c>
      <c r="J1964" s="2">
        <v>45089</v>
      </c>
      <c r="K1964" s="2">
        <v>45089</v>
      </c>
      <c r="M1964" s="1">
        <v>0</v>
      </c>
      <c r="N1964" s="1">
        <v>4949.04</v>
      </c>
      <c r="O1964" s="1">
        <v>4455535.0199999996</v>
      </c>
      <c r="P1964" t="s">
        <v>19</v>
      </c>
    </row>
    <row r="1965" spans="1:16" x14ac:dyDescent="0.3">
      <c r="A1965" t="str">
        <f t="shared" si="34"/>
        <v>301801050</v>
      </c>
      <c r="B1965" t="s">
        <v>127</v>
      </c>
      <c r="C1965">
        <v>581</v>
      </c>
      <c r="D1965" t="s">
        <v>16</v>
      </c>
      <c r="E1965">
        <v>224143</v>
      </c>
      <c r="F1965">
        <v>2</v>
      </c>
      <c r="G1965" t="s">
        <v>128</v>
      </c>
      <c r="H1965" t="s">
        <v>129</v>
      </c>
      <c r="J1965" s="2">
        <v>45089</v>
      </c>
      <c r="K1965" s="2">
        <v>45089</v>
      </c>
      <c r="M1965" s="1">
        <v>0</v>
      </c>
      <c r="N1965" s="1">
        <v>2592</v>
      </c>
      <c r="O1965" s="1">
        <v>4458127.0199999996</v>
      </c>
      <c r="P1965" t="s">
        <v>19</v>
      </c>
    </row>
    <row r="1966" spans="1:16" x14ac:dyDescent="0.3">
      <c r="A1966" t="str">
        <f t="shared" si="34"/>
        <v>301801050</v>
      </c>
      <c r="B1966" t="s">
        <v>127</v>
      </c>
      <c r="C1966">
        <v>582</v>
      </c>
      <c r="D1966" t="s">
        <v>16</v>
      </c>
      <c r="E1966">
        <v>224144</v>
      </c>
      <c r="F1966">
        <v>2</v>
      </c>
      <c r="G1966" t="s">
        <v>128</v>
      </c>
      <c r="H1966" t="s">
        <v>129</v>
      </c>
      <c r="J1966" s="2">
        <v>45089</v>
      </c>
      <c r="K1966" s="2">
        <v>45089</v>
      </c>
      <c r="M1966" s="1">
        <v>0</v>
      </c>
      <c r="N1966" s="1">
        <v>8784</v>
      </c>
      <c r="O1966" s="1">
        <v>4466911.0199999996</v>
      </c>
      <c r="P1966" t="s">
        <v>19</v>
      </c>
    </row>
    <row r="1967" spans="1:16" x14ac:dyDescent="0.3">
      <c r="A1967" t="str">
        <f t="shared" si="34"/>
        <v>301801050</v>
      </c>
      <c r="B1967" t="s">
        <v>127</v>
      </c>
      <c r="C1967">
        <v>583</v>
      </c>
      <c r="D1967" t="s">
        <v>16</v>
      </c>
      <c r="E1967">
        <v>224153</v>
      </c>
      <c r="F1967">
        <v>2</v>
      </c>
      <c r="G1967" t="s">
        <v>128</v>
      </c>
      <c r="H1967" t="s">
        <v>129</v>
      </c>
      <c r="J1967" s="2">
        <v>45089</v>
      </c>
      <c r="K1967" s="2">
        <v>45089</v>
      </c>
      <c r="M1967" s="1">
        <v>0</v>
      </c>
      <c r="N1967" s="1">
        <v>3695.22</v>
      </c>
      <c r="O1967" s="1">
        <v>4470606.24</v>
      </c>
      <c r="P1967" t="s">
        <v>19</v>
      </c>
    </row>
    <row r="1968" spans="1:16" x14ac:dyDescent="0.3">
      <c r="A1968" t="str">
        <f t="shared" si="34"/>
        <v>301801050</v>
      </c>
      <c r="B1968" t="s">
        <v>127</v>
      </c>
      <c r="C1968">
        <v>584</v>
      </c>
      <c r="D1968" t="s">
        <v>16</v>
      </c>
      <c r="E1968">
        <v>224154</v>
      </c>
      <c r="F1968">
        <v>2</v>
      </c>
      <c r="G1968" t="s">
        <v>128</v>
      </c>
      <c r="H1968" t="s">
        <v>129</v>
      </c>
      <c r="J1968" s="2">
        <v>45089</v>
      </c>
      <c r="K1968" s="2">
        <v>45089</v>
      </c>
      <c r="M1968" s="1">
        <v>0</v>
      </c>
      <c r="N1968" s="1">
        <v>5730</v>
      </c>
      <c r="O1968" s="1">
        <v>4476336.24</v>
      </c>
      <c r="P1968" t="s">
        <v>19</v>
      </c>
    </row>
    <row r="1969" spans="1:16" x14ac:dyDescent="0.3">
      <c r="A1969" t="str">
        <f t="shared" si="34"/>
        <v>301801050</v>
      </c>
      <c r="B1969" t="s">
        <v>127</v>
      </c>
      <c r="C1969">
        <v>585</v>
      </c>
      <c r="D1969" t="s">
        <v>16</v>
      </c>
      <c r="E1969">
        <v>224155</v>
      </c>
      <c r="F1969">
        <v>2</v>
      </c>
      <c r="G1969" t="s">
        <v>128</v>
      </c>
      <c r="H1969" t="s">
        <v>129</v>
      </c>
      <c r="J1969" s="2">
        <v>45089</v>
      </c>
      <c r="K1969" s="2">
        <v>45089</v>
      </c>
      <c r="M1969" s="1">
        <v>0</v>
      </c>
      <c r="N1969" s="1">
        <v>4833</v>
      </c>
      <c r="O1969" s="1">
        <v>4481169.24</v>
      </c>
      <c r="P1969" t="s">
        <v>19</v>
      </c>
    </row>
    <row r="1970" spans="1:16" x14ac:dyDescent="0.3">
      <c r="A1970" t="str">
        <f t="shared" si="34"/>
        <v>301801050</v>
      </c>
      <c r="B1970" t="s">
        <v>127</v>
      </c>
      <c r="C1970">
        <v>586</v>
      </c>
      <c r="D1970" t="s">
        <v>16</v>
      </c>
      <c r="E1970">
        <v>224156</v>
      </c>
      <c r="F1970">
        <v>2</v>
      </c>
      <c r="G1970" t="s">
        <v>128</v>
      </c>
      <c r="H1970" t="s">
        <v>129</v>
      </c>
      <c r="J1970" s="2">
        <v>45089</v>
      </c>
      <c r="K1970" s="2">
        <v>45089</v>
      </c>
      <c r="M1970" s="1">
        <v>0</v>
      </c>
      <c r="N1970" s="1">
        <v>1296</v>
      </c>
      <c r="O1970" s="1">
        <v>4482465.24</v>
      </c>
      <c r="P1970" t="s">
        <v>19</v>
      </c>
    </row>
    <row r="1971" spans="1:16" x14ac:dyDescent="0.3">
      <c r="A1971" t="str">
        <f t="shared" si="34"/>
        <v>301801050</v>
      </c>
      <c r="B1971" t="s">
        <v>127</v>
      </c>
      <c r="C1971">
        <v>587</v>
      </c>
      <c r="D1971" t="s">
        <v>16</v>
      </c>
      <c r="E1971">
        <v>224157</v>
      </c>
      <c r="F1971">
        <v>2</v>
      </c>
      <c r="G1971" t="s">
        <v>128</v>
      </c>
      <c r="H1971" t="s">
        <v>129</v>
      </c>
      <c r="J1971" s="2">
        <v>45089</v>
      </c>
      <c r="K1971" s="2">
        <v>45089</v>
      </c>
      <c r="M1971" s="1">
        <v>0</v>
      </c>
      <c r="N1971" s="1">
        <v>37565.800000000003</v>
      </c>
      <c r="O1971" s="1">
        <v>4520031.04</v>
      </c>
      <c r="P1971" t="s">
        <v>19</v>
      </c>
    </row>
    <row r="1972" spans="1:16" x14ac:dyDescent="0.3">
      <c r="A1972" t="str">
        <f t="shared" si="34"/>
        <v>301801050</v>
      </c>
      <c r="B1972" t="s">
        <v>127</v>
      </c>
      <c r="C1972">
        <v>588</v>
      </c>
      <c r="D1972" t="s">
        <v>16</v>
      </c>
      <c r="E1972">
        <v>224158</v>
      </c>
      <c r="F1972">
        <v>2</v>
      </c>
      <c r="G1972" t="s">
        <v>128</v>
      </c>
      <c r="H1972" t="s">
        <v>129</v>
      </c>
      <c r="J1972" s="2">
        <v>45089</v>
      </c>
      <c r="K1972" s="2">
        <v>45089</v>
      </c>
      <c r="M1972" s="1">
        <v>0</v>
      </c>
      <c r="N1972" s="1">
        <v>2475</v>
      </c>
      <c r="O1972" s="1">
        <v>4522506.04</v>
      </c>
      <c r="P1972" t="s">
        <v>19</v>
      </c>
    </row>
    <row r="1973" spans="1:16" x14ac:dyDescent="0.3">
      <c r="A1973" t="str">
        <f t="shared" si="34"/>
        <v>301801050</v>
      </c>
      <c r="B1973" t="s">
        <v>127</v>
      </c>
      <c r="C1973">
        <v>589</v>
      </c>
      <c r="D1973" t="s">
        <v>16</v>
      </c>
      <c r="E1973">
        <v>224159</v>
      </c>
      <c r="F1973">
        <v>2</v>
      </c>
      <c r="G1973" t="s">
        <v>128</v>
      </c>
      <c r="H1973" t="s">
        <v>129</v>
      </c>
      <c r="J1973" s="2">
        <v>45089</v>
      </c>
      <c r="K1973" s="2">
        <v>45089</v>
      </c>
      <c r="M1973" s="1">
        <v>0</v>
      </c>
      <c r="N1973" s="1">
        <v>6772.5</v>
      </c>
      <c r="O1973" s="1">
        <v>4529278.54</v>
      </c>
      <c r="P1973" t="s">
        <v>19</v>
      </c>
    </row>
    <row r="1974" spans="1:16" x14ac:dyDescent="0.3">
      <c r="A1974" t="str">
        <f t="shared" si="34"/>
        <v>301801050</v>
      </c>
      <c r="B1974" t="s">
        <v>127</v>
      </c>
      <c r="C1974">
        <v>590</v>
      </c>
      <c r="D1974" t="s">
        <v>16</v>
      </c>
      <c r="E1974">
        <v>224161</v>
      </c>
      <c r="F1974">
        <v>2</v>
      </c>
      <c r="G1974" t="s">
        <v>128</v>
      </c>
      <c r="H1974" t="s">
        <v>129</v>
      </c>
      <c r="J1974" s="2">
        <v>45089</v>
      </c>
      <c r="K1974" s="2">
        <v>45089</v>
      </c>
      <c r="M1974" s="1">
        <v>0</v>
      </c>
      <c r="N1974" s="1">
        <v>2592</v>
      </c>
      <c r="O1974" s="1">
        <v>4531870.54</v>
      </c>
      <c r="P1974" t="s">
        <v>19</v>
      </c>
    </row>
    <row r="1975" spans="1:16" x14ac:dyDescent="0.3">
      <c r="A1975" t="str">
        <f t="shared" si="34"/>
        <v>301801050</v>
      </c>
      <c r="B1975" t="s">
        <v>127</v>
      </c>
      <c r="C1975">
        <v>591</v>
      </c>
      <c r="D1975" t="s">
        <v>16</v>
      </c>
      <c r="E1975">
        <v>224163</v>
      </c>
      <c r="F1975">
        <v>2</v>
      </c>
      <c r="G1975" t="s">
        <v>128</v>
      </c>
      <c r="H1975" t="s">
        <v>129</v>
      </c>
      <c r="J1975" s="2">
        <v>45090</v>
      </c>
      <c r="K1975" s="2">
        <v>45090</v>
      </c>
      <c r="M1975" s="1">
        <v>0</v>
      </c>
      <c r="N1975" s="1">
        <v>2211.66</v>
      </c>
      <c r="O1975" s="1">
        <v>4534082.2</v>
      </c>
      <c r="P1975" t="s">
        <v>19</v>
      </c>
    </row>
    <row r="1976" spans="1:16" x14ac:dyDescent="0.3">
      <c r="A1976" t="str">
        <f t="shared" si="34"/>
        <v>301801050</v>
      </c>
      <c r="B1976" t="s">
        <v>127</v>
      </c>
      <c r="C1976">
        <v>592</v>
      </c>
      <c r="D1976" t="s">
        <v>16</v>
      </c>
      <c r="E1976">
        <v>224164</v>
      </c>
      <c r="F1976">
        <v>2</v>
      </c>
      <c r="G1976" t="s">
        <v>128</v>
      </c>
      <c r="H1976" t="s">
        <v>129</v>
      </c>
      <c r="J1976" s="2">
        <v>45090</v>
      </c>
      <c r="K1976" s="2">
        <v>45090</v>
      </c>
      <c r="M1976" s="1">
        <v>0</v>
      </c>
      <c r="N1976" s="1">
        <v>26464</v>
      </c>
      <c r="O1976" s="1">
        <v>4560546.2</v>
      </c>
      <c r="P1976" t="s">
        <v>19</v>
      </c>
    </row>
    <row r="1977" spans="1:16" x14ac:dyDescent="0.3">
      <c r="A1977" t="str">
        <f t="shared" si="34"/>
        <v>301801050</v>
      </c>
      <c r="B1977" t="s">
        <v>127</v>
      </c>
      <c r="C1977">
        <v>593</v>
      </c>
      <c r="D1977" t="s">
        <v>16</v>
      </c>
      <c r="E1977">
        <v>224165</v>
      </c>
      <c r="F1977">
        <v>2</v>
      </c>
      <c r="G1977" t="s">
        <v>128</v>
      </c>
      <c r="H1977" t="s">
        <v>129</v>
      </c>
      <c r="J1977" s="2">
        <v>45090</v>
      </c>
      <c r="K1977" s="2">
        <v>45090</v>
      </c>
      <c r="M1977" s="1">
        <v>0</v>
      </c>
      <c r="N1977" s="1">
        <v>16867.5</v>
      </c>
      <c r="O1977" s="1">
        <v>4577413.7</v>
      </c>
      <c r="P1977" t="s">
        <v>19</v>
      </c>
    </row>
    <row r="1978" spans="1:16" x14ac:dyDescent="0.3">
      <c r="A1978" t="str">
        <f t="shared" si="34"/>
        <v>301801050</v>
      </c>
      <c r="B1978" t="s">
        <v>127</v>
      </c>
      <c r="C1978">
        <v>594</v>
      </c>
      <c r="D1978" t="s">
        <v>16</v>
      </c>
      <c r="E1978">
        <v>224179</v>
      </c>
      <c r="F1978">
        <v>2</v>
      </c>
      <c r="G1978" t="s">
        <v>128</v>
      </c>
      <c r="H1978" t="s">
        <v>129</v>
      </c>
      <c r="J1978" s="2">
        <v>45090</v>
      </c>
      <c r="K1978" s="2">
        <v>45090</v>
      </c>
      <c r="M1978" s="1">
        <v>0</v>
      </c>
      <c r="N1978" s="1">
        <v>40986.559999999998</v>
      </c>
      <c r="O1978" s="1">
        <v>4618400.26</v>
      </c>
      <c r="P1978" t="s">
        <v>19</v>
      </c>
    </row>
    <row r="1979" spans="1:16" x14ac:dyDescent="0.3">
      <c r="A1979" t="str">
        <f t="shared" si="34"/>
        <v>301801050</v>
      </c>
      <c r="B1979" t="s">
        <v>127</v>
      </c>
      <c r="C1979">
        <v>595</v>
      </c>
      <c r="D1979" t="s">
        <v>16</v>
      </c>
      <c r="E1979">
        <v>224180</v>
      </c>
      <c r="F1979">
        <v>2</v>
      </c>
      <c r="G1979" t="s">
        <v>128</v>
      </c>
      <c r="H1979" t="s">
        <v>129</v>
      </c>
      <c r="J1979" s="2">
        <v>45090</v>
      </c>
      <c r="K1979" s="2">
        <v>45090</v>
      </c>
      <c r="M1979" s="1">
        <v>0</v>
      </c>
      <c r="N1979" s="1">
        <v>8924.08</v>
      </c>
      <c r="O1979" s="1">
        <v>4627324.34</v>
      </c>
      <c r="P1979" t="s">
        <v>19</v>
      </c>
    </row>
    <row r="1980" spans="1:16" x14ac:dyDescent="0.3">
      <c r="A1980" t="str">
        <f t="shared" si="34"/>
        <v>301801050</v>
      </c>
      <c r="B1980" t="s">
        <v>127</v>
      </c>
      <c r="C1980">
        <v>596</v>
      </c>
      <c r="D1980" t="s">
        <v>16</v>
      </c>
      <c r="E1980">
        <v>224181</v>
      </c>
      <c r="F1980">
        <v>2</v>
      </c>
      <c r="G1980" t="s">
        <v>128</v>
      </c>
      <c r="H1980" t="s">
        <v>129</v>
      </c>
      <c r="J1980" s="2">
        <v>45090</v>
      </c>
      <c r="K1980" s="2">
        <v>45090</v>
      </c>
      <c r="M1980" s="1">
        <v>0</v>
      </c>
      <c r="N1980" s="1">
        <v>10635</v>
      </c>
      <c r="O1980" s="1">
        <v>4637959.34</v>
      </c>
      <c r="P1980" t="s">
        <v>19</v>
      </c>
    </row>
    <row r="1981" spans="1:16" x14ac:dyDescent="0.3">
      <c r="A1981" t="str">
        <f t="shared" si="34"/>
        <v>301801050</v>
      </c>
      <c r="B1981" t="s">
        <v>127</v>
      </c>
      <c r="C1981">
        <v>597</v>
      </c>
      <c r="D1981" t="s">
        <v>16</v>
      </c>
      <c r="E1981">
        <v>224182</v>
      </c>
      <c r="F1981">
        <v>2</v>
      </c>
      <c r="G1981" t="s">
        <v>128</v>
      </c>
      <c r="H1981" t="s">
        <v>129</v>
      </c>
      <c r="J1981" s="2">
        <v>45090</v>
      </c>
      <c r="K1981" s="2">
        <v>45090</v>
      </c>
      <c r="M1981" s="1">
        <v>0</v>
      </c>
      <c r="N1981" s="1">
        <v>2592</v>
      </c>
      <c r="O1981" s="1">
        <v>4640551.34</v>
      </c>
      <c r="P1981" t="s">
        <v>19</v>
      </c>
    </row>
    <row r="1982" spans="1:16" x14ac:dyDescent="0.3">
      <c r="A1982" t="str">
        <f t="shared" si="34"/>
        <v>301801050</v>
      </c>
      <c r="B1982" t="s">
        <v>127</v>
      </c>
      <c r="C1982">
        <v>598</v>
      </c>
      <c r="D1982" t="s">
        <v>16</v>
      </c>
      <c r="E1982">
        <v>224183</v>
      </c>
      <c r="F1982">
        <v>2</v>
      </c>
      <c r="G1982" t="s">
        <v>128</v>
      </c>
      <c r="H1982" t="s">
        <v>129</v>
      </c>
      <c r="J1982" s="2">
        <v>45090</v>
      </c>
      <c r="K1982" s="2">
        <v>45090</v>
      </c>
      <c r="M1982" s="1">
        <v>0</v>
      </c>
      <c r="N1982" s="1">
        <v>3192.75</v>
      </c>
      <c r="O1982" s="1">
        <v>4643744.09</v>
      </c>
      <c r="P1982" t="s">
        <v>19</v>
      </c>
    </row>
    <row r="1983" spans="1:16" x14ac:dyDescent="0.3">
      <c r="A1983" t="str">
        <f t="shared" si="34"/>
        <v>301801050</v>
      </c>
      <c r="B1983" t="s">
        <v>127</v>
      </c>
      <c r="C1983">
        <v>599</v>
      </c>
      <c r="D1983" t="s">
        <v>16</v>
      </c>
      <c r="E1983">
        <v>224184</v>
      </c>
      <c r="F1983">
        <v>2</v>
      </c>
      <c r="G1983" t="s">
        <v>128</v>
      </c>
      <c r="H1983" t="s">
        <v>129</v>
      </c>
      <c r="J1983" s="2">
        <v>45090</v>
      </c>
      <c r="K1983" s="2">
        <v>45090</v>
      </c>
      <c r="M1983" s="1">
        <v>0</v>
      </c>
      <c r="N1983" s="1">
        <v>2956.8</v>
      </c>
      <c r="O1983" s="1">
        <v>4646700.8899999997</v>
      </c>
      <c r="P1983" t="s">
        <v>19</v>
      </c>
    </row>
    <row r="1984" spans="1:16" x14ac:dyDescent="0.3">
      <c r="A1984" t="str">
        <f t="shared" si="34"/>
        <v>301801050</v>
      </c>
      <c r="B1984" t="s">
        <v>127</v>
      </c>
      <c r="C1984">
        <v>600</v>
      </c>
      <c r="D1984" t="s">
        <v>16</v>
      </c>
      <c r="E1984">
        <v>224185</v>
      </c>
      <c r="F1984">
        <v>2</v>
      </c>
      <c r="G1984" t="s">
        <v>128</v>
      </c>
      <c r="H1984" t="s">
        <v>129</v>
      </c>
      <c r="J1984" s="2">
        <v>45090</v>
      </c>
      <c r="K1984" s="2">
        <v>45090</v>
      </c>
      <c r="M1984" s="1">
        <v>0</v>
      </c>
      <c r="N1984" s="1">
        <v>8054.4</v>
      </c>
      <c r="O1984" s="1">
        <v>4654755.29</v>
      </c>
      <c r="P1984" t="s">
        <v>19</v>
      </c>
    </row>
    <row r="1985" spans="1:16" x14ac:dyDescent="0.3">
      <c r="A1985" t="str">
        <f t="shared" si="34"/>
        <v>301801050</v>
      </c>
      <c r="B1985" t="s">
        <v>127</v>
      </c>
      <c r="C1985">
        <v>601</v>
      </c>
      <c r="D1985" t="s">
        <v>16</v>
      </c>
      <c r="E1985">
        <v>224186</v>
      </c>
      <c r="F1985">
        <v>2</v>
      </c>
      <c r="G1985" t="s">
        <v>128</v>
      </c>
      <c r="H1985" t="s">
        <v>129</v>
      </c>
      <c r="J1985" s="2">
        <v>45090</v>
      </c>
      <c r="K1985" s="2">
        <v>45090</v>
      </c>
      <c r="M1985" s="1">
        <v>0</v>
      </c>
      <c r="N1985" s="1">
        <v>11022</v>
      </c>
      <c r="O1985" s="1">
        <v>4665777.29</v>
      </c>
      <c r="P1985" t="s">
        <v>19</v>
      </c>
    </row>
    <row r="1986" spans="1:16" x14ac:dyDescent="0.3">
      <c r="A1986" t="str">
        <f t="shared" si="34"/>
        <v>301801050</v>
      </c>
      <c r="B1986" t="s">
        <v>127</v>
      </c>
      <c r="C1986">
        <v>602</v>
      </c>
      <c r="D1986" t="s">
        <v>16</v>
      </c>
      <c r="E1986">
        <v>224187</v>
      </c>
      <c r="F1986">
        <v>2</v>
      </c>
      <c r="G1986" t="s">
        <v>128</v>
      </c>
      <c r="H1986" t="s">
        <v>129</v>
      </c>
      <c r="J1986" s="2">
        <v>45090</v>
      </c>
      <c r="K1986" s="2">
        <v>45090</v>
      </c>
      <c r="M1986" s="1">
        <v>0</v>
      </c>
      <c r="N1986" s="1">
        <v>1039.2</v>
      </c>
      <c r="O1986" s="1">
        <v>4666816.49</v>
      </c>
      <c r="P1986" t="s">
        <v>19</v>
      </c>
    </row>
    <row r="1987" spans="1:16" x14ac:dyDescent="0.3">
      <c r="A1987" t="str">
        <f t="shared" si="34"/>
        <v>301801050</v>
      </c>
      <c r="B1987" t="s">
        <v>127</v>
      </c>
      <c r="C1987">
        <v>603</v>
      </c>
      <c r="D1987" t="s">
        <v>16</v>
      </c>
      <c r="E1987">
        <v>224188</v>
      </c>
      <c r="F1987">
        <v>2</v>
      </c>
      <c r="G1987" t="s">
        <v>128</v>
      </c>
      <c r="H1987" t="s">
        <v>129</v>
      </c>
      <c r="J1987" s="2">
        <v>45090</v>
      </c>
      <c r="K1987" s="2">
        <v>45090</v>
      </c>
      <c r="M1987" s="1">
        <v>0</v>
      </c>
      <c r="N1987" s="1">
        <v>520.71</v>
      </c>
      <c r="O1987" s="1">
        <v>4667337.2</v>
      </c>
      <c r="P1987" t="s">
        <v>19</v>
      </c>
    </row>
    <row r="1988" spans="1:16" x14ac:dyDescent="0.3">
      <c r="A1988" t="str">
        <f t="shared" si="34"/>
        <v>301801050</v>
      </c>
      <c r="B1988" t="s">
        <v>127</v>
      </c>
      <c r="C1988">
        <v>604</v>
      </c>
      <c r="D1988" t="s">
        <v>16</v>
      </c>
      <c r="E1988">
        <v>224189</v>
      </c>
      <c r="F1988">
        <v>2</v>
      </c>
      <c r="G1988" t="s">
        <v>128</v>
      </c>
      <c r="H1988" t="s">
        <v>129</v>
      </c>
      <c r="J1988" s="2">
        <v>45090</v>
      </c>
      <c r="K1988" s="2">
        <v>45090</v>
      </c>
      <c r="M1988" s="1">
        <v>0</v>
      </c>
      <c r="N1988" s="1">
        <v>2721.12</v>
      </c>
      <c r="O1988" s="1">
        <v>4670058.32</v>
      </c>
      <c r="P1988" t="s">
        <v>19</v>
      </c>
    </row>
    <row r="1989" spans="1:16" x14ac:dyDescent="0.3">
      <c r="A1989" t="str">
        <f t="shared" si="34"/>
        <v>301801050</v>
      </c>
      <c r="B1989" t="s">
        <v>127</v>
      </c>
      <c r="C1989">
        <v>605</v>
      </c>
      <c r="D1989" t="s">
        <v>16</v>
      </c>
      <c r="E1989">
        <v>224190</v>
      </c>
      <c r="F1989">
        <v>2</v>
      </c>
      <c r="G1989" t="s">
        <v>128</v>
      </c>
      <c r="H1989" t="s">
        <v>129</v>
      </c>
      <c r="J1989" s="2">
        <v>45091</v>
      </c>
      <c r="K1989" s="2">
        <v>45091</v>
      </c>
      <c r="M1989" s="1">
        <v>0</v>
      </c>
      <c r="N1989" s="1">
        <v>2384</v>
      </c>
      <c r="O1989" s="1">
        <v>4672442.32</v>
      </c>
      <c r="P1989" t="s">
        <v>19</v>
      </c>
    </row>
    <row r="1990" spans="1:16" x14ac:dyDescent="0.3">
      <c r="A1990" t="str">
        <f t="shared" si="34"/>
        <v>301801050</v>
      </c>
      <c r="B1990" t="s">
        <v>127</v>
      </c>
      <c r="C1990">
        <v>606</v>
      </c>
      <c r="D1990" t="s">
        <v>16</v>
      </c>
      <c r="E1990">
        <v>224191</v>
      </c>
      <c r="F1990">
        <v>2</v>
      </c>
      <c r="G1990" t="s">
        <v>128</v>
      </c>
      <c r="H1990" t="s">
        <v>129</v>
      </c>
      <c r="J1990" s="2">
        <v>45091</v>
      </c>
      <c r="K1990" s="2">
        <v>45091</v>
      </c>
      <c r="M1990" s="1">
        <v>0</v>
      </c>
      <c r="N1990" s="1">
        <v>572</v>
      </c>
      <c r="O1990" s="1">
        <v>4673014.32</v>
      </c>
      <c r="P1990" t="s">
        <v>19</v>
      </c>
    </row>
    <row r="1991" spans="1:16" x14ac:dyDescent="0.3">
      <c r="A1991" t="str">
        <f t="shared" si="34"/>
        <v>301801050</v>
      </c>
      <c r="B1991" t="s">
        <v>127</v>
      </c>
      <c r="C1991">
        <v>607</v>
      </c>
      <c r="D1991" t="s">
        <v>16</v>
      </c>
      <c r="E1991">
        <v>224194</v>
      </c>
      <c r="F1991">
        <v>2</v>
      </c>
      <c r="G1991" t="s">
        <v>128</v>
      </c>
      <c r="H1991" t="s">
        <v>129</v>
      </c>
      <c r="J1991" s="2">
        <v>45091</v>
      </c>
      <c r="K1991" s="2">
        <v>45091</v>
      </c>
      <c r="M1991" s="1">
        <v>0</v>
      </c>
      <c r="N1991" s="1">
        <v>4180</v>
      </c>
      <c r="O1991" s="1">
        <v>4677194.32</v>
      </c>
      <c r="P1991" t="s">
        <v>19</v>
      </c>
    </row>
    <row r="1992" spans="1:16" x14ac:dyDescent="0.3">
      <c r="A1992" t="str">
        <f t="shared" si="34"/>
        <v>301801050</v>
      </c>
      <c r="B1992" t="s">
        <v>127</v>
      </c>
      <c r="C1992">
        <v>608</v>
      </c>
      <c r="D1992" t="s">
        <v>16</v>
      </c>
      <c r="E1992">
        <v>224198</v>
      </c>
      <c r="F1992">
        <v>2</v>
      </c>
      <c r="G1992" t="s">
        <v>128</v>
      </c>
      <c r="H1992" t="s">
        <v>129</v>
      </c>
      <c r="J1992" s="2">
        <v>45091</v>
      </c>
      <c r="K1992" s="2">
        <v>45091</v>
      </c>
      <c r="M1992" s="1">
        <v>0</v>
      </c>
      <c r="N1992" s="1">
        <v>546</v>
      </c>
      <c r="O1992" s="1">
        <v>4677740.32</v>
      </c>
      <c r="P1992" t="s">
        <v>19</v>
      </c>
    </row>
    <row r="1993" spans="1:16" x14ac:dyDescent="0.3">
      <c r="A1993" t="str">
        <f t="shared" si="34"/>
        <v>301801050</v>
      </c>
      <c r="B1993" t="s">
        <v>127</v>
      </c>
      <c r="C1993">
        <v>609</v>
      </c>
      <c r="D1993" t="s">
        <v>16</v>
      </c>
      <c r="E1993">
        <v>224199</v>
      </c>
      <c r="F1993">
        <v>2</v>
      </c>
      <c r="G1993" t="s">
        <v>128</v>
      </c>
      <c r="H1993" t="s">
        <v>129</v>
      </c>
      <c r="J1993" s="2">
        <v>45091</v>
      </c>
      <c r="K1993" s="2">
        <v>45091</v>
      </c>
      <c r="M1993" s="1">
        <v>0</v>
      </c>
      <c r="N1993" s="1">
        <v>5067</v>
      </c>
      <c r="O1993" s="1">
        <v>4682807.32</v>
      </c>
      <c r="P1993" t="s">
        <v>19</v>
      </c>
    </row>
    <row r="1994" spans="1:16" x14ac:dyDescent="0.3">
      <c r="A1994" t="str">
        <f t="shared" si="34"/>
        <v>301801050</v>
      </c>
      <c r="B1994" t="s">
        <v>127</v>
      </c>
      <c r="C1994">
        <v>610</v>
      </c>
      <c r="D1994" t="s">
        <v>16</v>
      </c>
      <c r="E1994">
        <v>224200</v>
      </c>
      <c r="F1994">
        <v>2</v>
      </c>
      <c r="G1994" t="s">
        <v>128</v>
      </c>
      <c r="H1994" t="s">
        <v>129</v>
      </c>
      <c r="J1994" s="2">
        <v>45091</v>
      </c>
      <c r="K1994" s="2">
        <v>45091</v>
      </c>
      <c r="M1994" s="1">
        <v>0</v>
      </c>
      <c r="N1994" s="1">
        <v>3382.5</v>
      </c>
      <c r="O1994" s="1">
        <v>4686189.82</v>
      </c>
      <c r="P1994" t="s">
        <v>19</v>
      </c>
    </row>
    <row r="1995" spans="1:16" x14ac:dyDescent="0.3">
      <c r="A1995" t="str">
        <f t="shared" si="34"/>
        <v>301801050</v>
      </c>
      <c r="B1995" t="s">
        <v>127</v>
      </c>
      <c r="C1995">
        <v>611</v>
      </c>
      <c r="D1995" t="s">
        <v>16</v>
      </c>
      <c r="E1995">
        <v>224201</v>
      </c>
      <c r="F1995">
        <v>2</v>
      </c>
      <c r="G1995" t="s">
        <v>128</v>
      </c>
      <c r="H1995" t="s">
        <v>129</v>
      </c>
      <c r="J1995" s="2">
        <v>45091</v>
      </c>
      <c r="K1995" s="2">
        <v>45091</v>
      </c>
      <c r="M1995" s="1">
        <v>0</v>
      </c>
      <c r="N1995" s="1">
        <v>275.52</v>
      </c>
      <c r="O1995" s="1">
        <v>4686465.34</v>
      </c>
      <c r="P1995" t="s">
        <v>19</v>
      </c>
    </row>
    <row r="1996" spans="1:16" x14ac:dyDescent="0.3">
      <c r="A1996" t="str">
        <f t="shared" si="34"/>
        <v>301801050</v>
      </c>
      <c r="B1996" t="s">
        <v>127</v>
      </c>
      <c r="C1996">
        <v>612</v>
      </c>
      <c r="D1996" t="s">
        <v>16</v>
      </c>
      <c r="E1996">
        <v>224202</v>
      </c>
      <c r="F1996">
        <v>2</v>
      </c>
      <c r="G1996" t="s">
        <v>128</v>
      </c>
      <c r="H1996" t="s">
        <v>129</v>
      </c>
      <c r="J1996" s="2">
        <v>45091</v>
      </c>
      <c r="K1996" s="2">
        <v>45091</v>
      </c>
      <c r="M1996" s="1">
        <v>0</v>
      </c>
      <c r="N1996" s="1">
        <v>26262</v>
      </c>
      <c r="O1996" s="1">
        <v>4712727.34</v>
      </c>
      <c r="P1996" t="s">
        <v>19</v>
      </c>
    </row>
    <row r="1997" spans="1:16" x14ac:dyDescent="0.3">
      <c r="A1997" t="str">
        <f t="shared" si="34"/>
        <v>301801050</v>
      </c>
      <c r="B1997" t="s">
        <v>127</v>
      </c>
      <c r="C1997">
        <v>613</v>
      </c>
      <c r="D1997" t="s">
        <v>16</v>
      </c>
      <c r="E1997">
        <v>224203</v>
      </c>
      <c r="F1997">
        <v>2</v>
      </c>
      <c r="G1997" t="s">
        <v>128</v>
      </c>
      <c r="H1997" t="s">
        <v>129</v>
      </c>
      <c r="J1997" s="2">
        <v>45091</v>
      </c>
      <c r="K1997" s="2">
        <v>45091</v>
      </c>
      <c r="M1997" s="1">
        <v>0</v>
      </c>
      <c r="N1997" s="1">
        <v>3624.5</v>
      </c>
      <c r="O1997" s="1">
        <v>4716351.84</v>
      </c>
      <c r="P1997" t="s">
        <v>19</v>
      </c>
    </row>
    <row r="1998" spans="1:16" x14ac:dyDescent="0.3">
      <c r="A1998" t="str">
        <f t="shared" si="34"/>
        <v>301801050</v>
      </c>
      <c r="B1998" t="s">
        <v>127</v>
      </c>
      <c r="C1998">
        <v>614</v>
      </c>
      <c r="D1998" t="s">
        <v>16</v>
      </c>
      <c r="E1998">
        <v>224204</v>
      </c>
      <c r="F1998">
        <v>2</v>
      </c>
      <c r="G1998" t="s">
        <v>128</v>
      </c>
      <c r="H1998" t="s">
        <v>129</v>
      </c>
      <c r="J1998" s="2">
        <v>45091</v>
      </c>
      <c r="K1998" s="2">
        <v>45091</v>
      </c>
      <c r="M1998" s="1">
        <v>0</v>
      </c>
      <c r="N1998" s="1">
        <v>7328.91</v>
      </c>
      <c r="O1998" s="1">
        <v>4723680.75</v>
      </c>
      <c r="P1998" t="s">
        <v>19</v>
      </c>
    </row>
    <row r="1999" spans="1:16" x14ac:dyDescent="0.3">
      <c r="A1999" t="str">
        <f t="shared" si="34"/>
        <v>301801050</v>
      </c>
      <c r="B1999" t="s">
        <v>127</v>
      </c>
      <c r="C1999">
        <v>615</v>
      </c>
      <c r="D1999" t="s">
        <v>16</v>
      </c>
      <c r="E1999">
        <v>224205</v>
      </c>
      <c r="F1999">
        <v>2</v>
      </c>
      <c r="G1999" t="s">
        <v>128</v>
      </c>
      <c r="H1999" t="s">
        <v>129</v>
      </c>
      <c r="J1999" s="2">
        <v>45091</v>
      </c>
      <c r="K1999" s="2">
        <v>45091</v>
      </c>
      <c r="M1999" s="1">
        <v>0</v>
      </c>
      <c r="N1999" s="1">
        <v>537.35</v>
      </c>
      <c r="O1999" s="1">
        <v>4724218.0999999996</v>
      </c>
      <c r="P1999" t="s">
        <v>19</v>
      </c>
    </row>
    <row r="2000" spans="1:16" x14ac:dyDescent="0.3">
      <c r="A2000" t="str">
        <f t="shared" si="34"/>
        <v>301801050</v>
      </c>
      <c r="B2000" t="s">
        <v>127</v>
      </c>
      <c r="C2000">
        <v>616</v>
      </c>
      <c r="D2000" t="s">
        <v>16</v>
      </c>
      <c r="E2000">
        <v>224206</v>
      </c>
      <c r="F2000">
        <v>2</v>
      </c>
      <c r="G2000" t="s">
        <v>128</v>
      </c>
      <c r="H2000" t="s">
        <v>129</v>
      </c>
      <c r="J2000" s="2">
        <v>45091</v>
      </c>
      <c r="K2000" s="2">
        <v>45091</v>
      </c>
      <c r="M2000" s="1">
        <v>0</v>
      </c>
      <c r="N2000" s="1">
        <v>5112</v>
      </c>
      <c r="O2000" s="1">
        <v>4729330.0999999996</v>
      </c>
      <c r="P2000" t="s">
        <v>19</v>
      </c>
    </row>
    <row r="2001" spans="1:16" x14ac:dyDescent="0.3">
      <c r="A2001" t="str">
        <f t="shared" si="34"/>
        <v>301801050</v>
      </c>
      <c r="B2001" t="s">
        <v>127</v>
      </c>
      <c r="C2001">
        <v>617</v>
      </c>
      <c r="D2001" t="s">
        <v>16</v>
      </c>
      <c r="E2001">
        <v>224208</v>
      </c>
      <c r="F2001">
        <v>2</v>
      </c>
      <c r="G2001" t="s">
        <v>128</v>
      </c>
      <c r="H2001" t="s">
        <v>129</v>
      </c>
      <c r="J2001" s="2">
        <v>45092</v>
      </c>
      <c r="K2001" s="2">
        <v>45092</v>
      </c>
      <c r="M2001" s="1">
        <v>0</v>
      </c>
      <c r="N2001" s="1">
        <v>4145.25</v>
      </c>
      <c r="O2001" s="1">
        <v>4733475.3499999996</v>
      </c>
      <c r="P2001" t="s">
        <v>19</v>
      </c>
    </row>
    <row r="2002" spans="1:16" x14ac:dyDescent="0.3">
      <c r="A2002" t="str">
        <f t="shared" si="34"/>
        <v>301801050</v>
      </c>
      <c r="B2002" t="s">
        <v>127</v>
      </c>
      <c r="C2002">
        <v>618</v>
      </c>
      <c r="D2002" t="s">
        <v>16</v>
      </c>
      <c r="E2002">
        <v>224209</v>
      </c>
      <c r="F2002">
        <v>2</v>
      </c>
      <c r="G2002" t="s">
        <v>128</v>
      </c>
      <c r="H2002" t="s">
        <v>129</v>
      </c>
      <c r="J2002" s="2">
        <v>45092</v>
      </c>
      <c r="K2002" s="2">
        <v>45092</v>
      </c>
      <c r="M2002" s="1">
        <v>0</v>
      </c>
      <c r="N2002" s="1">
        <v>1344</v>
      </c>
      <c r="O2002" s="1">
        <v>4734819.3499999996</v>
      </c>
      <c r="P2002" t="s">
        <v>19</v>
      </c>
    </row>
    <row r="2003" spans="1:16" x14ac:dyDescent="0.3">
      <c r="A2003" t="str">
        <f t="shared" si="34"/>
        <v>301801050</v>
      </c>
      <c r="B2003" t="s">
        <v>127</v>
      </c>
      <c r="C2003">
        <v>619</v>
      </c>
      <c r="D2003" t="s">
        <v>16</v>
      </c>
      <c r="E2003">
        <v>224210</v>
      </c>
      <c r="F2003">
        <v>2</v>
      </c>
      <c r="G2003" t="s">
        <v>128</v>
      </c>
      <c r="H2003" t="s">
        <v>129</v>
      </c>
      <c r="J2003" s="2">
        <v>45092</v>
      </c>
      <c r="K2003" s="2">
        <v>45092</v>
      </c>
      <c r="M2003" s="1">
        <v>0</v>
      </c>
      <c r="N2003" s="1">
        <v>3870</v>
      </c>
      <c r="O2003" s="1">
        <v>4738689.3499999996</v>
      </c>
      <c r="P2003" t="s">
        <v>19</v>
      </c>
    </row>
    <row r="2004" spans="1:16" x14ac:dyDescent="0.3">
      <c r="A2004" t="str">
        <f t="shared" si="34"/>
        <v>301801050</v>
      </c>
      <c r="B2004" t="s">
        <v>127</v>
      </c>
      <c r="C2004">
        <v>620</v>
      </c>
      <c r="D2004" t="s">
        <v>16</v>
      </c>
      <c r="E2004">
        <v>224213</v>
      </c>
      <c r="F2004">
        <v>2</v>
      </c>
      <c r="G2004" t="s">
        <v>128</v>
      </c>
      <c r="H2004" t="s">
        <v>129</v>
      </c>
      <c r="J2004" s="2">
        <v>45092</v>
      </c>
      <c r="K2004" s="2">
        <v>45092</v>
      </c>
      <c r="M2004" s="1">
        <v>0</v>
      </c>
      <c r="N2004" s="1">
        <v>6480</v>
      </c>
      <c r="O2004" s="1">
        <v>4745169.3499999996</v>
      </c>
      <c r="P2004" t="s">
        <v>19</v>
      </c>
    </row>
    <row r="2005" spans="1:16" x14ac:dyDescent="0.3">
      <c r="A2005" t="str">
        <f t="shared" si="34"/>
        <v>301801050</v>
      </c>
      <c r="B2005" t="s">
        <v>127</v>
      </c>
      <c r="C2005">
        <v>621</v>
      </c>
      <c r="D2005" t="s">
        <v>16</v>
      </c>
      <c r="E2005">
        <v>224214</v>
      </c>
      <c r="F2005">
        <v>2</v>
      </c>
      <c r="G2005" t="s">
        <v>128</v>
      </c>
      <c r="H2005" t="s">
        <v>129</v>
      </c>
      <c r="J2005" s="2">
        <v>45092</v>
      </c>
      <c r="K2005" s="2">
        <v>45092</v>
      </c>
      <c r="M2005" s="1">
        <v>0</v>
      </c>
      <c r="N2005" s="1">
        <v>3630</v>
      </c>
      <c r="O2005" s="1">
        <v>4748799.3499999996</v>
      </c>
      <c r="P2005" t="s">
        <v>19</v>
      </c>
    </row>
    <row r="2006" spans="1:16" x14ac:dyDescent="0.3">
      <c r="A2006" t="str">
        <f t="shared" si="34"/>
        <v>301801050</v>
      </c>
      <c r="B2006" t="s">
        <v>127</v>
      </c>
      <c r="C2006">
        <v>622</v>
      </c>
      <c r="D2006" t="s">
        <v>16</v>
      </c>
      <c r="E2006">
        <v>224215</v>
      </c>
      <c r="F2006">
        <v>2</v>
      </c>
      <c r="G2006" t="s">
        <v>128</v>
      </c>
      <c r="H2006" t="s">
        <v>129</v>
      </c>
      <c r="J2006" s="2">
        <v>45092</v>
      </c>
      <c r="K2006" s="2">
        <v>45092</v>
      </c>
      <c r="M2006" s="1">
        <v>0</v>
      </c>
      <c r="N2006" s="1">
        <v>1296</v>
      </c>
      <c r="O2006" s="1">
        <v>4750095.3499999996</v>
      </c>
      <c r="P2006" t="s">
        <v>19</v>
      </c>
    </row>
    <row r="2007" spans="1:16" x14ac:dyDescent="0.3">
      <c r="A2007" t="str">
        <f t="shared" si="34"/>
        <v>301801050</v>
      </c>
      <c r="B2007" t="s">
        <v>127</v>
      </c>
      <c r="C2007">
        <v>623</v>
      </c>
      <c r="D2007" t="s">
        <v>16</v>
      </c>
      <c r="E2007">
        <v>224216</v>
      </c>
      <c r="F2007">
        <v>2</v>
      </c>
      <c r="G2007" t="s">
        <v>128</v>
      </c>
      <c r="H2007" t="s">
        <v>129</v>
      </c>
      <c r="J2007" s="2">
        <v>45092</v>
      </c>
      <c r="K2007" s="2">
        <v>45092</v>
      </c>
      <c r="M2007" s="1">
        <v>0</v>
      </c>
      <c r="N2007" s="1">
        <v>5093.2299999999996</v>
      </c>
      <c r="O2007" s="1">
        <v>4755188.58</v>
      </c>
      <c r="P2007" t="s">
        <v>19</v>
      </c>
    </row>
    <row r="2008" spans="1:16" x14ac:dyDescent="0.3">
      <c r="A2008" t="str">
        <f t="shared" si="34"/>
        <v>301801050</v>
      </c>
      <c r="B2008" t="s">
        <v>127</v>
      </c>
      <c r="C2008">
        <v>624</v>
      </c>
      <c r="D2008" t="s">
        <v>16</v>
      </c>
      <c r="E2008">
        <v>224219</v>
      </c>
      <c r="F2008">
        <v>2</v>
      </c>
      <c r="G2008" t="s">
        <v>128</v>
      </c>
      <c r="H2008" t="s">
        <v>129</v>
      </c>
      <c r="J2008" s="2">
        <v>45092</v>
      </c>
      <c r="K2008" s="2">
        <v>45092</v>
      </c>
      <c r="M2008" s="1">
        <v>0</v>
      </c>
      <c r="N2008" s="1">
        <v>4928.3999999999996</v>
      </c>
      <c r="O2008" s="1">
        <v>4760116.9800000004</v>
      </c>
      <c r="P2008" t="s">
        <v>19</v>
      </c>
    </row>
    <row r="2009" spans="1:16" x14ac:dyDescent="0.3">
      <c r="A2009" t="str">
        <f t="shared" si="34"/>
        <v>301801050</v>
      </c>
      <c r="B2009" t="s">
        <v>127</v>
      </c>
      <c r="C2009">
        <v>625</v>
      </c>
      <c r="D2009" t="s">
        <v>16</v>
      </c>
      <c r="E2009">
        <v>224222</v>
      </c>
      <c r="F2009">
        <v>2</v>
      </c>
      <c r="G2009" t="s">
        <v>128</v>
      </c>
      <c r="H2009" t="s">
        <v>129</v>
      </c>
      <c r="J2009" s="2">
        <v>45092</v>
      </c>
      <c r="K2009" s="2">
        <v>45092</v>
      </c>
      <c r="M2009" s="1">
        <v>0</v>
      </c>
      <c r="N2009" s="1">
        <v>5531.28</v>
      </c>
      <c r="O2009" s="1">
        <v>4765648.26</v>
      </c>
      <c r="P2009" t="s">
        <v>19</v>
      </c>
    </row>
    <row r="2010" spans="1:16" x14ac:dyDescent="0.3">
      <c r="A2010" t="str">
        <f t="shared" si="34"/>
        <v>301801050</v>
      </c>
      <c r="B2010" t="s">
        <v>127</v>
      </c>
      <c r="C2010">
        <v>626</v>
      </c>
      <c r="D2010" t="s">
        <v>16</v>
      </c>
      <c r="E2010">
        <v>224223</v>
      </c>
      <c r="F2010">
        <v>2</v>
      </c>
      <c r="G2010" t="s">
        <v>128</v>
      </c>
      <c r="H2010" t="s">
        <v>129</v>
      </c>
      <c r="J2010" s="2">
        <v>45092</v>
      </c>
      <c r="K2010" s="2">
        <v>45092</v>
      </c>
      <c r="M2010" s="1">
        <v>0</v>
      </c>
      <c r="N2010" s="1">
        <v>58720.2</v>
      </c>
      <c r="O2010" s="1">
        <v>4824368.46</v>
      </c>
      <c r="P2010" t="s">
        <v>19</v>
      </c>
    </row>
    <row r="2011" spans="1:16" x14ac:dyDescent="0.3">
      <c r="A2011" t="str">
        <f t="shared" si="34"/>
        <v>301801050</v>
      </c>
      <c r="B2011" t="s">
        <v>127</v>
      </c>
      <c r="C2011">
        <v>627</v>
      </c>
      <c r="D2011" t="s">
        <v>16</v>
      </c>
      <c r="E2011">
        <v>224224</v>
      </c>
      <c r="F2011">
        <v>2</v>
      </c>
      <c r="G2011" t="s">
        <v>128</v>
      </c>
      <c r="H2011" t="s">
        <v>129</v>
      </c>
      <c r="J2011" s="2">
        <v>45092</v>
      </c>
      <c r="K2011" s="2">
        <v>45092</v>
      </c>
      <c r="M2011" s="1">
        <v>0</v>
      </c>
      <c r="N2011" s="1">
        <v>1647.8</v>
      </c>
      <c r="O2011" s="1">
        <v>4826016.26</v>
      </c>
      <c r="P2011" t="s">
        <v>19</v>
      </c>
    </row>
    <row r="2012" spans="1:16" x14ac:dyDescent="0.3">
      <c r="A2012" t="str">
        <f t="shared" si="34"/>
        <v>301801050</v>
      </c>
      <c r="B2012" t="s">
        <v>127</v>
      </c>
      <c r="C2012">
        <v>628</v>
      </c>
      <c r="D2012" t="s">
        <v>16</v>
      </c>
      <c r="E2012">
        <v>224095</v>
      </c>
      <c r="F2012">
        <v>2</v>
      </c>
      <c r="G2012" t="s">
        <v>17</v>
      </c>
      <c r="H2012" t="s">
        <v>18</v>
      </c>
      <c r="J2012" s="2">
        <v>45093</v>
      </c>
      <c r="K2012" s="2">
        <v>45093</v>
      </c>
      <c r="M2012" s="1">
        <v>0</v>
      </c>
      <c r="N2012" s="1">
        <v>7220.4</v>
      </c>
      <c r="O2012" s="1">
        <v>4833236.66</v>
      </c>
      <c r="P2012" t="s">
        <v>19</v>
      </c>
    </row>
    <row r="2013" spans="1:16" x14ac:dyDescent="0.3">
      <c r="A2013" t="str">
        <f t="shared" si="34"/>
        <v>301801050</v>
      </c>
      <c r="B2013" t="s">
        <v>127</v>
      </c>
      <c r="C2013">
        <v>629</v>
      </c>
      <c r="D2013" t="s">
        <v>16</v>
      </c>
      <c r="E2013">
        <v>224301</v>
      </c>
      <c r="F2013">
        <v>2</v>
      </c>
      <c r="G2013" t="s">
        <v>128</v>
      </c>
      <c r="H2013" t="s">
        <v>129</v>
      </c>
      <c r="J2013" s="2">
        <v>45093</v>
      </c>
      <c r="K2013" s="2">
        <v>45093</v>
      </c>
      <c r="M2013" s="1">
        <v>0</v>
      </c>
      <c r="N2013" s="1">
        <v>1272.7</v>
      </c>
      <c r="O2013" s="1">
        <v>4834509.3600000003</v>
      </c>
      <c r="P2013" t="s">
        <v>19</v>
      </c>
    </row>
    <row r="2014" spans="1:16" x14ac:dyDescent="0.3">
      <c r="A2014" t="str">
        <f t="shared" si="34"/>
        <v>301801050</v>
      </c>
      <c r="B2014" t="s">
        <v>127</v>
      </c>
      <c r="C2014">
        <v>630</v>
      </c>
      <c r="D2014" t="s">
        <v>16</v>
      </c>
      <c r="E2014">
        <v>224302</v>
      </c>
      <c r="F2014">
        <v>2</v>
      </c>
      <c r="G2014" t="s">
        <v>128</v>
      </c>
      <c r="H2014" t="s">
        <v>129</v>
      </c>
      <c r="J2014" s="2">
        <v>45093</v>
      </c>
      <c r="K2014" s="2">
        <v>45093</v>
      </c>
      <c r="M2014" s="1">
        <v>0</v>
      </c>
      <c r="N2014" s="1">
        <v>546</v>
      </c>
      <c r="O2014" s="1">
        <v>4835055.3600000003</v>
      </c>
      <c r="P2014" t="s">
        <v>19</v>
      </c>
    </row>
    <row r="2015" spans="1:16" x14ac:dyDescent="0.3">
      <c r="A2015" t="str">
        <f t="shared" si="34"/>
        <v>301801050</v>
      </c>
      <c r="B2015" t="s">
        <v>127</v>
      </c>
      <c r="C2015">
        <v>631</v>
      </c>
      <c r="D2015" t="s">
        <v>16</v>
      </c>
      <c r="E2015">
        <v>224303</v>
      </c>
      <c r="F2015">
        <v>2</v>
      </c>
      <c r="G2015" t="s">
        <v>128</v>
      </c>
      <c r="H2015" t="s">
        <v>129</v>
      </c>
      <c r="J2015" s="2">
        <v>45093</v>
      </c>
      <c r="K2015" s="2">
        <v>45093</v>
      </c>
      <c r="M2015" s="1">
        <v>0</v>
      </c>
      <c r="N2015" s="1">
        <v>756</v>
      </c>
      <c r="O2015" s="1">
        <v>4835811.3600000003</v>
      </c>
      <c r="P2015" t="s">
        <v>19</v>
      </c>
    </row>
    <row r="2016" spans="1:16" x14ac:dyDescent="0.3">
      <c r="A2016" t="str">
        <f t="shared" si="34"/>
        <v>301801050</v>
      </c>
      <c r="B2016" t="s">
        <v>127</v>
      </c>
      <c r="C2016">
        <v>632</v>
      </c>
      <c r="D2016" t="s">
        <v>16</v>
      </c>
      <c r="E2016">
        <v>224320</v>
      </c>
      <c r="F2016">
        <v>2</v>
      </c>
      <c r="G2016" t="s">
        <v>128</v>
      </c>
      <c r="H2016" t="s">
        <v>129</v>
      </c>
      <c r="J2016" s="2">
        <v>45093</v>
      </c>
      <c r="K2016" s="2">
        <v>45093</v>
      </c>
      <c r="M2016" s="1">
        <v>0</v>
      </c>
      <c r="N2016" s="1">
        <v>11478</v>
      </c>
      <c r="O2016" s="1">
        <v>4847289.3600000003</v>
      </c>
      <c r="P2016" t="s">
        <v>19</v>
      </c>
    </row>
    <row r="2017" spans="1:16" x14ac:dyDescent="0.3">
      <c r="A2017" t="str">
        <f t="shared" si="34"/>
        <v>301801050</v>
      </c>
      <c r="B2017" t="s">
        <v>127</v>
      </c>
      <c r="C2017">
        <v>633</v>
      </c>
      <c r="D2017" t="s">
        <v>16</v>
      </c>
      <c r="E2017">
        <v>224321</v>
      </c>
      <c r="F2017">
        <v>2</v>
      </c>
      <c r="G2017" t="s">
        <v>128</v>
      </c>
      <c r="H2017" t="s">
        <v>129</v>
      </c>
      <c r="J2017" s="2">
        <v>45093</v>
      </c>
      <c r="K2017" s="2">
        <v>45093</v>
      </c>
      <c r="M2017" s="1">
        <v>0</v>
      </c>
      <c r="N2017" s="1">
        <v>266.63</v>
      </c>
      <c r="O2017" s="1">
        <v>4847555.99</v>
      </c>
      <c r="P2017" t="s">
        <v>19</v>
      </c>
    </row>
    <row r="2018" spans="1:16" x14ac:dyDescent="0.3">
      <c r="A2018" t="str">
        <f t="shared" si="34"/>
        <v>301801050</v>
      </c>
      <c r="B2018" t="s">
        <v>127</v>
      </c>
      <c r="C2018">
        <v>634</v>
      </c>
      <c r="D2018" t="s">
        <v>16</v>
      </c>
      <c r="E2018">
        <v>224323</v>
      </c>
      <c r="F2018">
        <v>2</v>
      </c>
      <c r="G2018" t="s">
        <v>128</v>
      </c>
      <c r="H2018" t="s">
        <v>129</v>
      </c>
      <c r="J2018" s="2">
        <v>45093</v>
      </c>
      <c r="K2018" s="2">
        <v>45093</v>
      </c>
      <c r="M2018" s="1">
        <v>0</v>
      </c>
      <c r="N2018" s="1">
        <v>2475</v>
      </c>
      <c r="O2018" s="1">
        <v>4850030.99</v>
      </c>
      <c r="P2018" t="s">
        <v>19</v>
      </c>
    </row>
    <row r="2019" spans="1:16" x14ac:dyDescent="0.3">
      <c r="A2019" t="str">
        <f t="shared" si="34"/>
        <v>301801050</v>
      </c>
      <c r="B2019" t="s">
        <v>127</v>
      </c>
      <c r="C2019">
        <v>635</v>
      </c>
      <c r="D2019" t="s">
        <v>16</v>
      </c>
      <c r="E2019">
        <v>224324</v>
      </c>
      <c r="F2019">
        <v>2</v>
      </c>
      <c r="G2019" t="s">
        <v>128</v>
      </c>
      <c r="H2019" t="s">
        <v>129</v>
      </c>
      <c r="J2019" s="2">
        <v>45093</v>
      </c>
      <c r="K2019" s="2">
        <v>45093</v>
      </c>
      <c r="M2019" s="1">
        <v>0</v>
      </c>
      <c r="N2019" s="1">
        <v>2916</v>
      </c>
      <c r="O2019" s="1">
        <v>4852946.99</v>
      </c>
      <c r="P2019" t="s">
        <v>19</v>
      </c>
    </row>
    <row r="2020" spans="1:16" x14ac:dyDescent="0.3">
      <c r="A2020" t="str">
        <f t="shared" si="34"/>
        <v>301801050</v>
      </c>
      <c r="B2020" t="s">
        <v>127</v>
      </c>
      <c r="C2020">
        <v>636</v>
      </c>
      <c r="D2020" t="s">
        <v>16</v>
      </c>
      <c r="E2020">
        <v>224325</v>
      </c>
      <c r="F2020">
        <v>2</v>
      </c>
      <c r="G2020" t="s">
        <v>128</v>
      </c>
      <c r="H2020" t="s">
        <v>129</v>
      </c>
      <c r="J2020" s="2">
        <v>45093</v>
      </c>
      <c r="K2020" s="2">
        <v>45093</v>
      </c>
      <c r="M2020" s="1">
        <v>0</v>
      </c>
      <c r="N2020" s="1">
        <v>21402</v>
      </c>
      <c r="O2020" s="1">
        <v>4874348.99</v>
      </c>
      <c r="P2020" t="s">
        <v>19</v>
      </c>
    </row>
    <row r="2021" spans="1:16" x14ac:dyDescent="0.3">
      <c r="A2021" t="str">
        <f t="shared" si="34"/>
        <v>301801050</v>
      </c>
      <c r="B2021" t="s">
        <v>127</v>
      </c>
      <c r="C2021">
        <v>637</v>
      </c>
      <c r="D2021" t="s">
        <v>16</v>
      </c>
      <c r="E2021">
        <v>224326</v>
      </c>
      <c r="F2021">
        <v>2</v>
      </c>
      <c r="G2021" t="s">
        <v>128</v>
      </c>
      <c r="H2021" t="s">
        <v>129</v>
      </c>
      <c r="J2021" s="2">
        <v>45093</v>
      </c>
      <c r="K2021" s="2">
        <v>45093</v>
      </c>
      <c r="M2021" s="1">
        <v>0</v>
      </c>
      <c r="N2021" s="1">
        <v>30826.799999999999</v>
      </c>
      <c r="O2021" s="1">
        <v>4905175.79</v>
      </c>
      <c r="P2021" t="s">
        <v>19</v>
      </c>
    </row>
    <row r="2022" spans="1:16" x14ac:dyDescent="0.3">
      <c r="A2022" t="str">
        <f t="shared" si="34"/>
        <v>301801050</v>
      </c>
      <c r="B2022" t="s">
        <v>127</v>
      </c>
      <c r="C2022">
        <v>638</v>
      </c>
      <c r="D2022" t="s">
        <v>16</v>
      </c>
      <c r="E2022">
        <v>224327</v>
      </c>
      <c r="F2022">
        <v>2</v>
      </c>
      <c r="G2022" t="s">
        <v>128</v>
      </c>
      <c r="H2022" t="s">
        <v>129</v>
      </c>
      <c r="J2022" s="2">
        <v>45093</v>
      </c>
      <c r="K2022" s="2">
        <v>45093</v>
      </c>
      <c r="M2022" s="1">
        <v>0</v>
      </c>
      <c r="N2022" s="1">
        <v>7011.12</v>
      </c>
      <c r="O2022" s="1">
        <v>4912186.91</v>
      </c>
      <c r="P2022" t="s">
        <v>19</v>
      </c>
    </row>
    <row r="2023" spans="1:16" x14ac:dyDescent="0.3">
      <c r="A2023" t="str">
        <f t="shared" si="34"/>
        <v>301801050</v>
      </c>
      <c r="B2023" t="s">
        <v>127</v>
      </c>
      <c r="C2023">
        <v>639</v>
      </c>
      <c r="D2023" t="s">
        <v>16</v>
      </c>
      <c r="E2023">
        <v>224328</v>
      </c>
      <c r="F2023">
        <v>2</v>
      </c>
      <c r="G2023" t="s">
        <v>128</v>
      </c>
      <c r="H2023" t="s">
        <v>129</v>
      </c>
      <c r="J2023" s="2">
        <v>45093</v>
      </c>
      <c r="K2023" s="2">
        <v>45093</v>
      </c>
      <c r="M2023" s="1">
        <v>0</v>
      </c>
      <c r="N2023" s="1">
        <v>8680</v>
      </c>
      <c r="O2023" s="1">
        <v>4920866.91</v>
      </c>
      <c r="P2023" t="s">
        <v>19</v>
      </c>
    </row>
    <row r="2024" spans="1:16" x14ac:dyDescent="0.3">
      <c r="A2024" t="str">
        <f t="shared" si="34"/>
        <v>301801050</v>
      </c>
      <c r="B2024" t="s">
        <v>127</v>
      </c>
      <c r="C2024">
        <v>640</v>
      </c>
      <c r="D2024" t="s">
        <v>16</v>
      </c>
      <c r="E2024">
        <v>224329</v>
      </c>
      <c r="F2024">
        <v>2</v>
      </c>
      <c r="G2024" t="s">
        <v>128</v>
      </c>
      <c r="H2024" t="s">
        <v>129</v>
      </c>
      <c r="J2024" s="2">
        <v>45093</v>
      </c>
      <c r="K2024" s="2">
        <v>45093</v>
      </c>
      <c r="M2024" s="1">
        <v>0</v>
      </c>
      <c r="N2024" s="1">
        <v>21027.84</v>
      </c>
      <c r="O2024" s="1">
        <v>4941894.75</v>
      </c>
      <c r="P2024" t="s">
        <v>19</v>
      </c>
    </row>
    <row r="2025" spans="1:16" x14ac:dyDescent="0.3">
      <c r="A2025" t="str">
        <f t="shared" ref="A2025:A2088" si="35">"301801050"</f>
        <v>301801050</v>
      </c>
      <c r="B2025" t="s">
        <v>127</v>
      </c>
      <c r="C2025">
        <v>641</v>
      </c>
      <c r="D2025" t="s">
        <v>16</v>
      </c>
      <c r="E2025">
        <v>224236</v>
      </c>
      <c r="F2025">
        <v>2</v>
      </c>
      <c r="G2025" t="s">
        <v>17</v>
      </c>
      <c r="H2025" t="s">
        <v>18</v>
      </c>
      <c r="J2025" s="2">
        <v>45096</v>
      </c>
      <c r="K2025" s="2">
        <v>45096</v>
      </c>
      <c r="M2025" s="1">
        <v>0</v>
      </c>
      <c r="N2025" s="1">
        <v>2665.46</v>
      </c>
      <c r="O2025" s="1">
        <v>4944560.21</v>
      </c>
      <c r="P2025" t="s">
        <v>19</v>
      </c>
    </row>
    <row r="2026" spans="1:16" x14ac:dyDescent="0.3">
      <c r="A2026" t="str">
        <f t="shared" si="35"/>
        <v>301801050</v>
      </c>
      <c r="B2026" t="s">
        <v>127</v>
      </c>
      <c r="C2026">
        <v>642</v>
      </c>
      <c r="D2026" t="s">
        <v>16</v>
      </c>
      <c r="E2026">
        <v>224335</v>
      </c>
      <c r="F2026">
        <v>2</v>
      </c>
      <c r="G2026" t="s">
        <v>128</v>
      </c>
      <c r="H2026" t="s">
        <v>129</v>
      </c>
      <c r="J2026" s="2">
        <v>45096</v>
      </c>
      <c r="K2026" s="2">
        <v>45096</v>
      </c>
      <c r="M2026" s="1">
        <v>0</v>
      </c>
      <c r="N2026" s="1">
        <v>1950</v>
      </c>
      <c r="O2026" s="1">
        <v>4946510.21</v>
      </c>
      <c r="P2026" t="s">
        <v>19</v>
      </c>
    </row>
    <row r="2027" spans="1:16" x14ac:dyDescent="0.3">
      <c r="A2027" t="str">
        <f t="shared" si="35"/>
        <v>301801050</v>
      </c>
      <c r="B2027" t="s">
        <v>127</v>
      </c>
      <c r="C2027">
        <v>643</v>
      </c>
      <c r="D2027" t="s">
        <v>16</v>
      </c>
      <c r="E2027">
        <v>224339</v>
      </c>
      <c r="F2027">
        <v>2</v>
      </c>
      <c r="G2027" t="s">
        <v>128</v>
      </c>
      <c r="H2027" t="s">
        <v>129</v>
      </c>
      <c r="J2027" s="2">
        <v>45096</v>
      </c>
      <c r="K2027" s="2">
        <v>45096</v>
      </c>
      <c r="M2027" s="1">
        <v>0</v>
      </c>
      <c r="N2027" s="1">
        <v>3190.5</v>
      </c>
      <c r="O2027" s="1">
        <v>4949700.71</v>
      </c>
      <c r="P2027" t="s">
        <v>19</v>
      </c>
    </row>
    <row r="2028" spans="1:16" x14ac:dyDescent="0.3">
      <c r="A2028" t="str">
        <f t="shared" si="35"/>
        <v>301801050</v>
      </c>
      <c r="B2028" t="s">
        <v>127</v>
      </c>
      <c r="C2028">
        <v>644</v>
      </c>
      <c r="D2028" t="s">
        <v>16</v>
      </c>
      <c r="E2028">
        <v>224340</v>
      </c>
      <c r="F2028">
        <v>2</v>
      </c>
      <c r="G2028" t="s">
        <v>128</v>
      </c>
      <c r="H2028" t="s">
        <v>129</v>
      </c>
      <c r="J2028" s="2">
        <v>45096</v>
      </c>
      <c r="K2028" s="2">
        <v>45096</v>
      </c>
      <c r="M2028" s="1">
        <v>0</v>
      </c>
      <c r="N2028" s="1">
        <v>7542</v>
      </c>
      <c r="O2028" s="1">
        <v>4957242.71</v>
      </c>
      <c r="P2028" t="s">
        <v>19</v>
      </c>
    </row>
    <row r="2029" spans="1:16" x14ac:dyDescent="0.3">
      <c r="A2029" t="str">
        <f t="shared" si="35"/>
        <v>301801050</v>
      </c>
      <c r="B2029" t="s">
        <v>127</v>
      </c>
      <c r="C2029">
        <v>645</v>
      </c>
      <c r="D2029" t="s">
        <v>16</v>
      </c>
      <c r="E2029">
        <v>224341</v>
      </c>
      <c r="F2029">
        <v>2</v>
      </c>
      <c r="G2029" t="s">
        <v>128</v>
      </c>
      <c r="H2029" t="s">
        <v>129</v>
      </c>
      <c r="J2029" s="2">
        <v>45096</v>
      </c>
      <c r="K2029" s="2">
        <v>45096</v>
      </c>
      <c r="M2029" s="1">
        <v>0</v>
      </c>
      <c r="N2029" s="1">
        <v>2328.96</v>
      </c>
      <c r="O2029" s="1">
        <v>4959571.67</v>
      </c>
      <c r="P2029" t="s">
        <v>19</v>
      </c>
    </row>
    <row r="2030" spans="1:16" x14ac:dyDescent="0.3">
      <c r="A2030" t="str">
        <f t="shared" si="35"/>
        <v>301801050</v>
      </c>
      <c r="B2030" t="s">
        <v>127</v>
      </c>
      <c r="C2030">
        <v>646</v>
      </c>
      <c r="D2030" t="s">
        <v>16</v>
      </c>
      <c r="E2030">
        <v>224342</v>
      </c>
      <c r="F2030">
        <v>2</v>
      </c>
      <c r="G2030" t="s">
        <v>128</v>
      </c>
      <c r="H2030" t="s">
        <v>129</v>
      </c>
      <c r="J2030" s="2">
        <v>45096</v>
      </c>
      <c r="K2030" s="2">
        <v>45096</v>
      </c>
      <c r="M2030" s="1">
        <v>0</v>
      </c>
      <c r="N2030" s="1">
        <v>9172.5</v>
      </c>
      <c r="O2030" s="1">
        <v>4968744.17</v>
      </c>
      <c r="P2030" t="s">
        <v>19</v>
      </c>
    </row>
    <row r="2031" spans="1:16" x14ac:dyDescent="0.3">
      <c r="A2031" t="str">
        <f t="shared" si="35"/>
        <v>301801050</v>
      </c>
      <c r="B2031" t="s">
        <v>127</v>
      </c>
      <c r="C2031">
        <v>647</v>
      </c>
      <c r="D2031" t="s">
        <v>16</v>
      </c>
      <c r="E2031">
        <v>224343</v>
      </c>
      <c r="F2031">
        <v>2</v>
      </c>
      <c r="G2031" t="s">
        <v>128</v>
      </c>
      <c r="H2031" t="s">
        <v>129</v>
      </c>
      <c r="J2031" s="2">
        <v>45096</v>
      </c>
      <c r="K2031" s="2">
        <v>45096</v>
      </c>
      <c r="M2031" s="1">
        <v>0</v>
      </c>
      <c r="N2031" s="1">
        <v>4050.9</v>
      </c>
      <c r="O2031" s="1">
        <v>4972795.07</v>
      </c>
      <c r="P2031" t="s">
        <v>19</v>
      </c>
    </row>
    <row r="2032" spans="1:16" x14ac:dyDescent="0.3">
      <c r="A2032" t="str">
        <f t="shared" si="35"/>
        <v>301801050</v>
      </c>
      <c r="B2032" t="s">
        <v>127</v>
      </c>
      <c r="C2032">
        <v>648</v>
      </c>
      <c r="D2032" t="s">
        <v>16</v>
      </c>
      <c r="E2032">
        <v>224346</v>
      </c>
      <c r="F2032">
        <v>2</v>
      </c>
      <c r="G2032" t="s">
        <v>128</v>
      </c>
      <c r="H2032" t="s">
        <v>129</v>
      </c>
      <c r="J2032" s="2">
        <v>45096</v>
      </c>
      <c r="K2032" s="2">
        <v>45096</v>
      </c>
      <c r="M2032" s="1">
        <v>0</v>
      </c>
      <c r="N2032" s="1">
        <v>4950</v>
      </c>
      <c r="O2032" s="1">
        <v>4977745.07</v>
      </c>
      <c r="P2032" t="s">
        <v>19</v>
      </c>
    </row>
    <row r="2033" spans="1:16" x14ac:dyDescent="0.3">
      <c r="A2033" t="str">
        <f t="shared" si="35"/>
        <v>301801050</v>
      </c>
      <c r="B2033" t="s">
        <v>127</v>
      </c>
      <c r="C2033">
        <v>649</v>
      </c>
      <c r="D2033" t="s">
        <v>16</v>
      </c>
      <c r="E2033">
        <v>224347</v>
      </c>
      <c r="F2033">
        <v>2</v>
      </c>
      <c r="G2033" t="s">
        <v>128</v>
      </c>
      <c r="H2033" t="s">
        <v>129</v>
      </c>
      <c r="J2033" s="2">
        <v>45096</v>
      </c>
      <c r="K2033" s="2">
        <v>45096</v>
      </c>
      <c r="M2033" s="1">
        <v>0</v>
      </c>
      <c r="N2033" s="1">
        <v>2175.6</v>
      </c>
      <c r="O2033" s="1">
        <v>4979920.67</v>
      </c>
      <c r="P2033" t="s">
        <v>19</v>
      </c>
    </row>
    <row r="2034" spans="1:16" x14ac:dyDescent="0.3">
      <c r="A2034" t="str">
        <f t="shared" si="35"/>
        <v>301801050</v>
      </c>
      <c r="B2034" t="s">
        <v>127</v>
      </c>
      <c r="C2034">
        <v>650</v>
      </c>
      <c r="D2034" t="s">
        <v>16</v>
      </c>
      <c r="E2034">
        <v>224348</v>
      </c>
      <c r="F2034">
        <v>2</v>
      </c>
      <c r="G2034" t="s">
        <v>128</v>
      </c>
      <c r="H2034" t="s">
        <v>129</v>
      </c>
      <c r="J2034" s="2">
        <v>45096</v>
      </c>
      <c r="K2034" s="2">
        <v>45096</v>
      </c>
      <c r="M2034" s="1">
        <v>0</v>
      </c>
      <c r="N2034" s="1">
        <v>15174</v>
      </c>
      <c r="O2034" s="1">
        <v>4995094.67</v>
      </c>
      <c r="P2034" t="s">
        <v>19</v>
      </c>
    </row>
    <row r="2035" spans="1:16" x14ac:dyDescent="0.3">
      <c r="A2035" t="str">
        <f t="shared" si="35"/>
        <v>301801050</v>
      </c>
      <c r="B2035" t="s">
        <v>127</v>
      </c>
      <c r="C2035">
        <v>651</v>
      </c>
      <c r="D2035" t="s">
        <v>16</v>
      </c>
      <c r="E2035">
        <v>224349</v>
      </c>
      <c r="F2035">
        <v>2</v>
      </c>
      <c r="G2035" t="s">
        <v>128</v>
      </c>
      <c r="H2035" t="s">
        <v>129</v>
      </c>
      <c r="J2035" s="2">
        <v>45096</v>
      </c>
      <c r="K2035" s="2">
        <v>45096</v>
      </c>
      <c r="M2035" s="1">
        <v>0</v>
      </c>
      <c r="N2035" s="1">
        <v>5342.74</v>
      </c>
      <c r="O2035" s="1">
        <v>5000437.41</v>
      </c>
      <c r="P2035" t="s">
        <v>19</v>
      </c>
    </row>
    <row r="2036" spans="1:16" x14ac:dyDescent="0.3">
      <c r="A2036" t="str">
        <f t="shared" si="35"/>
        <v>301801050</v>
      </c>
      <c r="B2036" t="s">
        <v>127</v>
      </c>
      <c r="C2036">
        <v>652</v>
      </c>
      <c r="D2036" t="s">
        <v>16</v>
      </c>
      <c r="E2036">
        <v>224350</v>
      </c>
      <c r="F2036">
        <v>2</v>
      </c>
      <c r="G2036" t="s">
        <v>128</v>
      </c>
      <c r="H2036" t="s">
        <v>129</v>
      </c>
      <c r="J2036" s="2">
        <v>45096</v>
      </c>
      <c r="K2036" s="2">
        <v>45096</v>
      </c>
      <c r="M2036" s="1">
        <v>0</v>
      </c>
      <c r="N2036" s="1">
        <v>83.3</v>
      </c>
      <c r="O2036" s="1">
        <v>5000520.71</v>
      </c>
      <c r="P2036" t="s">
        <v>19</v>
      </c>
    </row>
    <row r="2037" spans="1:16" x14ac:dyDescent="0.3">
      <c r="A2037" t="str">
        <f t="shared" si="35"/>
        <v>301801050</v>
      </c>
      <c r="B2037" t="s">
        <v>127</v>
      </c>
      <c r="C2037">
        <v>653</v>
      </c>
      <c r="D2037" t="s">
        <v>16</v>
      </c>
      <c r="E2037">
        <v>224351</v>
      </c>
      <c r="F2037">
        <v>2</v>
      </c>
      <c r="G2037" t="s">
        <v>128</v>
      </c>
      <c r="H2037" t="s">
        <v>129</v>
      </c>
      <c r="J2037" s="2">
        <v>45096</v>
      </c>
      <c r="K2037" s="2">
        <v>45096</v>
      </c>
      <c r="M2037" s="1">
        <v>0</v>
      </c>
      <c r="N2037" s="1">
        <v>766.8</v>
      </c>
      <c r="O2037" s="1">
        <v>5001287.51</v>
      </c>
      <c r="P2037" t="s">
        <v>19</v>
      </c>
    </row>
    <row r="2038" spans="1:16" x14ac:dyDescent="0.3">
      <c r="A2038" t="str">
        <f t="shared" si="35"/>
        <v>301801050</v>
      </c>
      <c r="B2038" t="s">
        <v>127</v>
      </c>
      <c r="C2038">
        <v>654</v>
      </c>
      <c r="D2038" t="s">
        <v>16</v>
      </c>
      <c r="E2038">
        <v>224353</v>
      </c>
      <c r="F2038">
        <v>2</v>
      </c>
      <c r="G2038" t="s">
        <v>128</v>
      </c>
      <c r="H2038" t="s">
        <v>129</v>
      </c>
      <c r="J2038" s="2">
        <v>45097</v>
      </c>
      <c r="K2038" s="2">
        <v>45097</v>
      </c>
      <c r="M2038" s="1">
        <v>0</v>
      </c>
      <c r="N2038" s="1">
        <v>17160</v>
      </c>
      <c r="O2038" s="1">
        <v>5018447.51</v>
      </c>
      <c r="P2038" t="s">
        <v>19</v>
      </c>
    </row>
    <row r="2039" spans="1:16" x14ac:dyDescent="0.3">
      <c r="A2039" t="str">
        <f t="shared" si="35"/>
        <v>301801050</v>
      </c>
      <c r="B2039" t="s">
        <v>127</v>
      </c>
      <c r="C2039">
        <v>655</v>
      </c>
      <c r="D2039" t="s">
        <v>16</v>
      </c>
      <c r="E2039">
        <v>224354</v>
      </c>
      <c r="F2039">
        <v>2</v>
      </c>
      <c r="G2039" t="s">
        <v>128</v>
      </c>
      <c r="H2039" t="s">
        <v>129</v>
      </c>
      <c r="J2039" s="2">
        <v>45097</v>
      </c>
      <c r="K2039" s="2">
        <v>45097</v>
      </c>
      <c r="M2039" s="1">
        <v>0</v>
      </c>
      <c r="N2039" s="1">
        <v>3382.5</v>
      </c>
      <c r="O2039" s="1">
        <v>5021830.01</v>
      </c>
      <c r="P2039" t="s">
        <v>19</v>
      </c>
    </row>
    <row r="2040" spans="1:16" x14ac:dyDescent="0.3">
      <c r="A2040" t="str">
        <f t="shared" si="35"/>
        <v>301801050</v>
      </c>
      <c r="B2040" t="s">
        <v>127</v>
      </c>
      <c r="C2040">
        <v>656</v>
      </c>
      <c r="D2040" t="s">
        <v>16</v>
      </c>
      <c r="E2040">
        <v>224355</v>
      </c>
      <c r="F2040">
        <v>2</v>
      </c>
      <c r="G2040" t="s">
        <v>128</v>
      </c>
      <c r="H2040" t="s">
        <v>129</v>
      </c>
      <c r="J2040" s="2">
        <v>45097</v>
      </c>
      <c r="K2040" s="2">
        <v>45097</v>
      </c>
      <c r="M2040" s="1">
        <v>0</v>
      </c>
      <c r="N2040" s="1">
        <v>3888</v>
      </c>
      <c r="O2040" s="1">
        <v>5025718.01</v>
      </c>
      <c r="P2040" t="s">
        <v>19</v>
      </c>
    </row>
    <row r="2041" spans="1:16" x14ac:dyDescent="0.3">
      <c r="A2041" t="str">
        <f t="shared" si="35"/>
        <v>301801050</v>
      </c>
      <c r="B2041" t="s">
        <v>127</v>
      </c>
      <c r="C2041">
        <v>657</v>
      </c>
      <c r="D2041" t="s">
        <v>16</v>
      </c>
      <c r="E2041">
        <v>224356</v>
      </c>
      <c r="F2041">
        <v>2</v>
      </c>
      <c r="G2041" t="s">
        <v>128</v>
      </c>
      <c r="H2041" t="s">
        <v>129</v>
      </c>
      <c r="J2041" s="2">
        <v>45097</v>
      </c>
      <c r="K2041" s="2">
        <v>45097</v>
      </c>
      <c r="M2041" s="1">
        <v>0</v>
      </c>
      <c r="N2041" s="1">
        <v>2956.8</v>
      </c>
      <c r="O2041" s="1">
        <v>5028674.8099999996</v>
      </c>
      <c r="P2041" t="s">
        <v>19</v>
      </c>
    </row>
    <row r="2042" spans="1:16" x14ac:dyDescent="0.3">
      <c r="A2042" t="str">
        <f t="shared" si="35"/>
        <v>301801050</v>
      </c>
      <c r="B2042" t="s">
        <v>127</v>
      </c>
      <c r="C2042">
        <v>658</v>
      </c>
      <c r="D2042" t="s">
        <v>16</v>
      </c>
      <c r="E2042">
        <v>224360</v>
      </c>
      <c r="F2042">
        <v>2</v>
      </c>
      <c r="G2042" t="s">
        <v>128</v>
      </c>
      <c r="H2042" t="s">
        <v>129</v>
      </c>
      <c r="J2042" s="2">
        <v>45097</v>
      </c>
      <c r="K2042" s="2">
        <v>45097</v>
      </c>
      <c r="M2042" s="1">
        <v>0</v>
      </c>
      <c r="N2042" s="1">
        <v>15369</v>
      </c>
      <c r="O2042" s="1">
        <v>5044043.8099999996</v>
      </c>
      <c r="P2042" t="s">
        <v>19</v>
      </c>
    </row>
    <row r="2043" spans="1:16" x14ac:dyDescent="0.3">
      <c r="A2043" t="str">
        <f t="shared" si="35"/>
        <v>301801050</v>
      </c>
      <c r="B2043" t="s">
        <v>127</v>
      </c>
      <c r="C2043">
        <v>659</v>
      </c>
      <c r="D2043" t="s">
        <v>16</v>
      </c>
      <c r="E2043">
        <v>224361</v>
      </c>
      <c r="F2043">
        <v>2</v>
      </c>
      <c r="G2043" t="s">
        <v>128</v>
      </c>
      <c r="H2043" t="s">
        <v>129</v>
      </c>
      <c r="J2043" s="2">
        <v>45097</v>
      </c>
      <c r="K2043" s="2">
        <v>45097</v>
      </c>
      <c r="M2043" s="1">
        <v>0</v>
      </c>
      <c r="N2043" s="1">
        <v>6220.03</v>
      </c>
      <c r="O2043" s="1">
        <v>5050263.84</v>
      </c>
      <c r="P2043" t="s">
        <v>19</v>
      </c>
    </row>
    <row r="2044" spans="1:16" x14ac:dyDescent="0.3">
      <c r="A2044" t="str">
        <f t="shared" si="35"/>
        <v>301801050</v>
      </c>
      <c r="B2044" t="s">
        <v>127</v>
      </c>
      <c r="C2044">
        <v>660</v>
      </c>
      <c r="D2044" t="s">
        <v>16</v>
      </c>
      <c r="E2044">
        <v>224362</v>
      </c>
      <c r="F2044">
        <v>2</v>
      </c>
      <c r="G2044" t="s">
        <v>128</v>
      </c>
      <c r="H2044" t="s">
        <v>129</v>
      </c>
      <c r="J2044" s="2">
        <v>45097</v>
      </c>
      <c r="K2044" s="2">
        <v>45097</v>
      </c>
      <c r="M2044" s="1">
        <v>0</v>
      </c>
      <c r="N2044" s="1">
        <v>39311.64</v>
      </c>
      <c r="O2044" s="1">
        <v>5089575.4800000004</v>
      </c>
      <c r="P2044" t="s">
        <v>19</v>
      </c>
    </row>
    <row r="2045" spans="1:16" x14ac:dyDescent="0.3">
      <c r="A2045" t="str">
        <f t="shared" si="35"/>
        <v>301801050</v>
      </c>
      <c r="B2045" t="s">
        <v>127</v>
      </c>
      <c r="C2045">
        <v>661</v>
      </c>
      <c r="D2045" t="s">
        <v>16</v>
      </c>
      <c r="E2045">
        <v>224363</v>
      </c>
      <c r="F2045">
        <v>2</v>
      </c>
      <c r="G2045" t="s">
        <v>128</v>
      </c>
      <c r="H2045" t="s">
        <v>129</v>
      </c>
      <c r="J2045" s="2">
        <v>45097</v>
      </c>
      <c r="K2045" s="2">
        <v>45097</v>
      </c>
      <c r="M2045" s="1">
        <v>0</v>
      </c>
      <c r="N2045" s="1">
        <v>2712.5</v>
      </c>
      <c r="O2045" s="1">
        <v>5092287.9800000004</v>
      </c>
      <c r="P2045" t="s">
        <v>19</v>
      </c>
    </row>
    <row r="2046" spans="1:16" x14ac:dyDescent="0.3">
      <c r="A2046" t="str">
        <f t="shared" si="35"/>
        <v>301801050</v>
      </c>
      <c r="B2046" t="s">
        <v>127</v>
      </c>
      <c r="C2046">
        <v>662</v>
      </c>
      <c r="D2046" t="s">
        <v>16</v>
      </c>
      <c r="E2046">
        <v>224364</v>
      </c>
      <c r="F2046">
        <v>2</v>
      </c>
      <c r="G2046" t="s">
        <v>128</v>
      </c>
      <c r="H2046" t="s">
        <v>129</v>
      </c>
      <c r="J2046" s="2">
        <v>45097</v>
      </c>
      <c r="K2046" s="2">
        <v>45097</v>
      </c>
      <c r="M2046" s="1">
        <v>0</v>
      </c>
      <c r="N2046" s="1">
        <v>8223.75</v>
      </c>
      <c r="O2046" s="1">
        <v>5100511.7300000004</v>
      </c>
      <c r="P2046" t="s">
        <v>19</v>
      </c>
    </row>
    <row r="2047" spans="1:16" x14ac:dyDescent="0.3">
      <c r="A2047" t="str">
        <f t="shared" si="35"/>
        <v>301801050</v>
      </c>
      <c r="B2047" t="s">
        <v>127</v>
      </c>
      <c r="C2047">
        <v>663</v>
      </c>
      <c r="D2047" t="s">
        <v>16</v>
      </c>
      <c r="E2047">
        <v>224365</v>
      </c>
      <c r="F2047">
        <v>2</v>
      </c>
      <c r="G2047" t="s">
        <v>128</v>
      </c>
      <c r="H2047" t="s">
        <v>129</v>
      </c>
      <c r="J2047" s="2">
        <v>45097</v>
      </c>
      <c r="K2047" s="2">
        <v>45097</v>
      </c>
      <c r="M2047" s="1">
        <v>0</v>
      </c>
      <c r="N2047" s="1">
        <v>21776.55</v>
      </c>
      <c r="O2047" s="1">
        <v>5122288.28</v>
      </c>
      <c r="P2047" t="s">
        <v>19</v>
      </c>
    </row>
    <row r="2048" spans="1:16" x14ac:dyDescent="0.3">
      <c r="A2048" t="str">
        <f t="shared" si="35"/>
        <v>301801050</v>
      </c>
      <c r="B2048" t="s">
        <v>127</v>
      </c>
      <c r="C2048">
        <v>664</v>
      </c>
      <c r="D2048" t="s">
        <v>16</v>
      </c>
      <c r="E2048">
        <v>224366</v>
      </c>
      <c r="F2048">
        <v>2</v>
      </c>
      <c r="G2048" t="s">
        <v>128</v>
      </c>
      <c r="H2048" t="s">
        <v>129</v>
      </c>
      <c r="J2048" s="2">
        <v>45097</v>
      </c>
      <c r="K2048" s="2">
        <v>45097</v>
      </c>
      <c r="M2048" s="1">
        <v>0</v>
      </c>
      <c r="N2048" s="1">
        <v>2020.53</v>
      </c>
      <c r="O2048" s="1">
        <v>5124308.8099999996</v>
      </c>
      <c r="P2048" t="s">
        <v>19</v>
      </c>
    </row>
    <row r="2049" spans="1:16" x14ac:dyDescent="0.3">
      <c r="A2049" t="str">
        <f t="shared" si="35"/>
        <v>301801050</v>
      </c>
      <c r="B2049" t="s">
        <v>127</v>
      </c>
      <c r="C2049">
        <v>665</v>
      </c>
      <c r="D2049" t="s">
        <v>16</v>
      </c>
      <c r="E2049">
        <v>224367</v>
      </c>
      <c r="F2049">
        <v>2</v>
      </c>
      <c r="G2049" t="s">
        <v>128</v>
      </c>
      <c r="H2049" t="s">
        <v>129</v>
      </c>
      <c r="J2049" s="2">
        <v>45097</v>
      </c>
      <c r="K2049" s="2">
        <v>45097</v>
      </c>
      <c r="M2049" s="1">
        <v>0</v>
      </c>
      <c r="N2049" s="1">
        <v>707.72</v>
      </c>
      <c r="O2049" s="1">
        <v>5125016.53</v>
      </c>
      <c r="P2049" t="s">
        <v>19</v>
      </c>
    </row>
    <row r="2050" spans="1:16" x14ac:dyDescent="0.3">
      <c r="A2050" t="str">
        <f t="shared" si="35"/>
        <v>301801050</v>
      </c>
      <c r="B2050" t="s">
        <v>127</v>
      </c>
      <c r="C2050">
        <v>666</v>
      </c>
      <c r="D2050" t="s">
        <v>16</v>
      </c>
      <c r="E2050">
        <v>224368</v>
      </c>
      <c r="F2050">
        <v>2</v>
      </c>
      <c r="G2050" t="s">
        <v>128</v>
      </c>
      <c r="H2050" t="s">
        <v>129</v>
      </c>
      <c r="J2050" s="2">
        <v>45097</v>
      </c>
      <c r="K2050" s="2">
        <v>45097</v>
      </c>
      <c r="M2050" s="1">
        <v>0</v>
      </c>
      <c r="N2050" s="1">
        <v>5478</v>
      </c>
      <c r="O2050" s="1">
        <v>5130494.53</v>
      </c>
      <c r="P2050" t="s">
        <v>19</v>
      </c>
    </row>
    <row r="2051" spans="1:16" x14ac:dyDescent="0.3">
      <c r="A2051" t="str">
        <f t="shared" si="35"/>
        <v>301801050</v>
      </c>
      <c r="B2051" t="s">
        <v>127</v>
      </c>
      <c r="C2051">
        <v>667</v>
      </c>
      <c r="D2051" t="s">
        <v>16</v>
      </c>
      <c r="E2051">
        <v>224369</v>
      </c>
      <c r="F2051">
        <v>2</v>
      </c>
      <c r="G2051" t="s">
        <v>128</v>
      </c>
      <c r="H2051" t="s">
        <v>129</v>
      </c>
      <c r="J2051" s="2">
        <v>45097</v>
      </c>
      <c r="K2051" s="2">
        <v>45097</v>
      </c>
      <c r="M2051" s="1">
        <v>0</v>
      </c>
      <c r="N2051" s="1">
        <v>33868.800000000003</v>
      </c>
      <c r="O2051" s="1">
        <v>5164363.33</v>
      </c>
      <c r="P2051" t="s">
        <v>19</v>
      </c>
    </row>
    <row r="2052" spans="1:16" x14ac:dyDescent="0.3">
      <c r="A2052" t="str">
        <f t="shared" si="35"/>
        <v>301801050</v>
      </c>
      <c r="B2052" t="s">
        <v>127</v>
      </c>
      <c r="C2052">
        <v>668</v>
      </c>
      <c r="D2052" t="s">
        <v>16</v>
      </c>
      <c r="E2052">
        <v>224370</v>
      </c>
      <c r="F2052">
        <v>2</v>
      </c>
      <c r="G2052" t="s">
        <v>128</v>
      </c>
      <c r="H2052" t="s">
        <v>129</v>
      </c>
      <c r="J2052" s="2">
        <v>45097</v>
      </c>
      <c r="K2052" s="2">
        <v>45097</v>
      </c>
      <c r="M2052" s="1">
        <v>0</v>
      </c>
      <c r="N2052" s="1">
        <v>33868.800000000003</v>
      </c>
      <c r="O2052" s="1">
        <v>5198232.13</v>
      </c>
      <c r="P2052" t="s">
        <v>19</v>
      </c>
    </row>
    <row r="2053" spans="1:16" x14ac:dyDescent="0.3">
      <c r="A2053" t="str">
        <f t="shared" si="35"/>
        <v>301801050</v>
      </c>
      <c r="B2053" t="s">
        <v>127</v>
      </c>
      <c r="C2053">
        <v>669</v>
      </c>
      <c r="D2053" t="s">
        <v>16</v>
      </c>
      <c r="E2053">
        <v>224371</v>
      </c>
      <c r="F2053">
        <v>2</v>
      </c>
      <c r="G2053" t="s">
        <v>128</v>
      </c>
      <c r="H2053" t="s">
        <v>129</v>
      </c>
      <c r="J2053" s="2">
        <v>45097</v>
      </c>
      <c r="K2053" s="2">
        <v>45097</v>
      </c>
      <c r="M2053" s="1">
        <v>0</v>
      </c>
      <c r="N2053" s="1">
        <v>10593.12</v>
      </c>
      <c r="O2053" s="1">
        <v>5208825.25</v>
      </c>
      <c r="P2053" t="s">
        <v>19</v>
      </c>
    </row>
    <row r="2054" spans="1:16" x14ac:dyDescent="0.3">
      <c r="A2054" t="str">
        <f t="shared" si="35"/>
        <v>301801050</v>
      </c>
      <c r="B2054" t="s">
        <v>127</v>
      </c>
      <c r="C2054">
        <v>670</v>
      </c>
      <c r="D2054" t="s">
        <v>16</v>
      </c>
      <c r="E2054">
        <v>224373</v>
      </c>
      <c r="F2054">
        <v>2</v>
      </c>
      <c r="G2054" t="s">
        <v>128</v>
      </c>
      <c r="H2054" t="s">
        <v>129</v>
      </c>
      <c r="J2054" s="2">
        <v>45097</v>
      </c>
      <c r="K2054" s="2">
        <v>45097</v>
      </c>
      <c r="M2054" s="1">
        <v>0</v>
      </c>
      <c r="N2054" s="1">
        <v>3191.13</v>
      </c>
      <c r="O2054" s="1">
        <v>5212016.38</v>
      </c>
      <c r="P2054" t="s">
        <v>19</v>
      </c>
    </row>
    <row r="2055" spans="1:16" x14ac:dyDescent="0.3">
      <c r="A2055" t="str">
        <f t="shared" si="35"/>
        <v>301801050</v>
      </c>
      <c r="B2055" t="s">
        <v>127</v>
      </c>
      <c r="C2055">
        <v>671</v>
      </c>
      <c r="D2055" t="s">
        <v>16</v>
      </c>
      <c r="E2055">
        <v>224374</v>
      </c>
      <c r="F2055">
        <v>2</v>
      </c>
      <c r="G2055" t="s">
        <v>128</v>
      </c>
      <c r="H2055" t="s">
        <v>129</v>
      </c>
      <c r="J2055" s="2">
        <v>45097</v>
      </c>
      <c r="K2055" s="2">
        <v>45097</v>
      </c>
      <c r="M2055" s="1">
        <v>0</v>
      </c>
      <c r="N2055" s="1">
        <v>24257.200000000001</v>
      </c>
      <c r="O2055" s="1">
        <v>5236273.58</v>
      </c>
      <c r="P2055" t="s">
        <v>19</v>
      </c>
    </row>
    <row r="2056" spans="1:16" x14ac:dyDescent="0.3">
      <c r="A2056" t="str">
        <f t="shared" si="35"/>
        <v>301801050</v>
      </c>
      <c r="B2056" t="s">
        <v>127</v>
      </c>
      <c r="C2056">
        <v>672</v>
      </c>
      <c r="D2056" t="s">
        <v>16</v>
      </c>
      <c r="E2056">
        <v>224385</v>
      </c>
      <c r="F2056">
        <v>2</v>
      </c>
      <c r="G2056" t="s">
        <v>128</v>
      </c>
      <c r="H2056" t="s">
        <v>129</v>
      </c>
      <c r="J2056" s="2">
        <v>45097</v>
      </c>
      <c r="K2056" s="2">
        <v>45097</v>
      </c>
      <c r="M2056" s="1">
        <v>0</v>
      </c>
      <c r="N2056" s="1">
        <v>353.28</v>
      </c>
      <c r="O2056" s="1">
        <v>5236626.8600000003</v>
      </c>
      <c r="P2056" t="s">
        <v>19</v>
      </c>
    </row>
    <row r="2057" spans="1:16" x14ac:dyDescent="0.3">
      <c r="A2057" t="str">
        <f t="shared" si="35"/>
        <v>301801050</v>
      </c>
      <c r="B2057" t="s">
        <v>127</v>
      </c>
      <c r="C2057">
        <v>673</v>
      </c>
      <c r="D2057" t="s">
        <v>16</v>
      </c>
      <c r="E2057">
        <v>224386</v>
      </c>
      <c r="F2057">
        <v>2</v>
      </c>
      <c r="G2057" t="s">
        <v>128</v>
      </c>
      <c r="H2057" t="s">
        <v>129</v>
      </c>
      <c r="J2057" s="2">
        <v>45097</v>
      </c>
      <c r="K2057" s="2">
        <v>45097</v>
      </c>
      <c r="M2057" s="1">
        <v>0</v>
      </c>
      <c r="N2057" s="1">
        <v>2037.84</v>
      </c>
      <c r="O2057" s="1">
        <v>5238664.7</v>
      </c>
      <c r="P2057" t="s">
        <v>19</v>
      </c>
    </row>
    <row r="2058" spans="1:16" x14ac:dyDescent="0.3">
      <c r="A2058" t="str">
        <f t="shared" si="35"/>
        <v>301801050</v>
      </c>
      <c r="B2058" t="s">
        <v>127</v>
      </c>
      <c r="C2058">
        <v>674</v>
      </c>
      <c r="D2058" t="s">
        <v>16</v>
      </c>
      <c r="E2058">
        <v>224387</v>
      </c>
      <c r="F2058">
        <v>2</v>
      </c>
      <c r="G2058" t="s">
        <v>128</v>
      </c>
      <c r="H2058" t="s">
        <v>129</v>
      </c>
      <c r="J2058" s="2">
        <v>45097</v>
      </c>
      <c r="K2058" s="2">
        <v>45097</v>
      </c>
      <c r="M2058" s="1">
        <v>0</v>
      </c>
      <c r="N2058" s="1">
        <v>2620.08</v>
      </c>
      <c r="O2058" s="1">
        <v>5241284.78</v>
      </c>
      <c r="P2058" t="s">
        <v>19</v>
      </c>
    </row>
    <row r="2059" spans="1:16" x14ac:dyDescent="0.3">
      <c r="A2059" t="str">
        <f t="shared" si="35"/>
        <v>301801050</v>
      </c>
      <c r="B2059" t="s">
        <v>127</v>
      </c>
      <c r="C2059">
        <v>675</v>
      </c>
      <c r="D2059" t="s">
        <v>16</v>
      </c>
      <c r="E2059">
        <v>224404</v>
      </c>
      <c r="F2059">
        <v>2</v>
      </c>
      <c r="G2059" t="s">
        <v>128</v>
      </c>
      <c r="H2059" t="s">
        <v>129</v>
      </c>
      <c r="J2059" s="2">
        <v>45098</v>
      </c>
      <c r="K2059" s="2">
        <v>45098</v>
      </c>
      <c r="M2059" s="1">
        <v>0</v>
      </c>
      <c r="N2059" s="1">
        <v>4180</v>
      </c>
      <c r="O2059" s="1">
        <v>5245464.78</v>
      </c>
      <c r="P2059" t="s">
        <v>19</v>
      </c>
    </row>
    <row r="2060" spans="1:16" x14ac:dyDescent="0.3">
      <c r="A2060" t="str">
        <f t="shared" si="35"/>
        <v>301801050</v>
      </c>
      <c r="B2060" t="s">
        <v>127</v>
      </c>
      <c r="C2060">
        <v>676</v>
      </c>
      <c r="D2060" t="s">
        <v>16</v>
      </c>
      <c r="E2060">
        <v>224405</v>
      </c>
      <c r="F2060">
        <v>2</v>
      </c>
      <c r="G2060" t="s">
        <v>128</v>
      </c>
      <c r="H2060" t="s">
        <v>129</v>
      </c>
      <c r="J2060" s="2">
        <v>45098</v>
      </c>
      <c r="K2060" s="2">
        <v>45098</v>
      </c>
      <c r="M2060" s="1">
        <v>0</v>
      </c>
      <c r="N2060" s="1">
        <v>766.8</v>
      </c>
      <c r="O2060" s="1">
        <v>5246231.58</v>
      </c>
      <c r="P2060" t="s">
        <v>19</v>
      </c>
    </row>
    <row r="2061" spans="1:16" x14ac:dyDescent="0.3">
      <c r="A2061" t="str">
        <f t="shared" si="35"/>
        <v>301801050</v>
      </c>
      <c r="B2061" t="s">
        <v>127</v>
      </c>
      <c r="C2061">
        <v>677</v>
      </c>
      <c r="D2061" t="s">
        <v>16</v>
      </c>
      <c r="E2061">
        <v>224406</v>
      </c>
      <c r="F2061">
        <v>2</v>
      </c>
      <c r="G2061" t="s">
        <v>128</v>
      </c>
      <c r="H2061" t="s">
        <v>129</v>
      </c>
      <c r="J2061" s="2">
        <v>45098</v>
      </c>
      <c r="K2061" s="2">
        <v>45098</v>
      </c>
      <c r="M2061" s="1">
        <v>0</v>
      </c>
      <c r="N2061" s="1">
        <v>5076</v>
      </c>
      <c r="O2061" s="1">
        <v>5251307.58</v>
      </c>
      <c r="P2061" t="s">
        <v>19</v>
      </c>
    </row>
    <row r="2062" spans="1:16" x14ac:dyDescent="0.3">
      <c r="A2062" t="str">
        <f t="shared" si="35"/>
        <v>301801050</v>
      </c>
      <c r="B2062" t="s">
        <v>127</v>
      </c>
      <c r="C2062">
        <v>678</v>
      </c>
      <c r="D2062" t="s">
        <v>16</v>
      </c>
      <c r="E2062">
        <v>224407</v>
      </c>
      <c r="F2062">
        <v>2</v>
      </c>
      <c r="G2062" t="s">
        <v>128</v>
      </c>
      <c r="H2062" t="s">
        <v>129</v>
      </c>
      <c r="J2062" s="2">
        <v>45098</v>
      </c>
      <c r="K2062" s="2">
        <v>45098</v>
      </c>
      <c r="M2062" s="1">
        <v>0</v>
      </c>
      <c r="N2062" s="1">
        <v>2592</v>
      </c>
      <c r="O2062" s="1">
        <v>5253899.58</v>
      </c>
      <c r="P2062" t="s">
        <v>19</v>
      </c>
    </row>
    <row r="2063" spans="1:16" x14ac:dyDescent="0.3">
      <c r="A2063" t="str">
        <f t="shared" si="35"/>
        <v>301801050</v>
      </c>
      <c r="B2063" t="s">
        <v>127</v>
      </c>
      <c r="C2063">
        <v>679</v>
      </c>
      <c r="D2063" t="s">
        <v>16</v>
      </c>
      <c r="E2063">
        <v>224408</v>
      </c>
      <c r="F2063">
        <v>2</v>
      </c>
      <c r="G2063" t="s">
        <v>128</v>
      </c>
      <c r="H2063" t="s">
        <v>129</v>
      </c>
      <c r="J2063" s="2">
        <v>45098</v>
      </c>
      <c r="K2063" s="2">
        <v>45098</v>
      </c>
      <c r="M2063" s="1">
        <v>0</v>
      </c>
      <c r="N2063" s="1">
        <v>20577</v>
      </c>
      <c r="O2063" s="1">
        <v>5274476.58</v>
      </c>
      <c r="P2063" t="s">
        <v>19</v>
      </c>
    </row>
    <row r="2064" spans="1:16" x14ac:dyDescent="0.3">
      <c r="A2064" t="str">
        <f t="shared" si="35"/>
        <v>301801050</v>
      </c>
      <c r="B2064" t="s">
        <v>127</v>
      </c>
      <c r="C2064">
        <v>680</v>
      </c>
      <c r="D2064" t="s">
        <v>16</v>
      </c>
      <c r="E2064">
        <v>224409</v>
      </c>
      <c r="F2064">
        <v>2</v>
      </c>
      <c r="G2064" t="s">
        <v>128</v>
      </c>
      <c r="H2064" t="s">
        <v>129</v>
      </c>
      <c r="J2064" s="2">
        <v>45098</v>
      </c>
      <c r="K2064" s="2">
        <v>45098</v>
      </c>
      <c r="M2064" s="1">
        <v>0</v>
      </c>
      <c r="N2064" s="1">
        <v>2496.5</v>
      </c>
      <c r="O2064" s="1">
        <v>5276973.08</v>
      </c>
      <c r="P2064" t="s">
        <v>19</v>
      </c>
    </row>
    <row r="2065" spans="1:16" x14ac:dyDescent="0.3">
      <c r="A2065" t="str">
        <f t="shared" si="35"/>
        <v>301801050</v>
      </c>
      <c r="B2065" t="s">
        <v>127</v>
      </c>
      <c r="C2065">
        <v>681</v>
      </c>
      <c r="D2065" t="s">
        <v>16</v>
      </c>
      <c r="E2065">
        <v>224410</v>
      </c>
      <c r="F2065">
        <v>2</v>
      </c>
      <c r="G2065" t="s">
        <v>128</v>
      </c>
      <c r="H2065" t="s">
        <v>129</v>
      </c>
      <c r="J2065" s="2">
        <v>45098</v>
      </c>
      <c r="K2065" s="2">
        <v>45098</v>
      </c>
      <c r="M2065" s="1">
        <v>0</v>
      </c>
      <c r="N2065" s="1">
        <v>6765</v>
      </c>
      <c r="O2065" s="1">
        <v>5283738.08</v>
      </c>
      <c r="P2065" t="s">
        <v>19</v>
      </c>
    </row>
    <row r="2066" spans="1:16" x14ac:dyDescent="0.3">
      <c r="A2066" t="str">
        <f t="shared" si="35"/>
        <v>301801050</v>
      </c>
      <c r="B2066" t="s">
        <v>127</v>
      </c>
      <c r="C2066">
        <v>682</v>
      </c>
      <c r="D2066" t="s">
        <v>16</v>
      </c>
      <c r="E2066">
        <v>224411</v>
      </c>
      <c r="F2066">
        <v>2</v>
      </c>
      <c r="G2066" t="s">
        <v>128</v>
      </c>
      <c r="H2066" t="s">
        <v>129</v>
      </c>
      <c r="J2066" s="2">
        <v>45098</v>
      </c>
      <c r="K2066" s="2">
        <v>45098</v>
      </c>
      <c r="M2066" s="1">
        <v>0</v>
      </c>
      <c r="N2066" s="1">
        <v>537.35</v>
      </c>
      <c r="O2066" s="1">
        <v>5284275.43</v>
      </c>
      <c r="P2066" t="s">
        <v>19</v>
      </c>
    </row>
    <row r="2067" spans="1:16" x14ac:dyDescent="0.3">
      <c r="A2067" t="str">
        <f t="shared" si="35"/>
        <v>301801050</v>
      </c>
      <c r="B2067" t="s">
        <v>127</v>
      </c>
      <c r="C2067">
        <v>683</v>
      </c>
      <c r="D2067" t="s">
        <v>16</v>
      </c>
      <c r="E2067">
        <v>224412</v>
      </c>
      <c r="F2067">
        <v>2</v>
      </c>
      <c r="G2067" t="s">
        <v>128</v>
      </c>
      <c r="H2067" t="s">
        <v>129</v>
      </c>
      <c r="J2067" s="2">
        <v>45098</v>
      </c>
      <c r="K2067" s="2">
        <v>45098</v>
      </c>
      <c r="M2067" s="1">
        <v>0</v>
      </c>
      <c r="N2067" s="1">
        <v>3195.35</v>
      </c>
      <c r="O2067" s="1">
        <v>5287470.78</v>
      </c>
      <c r="P2067" t="s">
        <v>19</v>
      </c>
    </row>
    <row r="2068" spans="1:16" x14ac:dyDescent="0.3">
      <c r="A2068" t="str">
        <f t="shared" si="35"/>
        <v>301801050</v>
      </c>
      <c r="B2068" t="s">
        <v>127</v>
      </c>
      <c r="C2068">
        <v>684</v>
      </c>
      <c r="D2068" t="s">
        <v>16</v>
      </c>
      <c r="E2068">
        <v>224413</v>
      </c>
      <c r="F2068">
        <v>2</v>
      </c>
      <c r="G2068" t="s">
        <v>128</v>
      </c>
      <c r="H2068" t="s">
        <v>129</v>
      </c>
      <c r="J2068" s="2">
        <v>45098</v>
      </c>
      <c r="K2068" s="2">
        <v>45098</v>
      </c>
      <c r="M2068" s="1">
        <v>0</v>
      </c>
      <c r="N2068" s="1">
        <v>56551.79</v>
      </c>
      <c r="O2068" s="1">
        <v>5344022.57</v>
      </c>
      <c r="P2068" t="s">
        <v>19</v>
      </c>
    </row>
    <row r="2069" spans="1:16" x14ac:dyDescent="0.3">
      <c r="A2069" t="str">
        <f t="shared" si="35"/>
        <v>301801050</v>
      </c>
      <c r="B2069" t="s">
        <v>127</v>
      </c>
      <c r="C2069">
        <v>685</v>
      </c>
      <c r="D2069" t="s">
        <v>16</v>
      </c>
      <c r="E2069">
        <v>224416</v>
      </c>
      <c r="F2069">
        <v>2</v>
      </c>
      <c r="G2069" t="s">
        <v>128</v>
      </c>
      <c r="H2069" t="s">
        <v>129</v>
      </c>
      <c r="J2069" s="2">
        <v>45098</v>
      </c>
      <c r="K2069" s="2">
        <v>45098</v>
      </c>
      <c r="M2069" s="1">
        <v>0</v>
      </c>
      <c r="N2069" s="1">
        <v>19713.599999999999</v>
      </c>
      <c r="O2069" s="1">
        <v>5363736.17</v>
      </c>
      <c r="P2069" t="s">
        <v>19</v>
      </c>
    </row>
    <row r="2070" spans="1:16" x14ac:dyDescent="0.3">
      <c r="A2070" t="str">
        <f t="shared" si="35"/>
        <v>301801050</v>
      </c>
      <c r="B2070" t="s">
        <v>127</v>
      </c>
      <c r="C2070">
        <v>686</v>
      </c>
      <c r="D2070" t="s">
        <v>16</v>
      </c>
      <c r="E2070">
        <v>224417</v>
      </c>
      <c r="F2070">
        <v>2</v>
      </c>
      <c r="G2070" t="s">
        <v>128</v>
      </c>
      <c r="H2070" t="s">
        <v>129</v>
      </c>
      <c r="J2070" s="2">
        <v>45098</v>
      </c>
      <c r="K2070" s="2">
        <v>45098</v>
      </c>
      <c r="M2070" s="1">
        <v>0</v>
      </c>
      <c r="N2070" s="1">
        <v>15101.88</v>
      </c>
      <c r="O2070" s="1">
        <v>5378838.0499999998</v>
      </c>
      <c r="P2070" t="s">
        <v>19</v>
      </c>
    </row>
    <row r="2071" spans="1:16" x14ac:dyDescent="0.3">
      <c r="A2071" t="str">
        <f t="shared" si="35"/>
        <v>301801050</v>
      </c>
      <c r="B2071" t="s">
        <v>127</v>
      </c>
      <c r="C2071">
        <v>687</v>
      </c>
      <c r="D2071" t="s">
        <v>16</v>
      </c>
      <c r="E2071">
        <v>224269</v>
      </c>
      <c r="F2071">
        <v>2</v>
      </c>
      <c r="G2071" t="s">
        <v>17</v>
      </c>
      <c r="H2071" t="s">
        <v>18</v>
      </c>
      <c r="J2071" s="2">
        <v>45099</v>
      </c>
      <c r="K2071" s="2">
        <v>45099</v>
      </c>
      <c r="M2071" s="1">
        <v>0</v>
      </c>
      <c r="N2071" s="1">
        <v>9885.86</v>
      </c>
      <c r="O2071" s="1">
        <v>5388723.9100000001</v>
      </c>
      <c r="P2071" t="s">
        <v>19</v>
      </c>
    </row>
    <row r="2072" spans="1:16" x14ac:dyDescent="0.3">
      <c r="A2072" t="str">
        <f t="shared" si="35"/>
        <v>301801050</v>
      </c>
      <c r="B2072" t="s">
        <v>127</v>
      </c>
      <c r="C2072">
        <v>688</v>
      </c>
      <c r="D2072" t="s">
        <v>16</v>
      </c>
      <c r="E2072">
        <v>224425</v>
      </c>
      <c r="F2072">
        <v>2</v>
      </c>
      <c r="G2072" t="s">
        <v>128</v>
      </c>
      <c r="H2072" t="s">
        <v>129</v>
      </c>
      <c r="J2072" s="2">
        <v>45099</v>
      </c>
      <c r="K2072" s="2">
        <v>45099</v>
      </c>
      <c r="M2072" s="1">
        <v>0</v>
      </c>
      <c r="N2072" s="1">
        <v>11308.05</v>
      </c>
      <c r="O2072" s="1">
        <v>5400031.96</v>
      </c>
      <c r="P2072" t="s">
        <v>19</v>
      </c>
    </row>
    <row r="2073" spans="1:16" x14ac:dyDescent="0.3">
      <c r="A2073" t="str">
        <f t="shared" si="35"/>
        <v>301801050</v>
      </c>
      <c r="B2073" t="s">
        <v>127</v>
      </c>
      <c r="C2073">
        <v>689</v>
      </c>
      <c r="D2073" t="s">
        <v>16</v>
      </c>
      <c r="E2073">
        <v>224426</v>
      </c>
      <c r="F2073">
        <v>2</v>
      </c>
      <c r="G2073" t="s">
        <v>128</v>
      </c>
      <c r="H2073" t="s">
        <v>129</v>
      </c>
      <c r="J2073" s="2">
        <v>45099</v>
      </c>
      <c r="K2073" s="2">
        <v>45099</v>
      </c>
      <c r="M2073" s="1">
        <v>0</v>
      </c>
      <c r="N2073" s="1">
        <v>8796</v>
      </c>
      <c r="O2073" s="1">
        <v>5408827.96</v>
      </c>
      <c r="P2073" t="s">
        <v>19</v>
      </c>
    </row>
    <row r="2074" spans="1:16" x14ac:dyDescent="0.3">
      <c r="A2074" t="str">
        <f t="shared" si="35"/>
        <v>301801050</v>
      </c>
      <c r="B2074" t="s">
        <v>127</v>
      </c>
      <c r="C2074">
        <v>690</v>
      </c>
      <c r="D2074" t="s">
        <v>16</v>
      </c>
      <c r="E2074">
        <v>224427</v>
      </c>
      <c r="F2074">
        <v>2</v>
      </c>
      <c r="G2074" t="s">
        <v>128</v>
      </c>
      <c r="H2074" t="s">
        <v>129</v>
      </c>
      <c r="J2074" s="2">
        <v>45099</v>
      </c>
      <c r="K2074" s="2">
        <v>45099</v>
      </c>
      <c r="M2074" s="1">
        <v>0</v>
      </c>
      <c r="N2074" s="1">
        <v>1409.7</v>
      </c>
      <c r="O2074" s="1">
        <v>5410237.6600000001</v>
      </c>
      <c r="P2074" t="s">
        <v>19</v>
      </c>
    </row>
    <row r="2075" spans="1:16" x14ac:dyDescent="0.3">
      <c r="A2075" t="str">
        <f t="shared" si="35"/>
        <v>301801050</v>
      </c>
      <c r="B2075" t="s">
        <v>127</v>
      </c>
      <c r="C2075">
        <v>691</v>
      </c>
      <c r="D2075" t="s">
        <v>16</v>
      </c>
      <c r="E2075">
        <v>224433</v>
      </c>
      <c r="F2075">
        <v>2</v>
      </c>
      <c r="G2075" t="s">
        <v>128</v>
      </c>
      <c r="H2075" t="s">
        <v>129</v>
      </c>
      <c r="J2075" s="2">
        <v>45099</v>
      </c>
      <c r="K2075" s="2">
        <v>45099</v>
      </c>
      <c r="M2075" s="1">
        <v>0</v>
      </c>
      <c r="N2075" s="1">
        <v>18518.400000000001</v>
      </c>
      <c r="O2075" s="1">
        <v>5428756.0599999996</v>
      </c>
      <c r="P2075" t="s">
        <v>19</v>
      </c>
    </row>
    <row r="2076" spans="1:16" x14ac:dyDescent="0.3">
      <c r="A2076" t="str">
        <f t="shared" si="35"/>
        <v>301801050</v>
      </c>
      <c r="B2076" t="s">
        <v>127</v>
      </c>
      <c r="C2076">
        <v>692</v>
      </c>
      <c r="D2076" t="s">
        <v>16</v>
      </c>
      <c r="E2076">
        <v>224434</v>
      </c>
      <c r="F2076">
        <v>2</v>
      </c>
      <c r="G2076" t="s">
        <v>128</v>
      </c>
      <c r="H2076" t="s">
        <v>129</v>
      </c>
      <c r="J2076" s="2">
        <v>45100</v>
      </c>
      <c r="K2076" s="2">
        <v>45100</v>
      </c>
      <c r="M2076" s="1">
        <v>0</v>
      </c>
      <c r="N2076" s="1">
        <v>11664</v>
      </c>
      <c r="O2076" s="1">
        <v>5440420.0599999996</v>
      </c>
      <c r="P2076" t="s">
        <v>19</v>
      </c>
    </row>
    <row r="2077" spans="1:16" x14ac:dyDescent="0.3">
      <c r="A2077" t="str">
        <f t="shared" si="35"/>
        <v>301801050</v>
      </c>
      <c r="B2077" t="s">
        <v>127</v>
      </c>
      <c r="C2077">
        <v>693</v>
      </c>
      <c r="D2077" t="s">
        <v>16</v>
      </c>
      <c r="E2077">
        <v>224435</v>
      </c>
      <c r="F2077">
        <v>2</v>
      </c>
      <c r="G2077" t="s">
        <v>128</v>
      </c>
      <c r="H2077" t="s">
        <v>129</v>
      </c>
      <c r="J2077" s="2">
        <v>45100</v>
      </c>
      <c r="K2077" s="2">
        <v>45100</v>
      </c>
      <c r="M2077" s="1">
        <v>0</v>
      </c>
      <c r="N2077" s="1">
        <v>297</v>
      </c>
      <c r="O2077" s="1">
        <v>5440717.0599999996</v>
      </c>
      <c r="P2077" t="s">
        <v>19</v>
      </c>
    </row>
    <row r="2078" spans="1:16" x14ac:dyDescent="0.3">
      <c r="A2078" t="str">
        <f t="shared" si="35"/>
        <v>301801050</v>
      </c>
      <c r="B2078" t="s">
        <v>127</v>
      </c>
      <c r="C2078">
        <v>694</v>
      </c>
      <c r="D2078" t="s">
        <v>16</v>
      </c>
      <c r="E2078">
        <v>224436</v>
      </c>
      <c r="F2078">
        <v>2</v>
      </c>
      <c r="G2078" t="s">
        <v>128</v>
      </c>
      <c r="H2078" t="s">
        <v>129</v>
      </c>
      <c r="J2078" s="2">
        <v>45100</v>
      </c>
      <c r="K2078" s="2">
        <v>45100</v>
      </c>
      <c r="M2078" s="1">
        <v>0</v>
      </c>
      <c r="N2078" s="1">
        <v>5053.2299999999996</v>
      </c>
      <c r="O2078" s="1">
        <v>5445770.29</v>
      </c>
      <c r="P2078" t="s">
        <v>19</v>
      </c>
    </row>
    <row r="2079" spans="1:16" x14ac:dyDescent="0.3">
      <c r="A2079" t="str">
        <f t="shared" si="35"/>
        <v>301801050</v>
      </c>
      <c r="B2079" t="s">
        <v>127</v>
      </c>
      <c r="C2079">
        <v>695</v>
      </c>
      <c r="D2079" t="s">
        <v>16</v>
      </c>
      <c r="E2079">
        <v>224437</v>
      </c>
      <c r="F2079">
        <v>2</v>
      </c>
      <c r="G2079" t="s">
        <v>128</v>
      </c>
      <c r="H2079" t="s">
        <v>129</v>
      </c>
      <c r="J2079" s="2">
        <v>45100</v>
      </c>
      <c r="K2079" s="2">
        <v>45100</v>
      </c>
      <c r="M2079" s="1">
        <v>0</v>
      </c>
      <c r="N2079" s="1">
        <v>12465</v>
      </c>
      <c r="O2079" s="1">
        <v>5458235.29</v>
      </c>
      <c r="P2079" t="s">
        <v>19</v>
      </c>
    </row>
    <row r="2080" spans="1:16" x14ac:dyDescent="0.3">
      <c r="A2080" t="str">
        <f t="shared" si="35"/>
        <v>301801050</v>
      </c>
      <c r="B2080" t="s">
        <v>127</v>
      </c>
      <c r="C2080">
        <v>696</v>
      </c>
      <c r="D2080" t="s">
        <v>16</v>
      </c>
      <c r="E2080">
        <v>224438</v>
      </c>
      <c r="F2080">
        <v>2</v>
      </c>
      <c r="G2080" t="s">
        <v>128</v>
      </c>
      <c r="H2080" t="s">
        <v>129</v>
      </c>
      <c r="J2080" s="2">
        <v>45100</v>
      </c>
      <c r="K2080" s="2">
        <v>45100</v>
      </c>
      <c r="M2080" s="1">
        <v>0</v>
      </c>
      <c r="N2080" s="1">
        <v>5184</v>
      </c>
      <c r="O2080" s="1">
        <v>5463419.29</v>
      </c>
      <c r="P2080" t="s">
        <v>19</v>
      </c>
    </row>
    <row r="2081" spans="1:16" x14ac:dyDescent="0.3">
      <c r="A2081" t="str">
        <f t="shared" si="35"/>
        <v>301801050</v>
      </c>
      <c r="B2081" t="s">
        <v>127</v>
      </c>
      <c r="C2081">
        <v>697</v>
      </c>
      <c r="D2081" t="s">
        <v>16</v>
      </c>
      <c r="E2081">
        <v>224439</v>
      </c>
      <c r="F2081">
        <v>2</v>
      </c>
      <c r="G2081" t="s">
        <v>128</v>
      </c>
      <c r="H2081" t="s">
        <v>129</v>
      </c>
      <c r="J2081" s="2">
        <v>45100</v>
      </c>
      <c r="K2081" s="2">
        <v>45100</v>
      </c>
      <c r="M2081" s="1">
        <v>0</v>
      </c>
      <c r="N2081" s="1">
        <v>337.6</v>
      </c>
      <c r="O2081" s="1">
        <v>5463756.8899999997</v>
      </c>
      <c r="P2081" t="s">
        <v>19</v>
      </c>
    </row>
    <row r="2082" spans="1:16" x14ac:dyDescent="0.3">
      <c r="A2082" t="str">
        <f t="shared" si="35"/>
        <v>301801050</v>
      </c>
      <c r="B2082" t="s">
        <v>127</v>
      </c>
      <c r="C2082">
        <v>698</v>
      </c>
      <c r="D2082" t="s">
        <v>16</v>
      </c>
      <c r="E2082">
        <v>224443</v>
      </c>
      <c r="F2082">
        <v>2</v>
      </c>
      <c r="G2082" t="s">
        <v>128</v>
      </c>
      <c r="H2082" t="s">
        <v>129</v>
      </c>
      <c r="J2082" s="2">
        <v>45100</v>
      </c>
      <c r="K2082" s="2">
        <v>45100</v>
      </c>
      <c r="M2082" s="1">
        <v>0</v>
      </c>
      <c r="N2082" s="1">
        <v>7425</v>
      </c>
      <c r="O2082" s="1">
        <v>5471181.8899999997</v>
      </c>
      <c r="P2082" t="s">
        <v>19</v>
      </c>
    </row>
    <row r="2083" spans="1:16" x14ac:dyDescent="0.3">
      <c r="A2083" t="str">
        <f t="shared" si="35"/>
        <v>301801050</v>
      </c>
      <c r="B2083" t="s">
        <v>127</v>
      </c>
      <c r="C2083">
        <v>699</v>
      </c>
      <c r="D2083" t="s">
        <v>16</v>
      </c>
      <c r="E2083">
        <v>224445</v>
      </c>
      <c r="F2083">
        <v>2</v>
      </c>
      <c r="G2083" t="s">
        <v>128</v>
      </c>
      <c r="H2083" t="s">
        <v>129</v>
      </c>
      <c r="J2083" s="2">
        <v>45100</v>
      </c>
      <c r="K2083" s="2">
        <v>45100</v>
      </c>
      <c r="M2083" s="1">
        <v>0</v>
      </c>
      <c r="N2083" s="1">
        <v>1188</v>
      </c>
      <c r="O2083" s="1">
        <v>5472369.8899999997</v>
      </c>
      <c r="P2083" t="s">
        <v>19</v>
      </c>
    </row>
    <row r="2084" spans="1:16" x14ac:dyDescent="0.3">
      <c r="A2084" t="str">
        <f t="shared" si="35"/>
        <v>301801050</v>
      </c>
      <c r="B2084" t="s">
        <v>127</v>
      </c>
      <c r="C2084">
        <v>700</v>
      </c>
      <c r="D2084" t="s">
        <v>16</v>
      </c>
      <c r="E2084">
        <v>224446</v>
      </c>
      <c r="F2084">
        <v>2</v>
      </c>
      <c r="G2084" t="s">
        <v>128</v>
      </c>
      <c r="H2084" t="s">
        <v>129</v>
      </c>
      <c r="J2084" s="2">
        <v>45100</v>
      </c>
      <c r="K2084" s="2">
        <v>45100</v>
      </c>
      <c r="M2084" s="1">
        <v>0</v>
      </c>
      <c r="N2084" s="1">
        <v>52648.6</v>
      </c>
      <c r="O2084" s="1">
        <v>5525018.4900000002</v>
      </c>
      <c r="P2084" t="s">
        <v>19</v>
      </c>
    </row>
    <row r="2085" spans="1:16" x14ac:dyDescent="0.3">
      <c r="A2085" t="str">
        <f t="shared" si="35"/>
        <v>301801050</v>
      </c>
      <c r="B2085" t="s">
        <v>127</v>
      </c>
      <c r="C2085">
        <v>701</v>
      </c>
      <c r="D2085" t="s">
        <v>16</v>
      </c>
      <c r="E2085">
        <v>224447</v>
      </c>
      <c r="F2085">
        <v>2</v>
      </c>
      <c r="G2085" t="s">
        <v>128</v>
      </c>
      <c r="H2085" t="s">
        <v>129</v>
      </c>
      <c r="J2085" s="2">
        <v>45100</v>
      </c>
      <c r="K2085" s="2">
        <v>45100</v>
      </c>
      <c r="M2085" s="1">
        <v>0</v>
      </c>
      <c r="N2085" s="1">
        <v>6571.2</v>
      </c>
      <c r="O2085" s="1">
        <v>5531589.6900000004</v>
      </c>
      <c r="P2085" t="s">
        <v>19</v>
      </c>
    </row>
    <row r="2086" spans="1:16" x14ac:dyDescent="0.3">
      <c r="A2086" t="str">
        <f t="shared" si="35"/>
        <v>301801050</v>
      </c>
      <c r="B2086" t="s">
        <v>127</v>
      </c>
      <c r="C2086">
        <v>702</v>
      </c>
      <c r="D2086" t="s">
        <v>16</v>
      </c>
      <c r="E2086">
        <v>224503</v>
      </c>
      <c r="F2086">
        <v>2</v>
      </c>
      <c r="G2086" t="s">
        <v>128</v>
      </c>
      <c r="H2086" t="s">
        <v>129</v>
      </c>
      <c r="J2086" s="2">
        <v>45103</v>
      </c>
      <c r="K2086" s="2">
        <v>45103</v>
      </c>
      <c r="M2086" s="1">
        <v>0</v>
      </c>
      <c r="N2086" s="1">
        <v>2536.5</v>
      </c>
      <c r="O2086" s="1">
        <v>5534126.1900000004</v>
      </c>
      <c r="P2086" t="s">
        <v>19</v>
      </c>
    </row>
    <row r="2087" spans="1:16" x14ac:dyDescent="0.3">
      <c r="A2087" t="str">
        <f t="shared" si="35"/>
        <v>301801050</v>
      </c>
      <c r="B2087" t="s">
        <v>127</v>
      </c>
      <c r="C2087">
        <v>703</v>
      </c>
      <c r="D2087" t="s">
        <v>16</v>
      </c>
      <c r="E2087">
        <v>224504</v>
      </c>
      <c r="F2087">
        <v>2</v>
      </c>
      <c r="G2087" t="s">
        <v>128</v>
      </c>
      <c r="H2087" t="s">
        <v>129</v>
      </c>
      <c r="J2087" s="2">
        <v>45103</v>
      </c>
      <c r="K2087" s="2">
        <v>45103</v>
      </c>
      <c r="M2087" s="1">
        <v>0</v>
      </c>
      <c r="N2087" s="1">
        <v>2475</v>
      </c>
      <c r="O2087" s="1">
        <v>5536601.1900000004</v>
      </c>
      <c r="P2087" t="s">
        <v>19</v>
      </c>
    </row>
    <row r="2088" spans="1:16" x14ac:dyDescent="0.3">
      <c r="A2088" t="str">
        <f t="shared" si="35"/>
        <v>301801050</v>
      </c>
      <c r="B2088" t="s">
        <v>127</v>
      </c>
      <c r="C2088">
        <v>704</v>
      </c>
      <c r="D2088" t="s">
        <v>16</v>
      </c>
      <c r="E2088">
        <v>224505</v>
      </c>
      <c r="F2088">
        <v>2</v>
      </c>
      <c r="G2088" t="s">
        <v>128</v>
      </c>
      <c r="H2088" t="s">
        <v>129</v>
      </c>
      <c r="J2088" s="2">
        <v>45103</v>
      </c>
      <c r="K2088" s="2">
        <v>45103</v>
      </c>
      <c r="M2088" s="1">
        <v>0</v>
      </c>
      <c r="N2088" s="1">
        <v>2031</v>
      </c>
      <c r="O2088" s="1">
        <v>5538632.1900000004</v>
      </c>
      <c r="P2088" t="s">
        <v>19</v>
      </c>
    </row>
    <row r="2089" spans="1:16" x14ac:dyDescent="0.3">
      <c r="A2089" t="str">
        <f t="shared" ref="A2089:A2152" si="36">"301801050"</f>
        <v>301801050</v>
      </c>
      <c r="B2089" t="s">
        <v>127</v>
      </c>
      <c r="C2089">
        <v>705</v>
      </c>
      <c r="D2089" t="s">
        <v>16</v>
      </c>
      <c r="E2089">
        <v>224507</v>
      </c>
      <c r="F2089">
        <v>2</v>
      </c>
      <c r="G2089" t="s">
        <v>128</v>
      </c>
      <c r="H2089" t="s">
        <v>129</v>
      </c>
      <c r="J2089" s="2">
        <v>45103</v>
      </c>
      <c r="K2089" s="2">
        <v>45103</v>
      </c>
      <c r="M2089" s="1">
        <v>0</v>
      </c>
      <c r="N2089" s="1">
        <v>291.12</v>
      </c>
      <c r="O2089" s="1">
        <v>5538923.3099999996</v>
      </c>
      <c r="P2089" t="s">
        <v>19</v>
      </c>
    </row>
    <row r="2090" spans="1:16" x14ac:dyDescent="0.3">
      <c r="A2090" t="str">
        <f t="shared" si="36"/>
        <v>301801050</v>
      </c>
      <c r="B2090" t="s">
        <v>127</v>
      </c>
      <c r="C2090">
        <v>706</v>
      </c>
      <c r="D2090" t="s">
        <v>16</v>
      </c>
      <c r="E2090">
        <v>224508</v>
      </c>
      <c r="F2090">
        <v>2</v>
      </c>
      <c r="G2090" t="s">
        <v>128</v>
      </c>
      <c r="H2090" t="s">
        <v>129</v>
      </c>
      <c r="J2090" s="2">
        <v>45103</v>
      </c>
      <c r="K2090" s="2">
        <v>45103</v>
      </c>
      <c r="M2090" s="1">
        <v>0</v>
      </c>
      <c r="N2090" s="1">
        <v>4950</v>
      </c>
      <c r="O2090" s="1">
        <v>5543873.3099999996</v>
      </c>
      <c r="P2090" t="s">
        <v>19</v>
      </c>
    </row>
    <row r="2091" spans="1:16" x14ac:dyDescent="0.3">
      <c r="A2091" t="str">
        <f t="shared" si="36"/>
        <v>301801050</v>
      </c>
      <c r="B2091" t="s">
        <v>127</v>
      </c>
      <c r="C2091">
        <v>707</v>
      </c>
      <c r="D2091" t="s">
        <v>16</v>
      </c>
      <c r="E2091">
        <v>224509</v>
      </c>
      <c r="F2091">
        <v>2</v>
      </c>
      <c r="G2091" t="s">
        <v>128</v>
      </c>
      <c r="H2091" t="s">
        <v>129</v>
      </c>
      <c r="J2091" s="2">
        <v>45103</v>
      </c>
      <c r="K2091" s="2">
        <v>45103</v>
      </c>
      <c r="M2091" s="1">
        <v>0</v>
      </c>
      <c r="N2091" s="1">
        <v>3202.32</v>
      </c>
      <c r="O2091" s="1">
        <v>5547075.6299999999</v>
      </c>
      <c r="P2091" t="s">
        <v>19</v>
      </c>
    </row>
    <row r="2092" spans="1:16" x14ac:dyDescent="0.3">
      <c r="A2092" t="str">
        <f t="shared" si="36"/>
        <v>301801050</v>
      </c>
      <c r="B2092" t="s">
        <v>127</v>
      </c>
      <c r="C2092">
        <v>708</v>
      </c>
      <c r="D2092" t="s">
        <v>16</v>
      </c>
      <c r="E2092">
        <v>224510</v>
      </c>
      <c r="F2092">
        <v>2</v>
      </c>
      <c r="G2092" t="s">
        <v>128</v>
      </c>
      <c r="H2092" t="s">
        <v>129</v>
      </c>
      <c r="J2092" s="2">
        <v>45103</v>
      </c>
      <c r="K2092" s="2">
        <v>45103</v>
      </c>
      <c r="M2092" s="1">
        <v>0</v>
      </c>
      <c r="N2092" s="1">
        <v>4709.04</v>
      </c>
      <c r="O2092" s="1">
        <v>5551784.6699999999</v>
      </c>
      <c r="P2092" t="s">
        <v>19</v>
      </c>
    </row>
    <row r="2093" spans="1:16" x14ac:dyDescent="0.3">
      <c r="A2093" t="str">
        <f t="shared" si="36"/>
        <v>301801050</v>
      </c>
      <c r="B2093" t="s">
        <v>127</v>
      </c>
      <c r="C2093">
        <v>709</v>
      </c>
      <c r="D2093" t="s">
        <v>16</v>
      </c>
      <c r="E2093">
        <v>224511</v>
      </c>
      <c r="F2093">
        <v>2</v>
      </c>
      <c r="G2093" t="s">
        <v>128</v>
      </c>
      <c r="H2093" t="s">
        <v>129</v>
      </c>
      <c r="J2093" s="2">
        <v>45103</v>
      </c>
      <c r="K2093" s="2">
        <v>45103</v>
      </c>
      <c r="M2093" s="1">
        <v>0</v>
      </c>
      <c r="N2093" s="1">
        <v>2084.6</v>
      </c>
      <c r="O2093" s="1">
        <v>5553869.2699999996</v>
      </c>
      <c r="P2093" t="s">
        <v>19</v>
      </c>
    </row>
    <row r="2094" spans="1:16" x14ac:dyDescent="0.3">
      <c r="A2094" t="str">
        <f t="shared" si="36"/>
        <v>301801050</v>
      </c>
      <c r="B2094" t="s">
        <v>127</v>
      </c>
      <c r="C2094">
        <v>710</v>
      </c>
      <c r="D2094" t="s">
        <v>16</v>
      </c>
      <c r="E2094">
        <v>224512</v>
      </c>
      <c r="F2094">
        <v>2</v>
      </c>
      <c r="G2094" t="s">
        <v>128</v>
      </c>
      <c r="H2094" t="s">
        <v>129</v>
      </c>
      <c r="J2094" s="2">
        <v>45104</v>
      </c>
      <c r="K2094" s="2">
        <v>45104</v>
      </c>
      <c r="M2094" s="1">
        <v>0</v>
      </c>
      <c r="N2094" s="1">
        <v>15600</v>
      </c>
      <c r="O2094" s="1">
        <v>5569469.2699999996</v>
      </c>
      <c r="P2094" t="s">
        <v>19</v>
      </c>
    </row>
    <row r="2095" spans="1:16" x14ac:dyDescent="0.3">
      <c r="A2095" t="str">
        <f t="shared" si="36"/>
        <v>301801050</v>
      </c>
      <c r="B2095" t="s">
        <v>127</v>
      </c>
      <c r="C2095">
        <v>711</v>
      </c>
      <c r="D2095" t="s">
        <v>16</v>
      </c>
      <c r="E2095">
        <v>224518</v>
      </c>
      <c r="F2095">
        <v>2</v>
      </c>
      <c r="G2095" t="s">
        <v>128</v>
      </c>
      <c r="H2095" t="s">
        <v>129</v>
      </c>
      <c r="J2095" s="2">
        <v>45104</v>
      </c>
      <c r="K2095" s="2">
        <v>45104</v>
      </c>
      <c r="M2095" s="1">
        <v>0</v>
      </c>
      <c r="N2095" s="1">
        <v>2149.39</v>
      </c>
      <c r="O2095" s="1">
        <v>5571618.6600000001</v>
      </c>
      <c r="P2095" t="s">
        <v>19</v>
      </c>
    </row>
    <row r="2096" spans="1:16" x14ac:dyDescent="0.3">
      <c r="A2096" t="str">
        <f t="shared" si="36"/>
        <v>301801050</v>
      </c>
      <c r="B2096" t="s">
        <v>127</v>
      </c>
      <c r="C2096">
        <v>712</v>
      </c>
      <c r="D2096" t="s">
        <v>16</v>
      </c>
      <c r="E2096">
        <v>224519</v>
      </c>
      <c r="F2096">
        <v>2</v>
      </c>
      <c r="G2096" t="s">
        <v>128</v>
      </c>
      <c r="H2096" t="s">
        <v>129</v>
      </c>
      <c r="J2096" s="2">
        <v>45104</v>
      </c>
      <c r="K2096" s="2">
        <v>45104</v>
      </c>
      <c r="M2096" s="1">
        <v>0</v>
      </c>
      <c r="N2096" s="1">
        <v>3386.25</v>
      </c>
      <c r="O2096" s="1">
        <v>5575004.9100000001</v>
      </c>
      <c r="P2096" t="s">
        <v>19</v>
      </c>
    </row>
    <row r="2097" spans="1:16" x14ac:dyDescent="0.3">
      <c r="A2097" t="str">
        <f t="shared" si="36"/>
        <v>301801050</v>
      </c>
      <c r="B2097" t="s">
        <v>127</v>
      </c>
      <c r="C2097">
        <v>713</v>
      </c>
      <c r="D2097" t="s">
        <v>16</v>
      </c>
      <c r="E2097">
        <v>224520</v>
      </c>
      <c r="F2097">
        <v>2</v>
      </c>
      <c r="G2097" t="s">
        <v>128</v>
      </c>
      <c r="H2097" t="s">
        <v>129</v>
      </c>
      <c r="J2097" s="2">
        <v>45104</v>
      </c>
      <c r="K2097" s="2">
        <v>45104</v>
      </c>
      <c r="M2097" s="1">
        <v>0</v>
      </c>
      <c r="N2097" s="1">
        <v>2536.4299999999998</v>
      </c>
      <c r="O2097" s="1">
        <v>5577541.3399999999</v>
      </c>
      <c r="P2097" t="s">
        <v>19</v>
      </c>
    </row>
    <row r="2098" spans="1:16" x14ac:dyDescent="0.3">
      <c r="A2098" t="str">
        <f t="shared" si="36"/>
        <v>301801050</v>
      </c>
      <c r="B2098" t="s">
        <v>127</v>
      </c>
      <c r="C2098">
        <v>714</v>
      </c>
      <c r="D2098" t="s">
        <v>16</v>
      </c>
      <c r="E2098">
        <v>224521</v>
      </c>
      <c r="F2098">
        <v>2</v>
      </c>
      <c r="G2098" t="s">
        <v>128</v>
      </c>
      <c r="H2098" t="s">
        <v>129</v>
      </c>
      <c r="J2098" s="2">
        <v>45104</v>
      </c>
      <c r="K2098" s="2">
        <v>45104</v>
      </c>
      <c r="M2098" s="1">
        <v>0</v>
      </c>
      <c r="N2098" s="1">
        <v>5544</v>
      </c>
      <c r="O2098" s="1">
        <v>5583085.3399999999</v>
      </c>
      <c r="P2098" t="s">
        <v>19</v>
      </c>
    </row>
    <row r="2099" spans="1:16" x14ac:dyDescent="0.3">
      <c r="A2099" t="str">
        <f t="shared" si="36"/>
        <v>301801050</v>
      </c>
      <c r="B2099" t="s">
        <v>127</v>
      </c>
      <c r="C2099">
        <v>715</v>
      </c>
      <c r="D2099" t="s">
        <v>16</v>
      </c>
      <c r="E2099">
        <v>224522</v>
      </c>
      <c r="F2099">
        <v>2</v>
      </c>
      <c r="G2099" t="s">
        <v>128</v>
      </c>
      <c r="H2099" t="s">
        <v>129</v>
      </c>
      <c r="J2099" s="2">
        <v>45104</v>
      </c>
      <c r="K2099" s="2">
        <v>45104</v>
      </c>
      <c r="M2099" s="1">
        <v>0</v>
      </c>
      <c r="N2099" s="1">
        <v>5447.55</v>
      </c>
      <c r="O2099" s="1">
        <v>5588532.8899999997</v>
      </c>
      <c r="P2099" t="s">
        <v>19</v>
      </c>
    </row>
    <row r="2100" spans="1:16" x14ac:dyDescent="0.3">
      <c r="A2100" t="str">
        <f t="shared" si="36"/>
        <v>301801050</v>
      </c>
      <c r="B2100" t="s">
        <v>127</v>
      </c>
      <c r="C2100">
        <v>716</v>
      </c>
      <c r="D2100" t="s">
        <v>16</v>
      </c>
      <c r="E2100">
        <v>224523</v>
      </c>
      <c r="F2100">
        <v>2</v>
      </c>
      <c r="G2100" t="s">
        <v>128</v>
      </c>
      <c r="H2100" t="s">
        <v>129</v>
      </c>
      <c r="J2100" s="2">
        <v>45104</v>
      </c>
      <c r="K2100" s="2">
        <v>45104</v>
      </c>
      <c r="M2100" s="1">
        <v>0</v>
      </c>
      <c r="N2100" s="1">
        <v>39953.019999999997</v>
      </c>
      <c r="O2100" s="1">
        <v>5628485.9100000001</v>
      </c>
      <c r="P2100" t="s">
        <v>19</v>
      </c>
    </row>
    <row r="2101" spans="1:16" x14ac:dyDescent="0.3">
      <c r="A2101" t="str">
        <f t="shared" si="36"/>
        <v>301801050</v>
      </c>
      <c r="B2101" t="s">
        <v>127</v>
      </c>
      <c r="C2101">
        <v>717</v>
      </c>
      <c r="D2101" t="s">
        <v>16</v>
      </c>
      <c r="E2101">
        <v>224525</v>
      </c>
      <c r="F2101">
        <v>2</v>
      </c>
      <c r="G2101" t="s">
        <v>128</v>
      </c>
      <c r="H2101" t="s">
        <v>129</v>
      </c>
      <c r="J2101" s="2">
        <v>45104</v>
      </c>
      <c r="K2101" s="2">
        <v>45104</v>
      </c>
      <c r="M2101" s="1">
        <v>0</v>
      </c>
      <c r="N2101" s="1">
        <v>5519.85</v>
      </c>
      <c r="O2101" s="1">
        <v>5634005.7599999998</v>
      </c>
      <c r="P2101" t="s">
        <v>19</v>
      </c>
    </row>
    <row r="2102" spans="1:16" x14ac:dyDescent="0.3">
      <c r="A2102" t="str">
        <f t="shared" si="36"/>
        <v>301801050</v>
      </c>
      <c r="B2102" t="s">
        <v>127</v>
      </c>
      <c r="C2102">
        <v>718</v>
      </c>
      <c r="D2102" t="s">
        <v>16</v>
      </c>
      <c r="E2102">
        <v>224526</v>
      </c>
      <c r="F2102">
        <v>2</v>
      </c>
      <c r="G2102" t="s">
        <v>128</v>
      </c>
      <c r="H2102" t="s">
        <v>129</v>
      </c>
      <c r="J2102" s="2">
        <v>45104</v>
      </c>
      <c r="K2102" s="2">
        <v>45104</v>
      </c>
      <c r="M2102" s="1">
        <v>0</v>
      </c>
      <c r="N2102" s="1">
        <v>20756.28</v>
      </c>
      <c r="O2102" s="1">
        <v>5654762.04</v>
      </c>
      <c r="P2102" t="s">
        <v>19</v>
      </c>
    </row>
    <row r="2103" spans="1:16" x14ac:dyDescent="0.3">
      <c r="A2103" t="str">
        <f t="shared" si="36"/>
        <v>301801050</v>
      </c>
      <c r="B2103" t="s">
        <v>127</v>
      </c>
      <c r="C2103">
        <v>719</v>
      </c>
      <c r="D2103" t="s">
        <v>16</v>
      </c>
      <c r="E2103">
        <v>224527</v>
      </c>
      <c r="F2103">
        <v>2</v>
      </c>
      <c r="G2103" t="s">
        <v>128</v>
      </c>
      <c r="H2103" t="s">
        <v>129</v>
      </c>
      <c r="J2103" s="2">
        <v>45104</v>
      </c>
      <c r="K2103" s="2">
        <v>45104</v>
      </c>
      <c r="M2103" s="1">
        <v>0</v>
      </c>
      <c r="N2103" s="1">
        <v>554.4</v>
      </c>
      <c r="O2103" s="1">
        <v>5655316.4400000004</v>
      </c>
      <c r="P2103" t="s">
        <v>19</v>
      </c>
    </row>
    <row r="2104" spans="1:16" x14ac:dyDescent="0.3">
      <c r="A2104" t="str">
        <f t="shared" si="36"/>
        <v>301801050</v>
      </c>
      <c r="B2104" t="s">
        <v>127</v>
      </c>
      <c r="C2104">
        <v>720</v>
      </c>
      <c r="D2104" t="s">
        <v>16</v>
      </c>
      <c r="E2104">
        <v>224528</v>
      </c>
      <c r="F2104">
        <v>2</v>
      </c>
      <c r="G2104" t="s">
        <v>128</v>
      </c>
      <c r="H2104" t="s">
        <v>129</v>
      </c>
      <c r="J2104" s="2">
        <v>45104</v>
      </c>
      <c r="K2104" s="2">
        <v>45104</v>
      </c>
      <c r="M2104" s="1">
        <v>0</v>
      </c>
      <c r="N2104" s="1">
        <v>14306.88</v>
      </c>
      <c r="O2104" s="1">
        <v>5669623.3200000003</v>
      </c>
      <c r="P2104" t="s">
        <v>19</v>
      </c>
    </row>
    <row r="2105" spans="1:16" x14ac:dyDescent="0.3">
      <c r="A2105" t="str">
        <f t="shared" si="36"/>
        <v>301801050</v>
      </c>
      <c r="B2105" t="s">
        <v>127</v>
      </c>
      <c r="C2105">
        <v>721</v>
      </c>
      <c r="D2105" t="s">
        <v>16</v>
      </c>
      <c r="E2105">
        <v>224529</v>
      </c>
      <c r="F2105">
        <v>2</v>
      </c>
      <c r="G2105" t="s">
        <v>128</v>
      </c>
      <c r="H2105" t="s">
        <v>129</v>
      </c>
      <c r="J2105" s="2">
        <v>45104</v>
      </c>
      <c r="K2105" s="2">
        <v>45104</v>
      </c>
      <c r="M2105" s="1">
        <v>0</v>
      </c>
      <c r="N2105" s="1">
        <v>11947.2</v>
      </c>
      <c r="O2105" s="1">
        <v>5681570.5199999996</v>
      </c>
      <c r="P2105" t="s">
        <v>19</v>
      </c>
    </row>
    <row r="2106" spans="1:16" x14ac:dyDescent="0.3">
      <c r="A2106" t="str">
        <f t="shared" si="36"/>
        <v>301801050</v>
      </c>
      <c r="B2106" t="s">
        <v>127</v>
      </c>
      <c r="C2106">
        <v>722</v>
      </c>
      <c r="D2106" t="s">
        <v>16</v>
      </c>
      <c r="E2106">
        <v>224530</v>
      </c>
      <c r="F2106">
        <v>2</v>
      </c>
      <c r="G2106" t="s">
        <v>128</v>
      </c>
      <c r="H2106" t="s">
        <v>129</v>
      </c>
      <c r="J2106" s="2">
        <v>45104</v>
      </c>
      <c r="K2106" s="2">
        <v>45104</v>
      </c>
      <c r="M2106" s="1">
        <v>0</v>
      </c>
      <c r="N2106" s="1">
        <v>1027.48</v>
      </c>
      <c r="O2106" s="1">
        <v>5682598</v>
      </c>
      <c r="P2106" t="s">
        <v>19</v>
      </c>
    </row>
    <row r="2107" spans="1:16" x14ac:dyDescent="0.3">
      <c r="A2107" t="str">
        <f t="shared" si="36"/>
        <v>301801050</v>
      </c>
      <c r="B2107" t="s">
        <v>127</v>
      </c>
      <c r="C2107">
        <v>723</v>
      </c>
      <c r="D2107" t="s">
        <v>16</v>
      </c>
      <c r="E2107">
        <v>224531</v>
      </c>
      <c r="F2107">
        <v>2</v>
      </c>
      <c r="G2107" t="s">
        <v>128</v>
      </c>
      <c r="H2107" t="s">
        <v>129</v>
      </c>
      <c r="J2107" s="2">
        <v>45104</v>
      </c>
      <c r="K2107" s="2">
        <v>45104</v>
      </c>
      <c r="M2107" s="1">
        <v>0</v>
      </c>
      <c r="N2107" s="1">
        <v>332.77</v>
      </c>
      <c r="O2107" s="1">
        <v>5682930.7699999996</v>
      </c>
      <c r="P2107" t="s">
        <v>19</v>
      </c>
    </row>
    <row r="2108" spans="1:16" x14ac:dyDescent="0.3">
      <c r="A2108" t="str">
        <f t="shared" si="36"/>
        <v>301801050</v>
      </c>
      <c r="B2108" t="s">
        <v>127</v>
      </c>
      <c r="C2108">
        <v>724</v>
      </c>
      <c r="D2108" t="s">
        <v>16</v>
      </c>
      <c r="E2108">
        <v>224541</v>
      </c>
      <c r="F2108">
        <v>2</v>
      </c>
      <c r="G2108" t="s">
        <v>128</v>
      </c>
      <c r="H2108" t="s">
        <v>129</v>
      </c>
      <c r="J2108" s="2">
        <v>45105</v>
      </c>
      <c r="K2108" s="2">
        <v>45105</v>
      </c>
      <c r="M2108" s="1">
        <v>0</v>
      </c>
      <c r="N2108" s="1">
        <v>546</v>
      </c>
      <c r="O2108" s="1">
        <v>5683476.7699999996</v>
      </c>
      <c r="P2108" t="s">
        <v>19</v>
      </c>
    </row>
    <row r="2109" spans="1:16" x14ac:dyDescent="0.3">
      <c r="A2109" t="str">
        <f t="shared" si="36"/>
        <v>301801050</v>
      </c>
      <c r="B2109" t="s">
        <v>127</v>
      </c>
      <c r="C2109">
        <v>725</v>
      </c>
      <c r="D2109" t="s">
        <v>16</v>
      </c>
      <c r="E2109">
        <v>224542</v>
      </c>
      <c r="F2109">
        <v>2</v>
      </c>
      <c r="G2109" t="s">
        <v>128</v>
      </c>
      <c r="H2109" t="s">
        <v>129</v>
      </c>
      <c r="J2109" s="2">
        <v>45105</v>
      </c>
      <c r="K2109" s="2">
        <v>45105</v>
      </c>
      <c r="M2109" s="1">
        <v>0</v>
      </c>
      <c r="N2109" s="1">
        <v>5835.15</v>
      </c>
      <c r="O2109" s="1">
        <v>5689311.9199999999</v>
      </c>
      <c r="P2109" t="s">
        <v>19</v>
      </c>
    </row>
    <row r="2110" spans="1:16" x14ac:dyDescent="0.3">
      <c r="A2110" t="str">
        <f t="shared" si="36"/>
        <v>301801050</v>
      </c>
      <c r="B2110" t="s">
        <v>127</v>
      </c>
      <c r="C2110">
        <v>726</v>
      </c>
      <c r="D2110" t="s">
        <v>16</v>
      </c>
      <c r="E2110">
        <v>224543</v>
      </c>
      <c r="F2110">
        <v>2</v>
      </c>
      <c r="G2110" t="s">
        <v>128</v>
      </c>
      <c r="H2110" t="s">
        <v>129</v>
      </c>
      <c r="J2110" s="2">
        <v>45105</v>
      </c>
      <c r="K2110" s="2">
        <v>45105</v>
      </c>
      <c r="M2110" s="1">
        <v>0</v>
      </c>
      <c r="N2110" s="1">
        <v>9239.75</v>
      </c>
      <c r="O2110" s="1">
        <v>5698551.6699999999</v>
      </c>
      <c r="P2110" t="s">
        <v>19</v>
      </c>
    </row>
    <row r="2111" spans="1:16" x14ac:dyDescent="0.3">
      <c r="A2111" t="str">
        <f t="shared" si="36"/>
        <v>301801050</v>
      </c>
      <c r="B2111" t="s">
        <v>127</v>
      </c>
      <c r="C2111">
        <v>727</v>
      </c>
      <c r="D2111" t="s">
        <v>16</v>
      </c>
      <c r="E2111">
        <v>224544</v>
      </c>
      <c r="F2111">
        <v>2</v>
      </c>
      <c r="G2111" t="s">
        <v>128</v>
      </c>
      <c r="H2111" t="s">
        <v>129</v>
      </c>
      <c r="J2111" s="2">
        <v>45105</v>
      </c>
      <c r="K2111" s="2">
        <v>45105</v>
      </c>
      <c r="M2111" s="1">
        <v>0</v>
      </c>
      <c r="N2111" s="1">
        <v>2475</v>
      </c>
      <c r="O2111" s="1">
        <v>5701026.6699999999</v>
      </c>
      <c r="P2111" t="s">
        <v>19</v>
      </c>
    </row>
    <row r="2112" spans="1:16" x14ac:dyDescent="0.3">
      <c r="A2112" t="str">
        <f t="shared" si="36"/>
        <v>301801050</v>
      </c>
      <c r="B2112" t="s">
        <v>127</v>
      </c>
      <c r="C2112">
        <v>728</v>
      </c>
      <c r="D2112" t="s">
        <v>16</v>
      </c>
      <c r="E2112">
        <v>224545</v>
      </c>
      <c r="F2112">
        <v>2</v>
      </c>
      <c r="G2112" t="s">
        <v>128</v>
      </c>
      <c r="H2112" t="s">
        <v>129</v>
      </c>
      <c r="J2112" s="2">
        <v>45105</v>
      </c>
      <c r="K2112" s="2">
        <v>45105</v>
      </c>
      <c r="M2112" s="1">
        <v>0</v>
      </c>
      <c r="N2112" s="1">
        <v>7.92</v>
      </c>
      <c r="O2112" s="1">
        <v>5701034.5899999999</v>
      </c>
      <c r="P2112" t="s">
        <v>19</v>
      </c>
    </row>
    <row r="2113" spans="1:16" x14ac:dyDescent="0.3">
      <c r="A2113" t="str">
        <f t="shared" si="36"/>
        <v>301801050</v>
      </c>
      <c r="B2113" t="s">
        <v>127</v>
      </c>
      <c r="C2113">
        <v>729</v>
      </c>
      <c r="D2113" t="s">
        <v>16</v>
      </c>
      <c r="E2113">
        <v>224547</v>
      </c>
      <c r="F2113">
        <v>2</v>
      </c>
      <c r="G2113" t="s">
        <v>128</v>
      </c>
      <c r="H2113" t="s">
        <v>129</v>
      </c>
      <c r="J2113" s="2">
        <v>45105</v>
      </c>
      <c r="K2113" s="2">
        <v>45105</v>
      </c>
      <c r="M2113" s="1">
        <v>0</v>
      </c>
      <c r="N2113" s="1">
        <v>104.04</v>
      </c>
      <c r="O2113" s="1">
        <v>5701138.6299999999</v>
      </c>
      <c r="P2113" t="s">
        <v>19</v>
      </c>
    </row>
    <row r="2114" spans="1:16" x14ac:dyDescent="0.3">
      <c r="A2114" t="str">
        <f t="shared" si="36"/>
        <v>301801050</v>
      </c>
      <c r="B2114" t="s">
        <v>127</v>
      </c>
      <c r="C2114">
        <v>730</v>
      </c>
      <c r="D2114" t="s">
        <v>16</v>
      </c>
      <c r="E2114">
        <v>224549</v>
      </c>
      <c r="F2114">
        <v>2</v>
      </c>
      <c r="G2114" t="s">
        <v>128</v>
      </c>
      <c r="H2114" t="s">
        <v>129</v>
      </c>
      <c r="J2114" s="2">
        <v>45105</v>
      </c>
      <c r="K2114" s="2">
        <v>45105</v>
      </c>
      <c r="M2114" s="1">
        <v>0</v>
      </c>
      <c r="N2114" s="1">
        <v>4180</v>
      </c>
      <c r="O2114" s="1">
        <v>5705318.6299999999</v>
      </c>
      <c r="P2114" t="s">
        <v>19</v>
      </c>
    </row>
    <row r="2115" spans="1:16" x14ac:dyDescent="0.3">
      <c r="A2115" t="str">
        <f t="shared" si="36"/>
        <v>301801050</v>
      </c>
      <c r="B2115" t="s">
        <v>127</v>
      </c>
      <c r="C2115">
        <v>731</v>
      </c>
      <c r="D2115" t="s">
        <v>16</v>
      </c>
      <c r="E2115">
        <v>224550</v>
      </c>
      <c r="F2115">
        <v>2</v>
      </c>
      <c r="G2115" t="s">
        <v>128</v>
      </c>
      <c r="H2115" t="s">
        <v>129</v>
      </c>
      <c r="J2115" s="2">
        <v>45105</v>
      </c>
      <c r="K2115" s="2">
        <v>45105</v>
      </c>
      <c r="M2115" s="1">
        <v>0</v>
      </c>
      <c r="N2115" s="1">
        <v>2757</v>
      </c>
      <c r="O2115" s="1">
        <v>5708075.6299999999</v>
      </c>
      <c r="P2115" t="s">
        <v>19</v>
      </c>
    </row>
    <row r="2116" spans="1:16" x14ac:dyDescent="0.3">
      <c r="A2116" t="str">
        <f t="shared" si="36"/>
        <v>301801050</v>
      </c>
      <c r="B2116" t="s">
        <v>127</v>
      </c>
      <c r="C2116">
        <v>732</v>
      </c>
      <c r="D2116" t="s">
        <v>16</v>
      </c>
      <c r="E2116">
        <v>224551</v>
      </c>
      <c r="F2116">
        <v>2</v>
      </c>
      <c r="G2116" t="s">
        <v>128</v>
      </c>
      <c r="H2116" t="s">
        <v>129</v>
      </c>
      <c r="J2116" s="2">
        <v>45105</v>
      </c>
      <c r="K2116" s="2">
        <v>45105</v>
      </c>
      <c r="M2116" s="1">
        <v>0</v>
      </c>
      <c r="N2116" s="1">
        <v>4145.25</v>
      </c>
      <c r="O2116" s="1">
        <v>5712220.8799999999</v>
      </c>
      <c r="P2116" t="s">
        <v>19</v>
      </c>
    </row>
    <row r="2117" spans="1:16" x14ac:dyDescent="0.3">
      <c r="A2117" t="str">
        <f t="shared" si="36"/>
        <v>301801050</v>
      </c>
      <c r="B2117" t="s">
        <v>127</v>
      </c>
      <c r="C2117">
        <v>733</v>
      </c>
      <c r="D2117" t="s">
        <v>16</v>
      </c>
      <c r="E2117">
        <v>224571</v>
      </c>
      <c r="F2117">
        <v>2</v>
      </c>
      <c r="G2117" t="s">
        <v>128</v>
      </c>
      <c r="H2117" t="s">
        <v>129</v>
      </c>
      <c r="J2117" s="2">
        <v>45106</v>
      </c>
      <c r="K2117" s="2">
        <v>45106</v>
      </c>
      <c r="M2117" s="1">
        <v>0</v>
      </c>
      <c r="N2117" s="1">
        <v>2592</v>
      </c>
      <c r="O2117" s="1">
        <v>5714812.8799999999</v>
      </c>
      <c r="P2117" t="s">
        <v>19</v>
      </c>
    </row>
    <row r="2118" spans="1:16" x14ac:dyDescent="0.3">
      <c r="A2118" t="str">
        <f t="shared" si="36"/>
        <v>301801050</v>
      </c>
      <c r="B2118" t="s">
        <v>127</v>
      </c>
      <c r="C2118">
        <v>734</v>
      </c>
      <c r="D2118" t="s">
        <v>16</v>
      </c>
      <c r="E2118">
        <v>224572</v>
      </c>
      <c r="F2118">
        <v>2</v>
      </c>
      <c r="G2118" t="s">
        <v>128</v>
      </c>
      <c r="H2118" t="s">
        <v>129</v>
      </c>
      <c r="J2118" s="2">
        <v>45106</v>
      </c>
      <c r="K2118" s="2">
        <v>45106</v>
      </c>
      <c r="M2118" s="1">
        <v>0</v>
      </c>
      <c r="N2118" s="1">
        <v>259.2</v>
      </c>
      <c r="O2118" s="1">
        <v>5715072.0800000001</v>
      </c>
      <c r="P2118" t="s">
        <v>19</v>
      </c>
    </row>
    <row r="2119" spans="1:16" x14ac:dyDescent="0.3">
      <c r="A2119" t="str">
        <f t="shared" si="36"/>
        <v>301801050</v>
      </c>
      <c r="B2119" t="s">
        <v>127</v>
      </c>
      <c r="C2119">
        <v>735</v>
      </c>
      <c r="D2119" t="s">
        <v>16</v>
      </c>
      <c r="E2119">
        <v>224573</v>
      </c>
      <c r="F2119">
        <v>2</v>
      </c>
      <c r="G2119" t="s">
        <v>128</v>
      </c>
      <c r="H2119" t="s">
        <v>129</v>
      </c>
      <c r="J2119" s="2">
        <v>45106</v>
      </c>
      <c r="K2119" s="2">
        <v>45106</v>
      </c>
      <c r="M2119" s="1">
        <v>0</v>
      </c>
      <c r="N2119" s="1">
        <v>8225.75</v>
      </c>
      <c r="O2119" s="1">
        <v>5723297.8300000001</v>
      </c>
      <c r="P2119" t="s">
        <v>19</v>
      </c>
    </row>
    <row r="2120" spans="1:16" x14ac:dyDescent="0.3">
      <c r="A2120" t="str">
        <f t="shared" si="36"/>
        <v>301801050</v>
      </c>
      <c r="B2120" t="s">
        <v>127</v>
      </c>
      <c r="C2120">
        <v>736</v>
      </c>
      <c r="D2120" t="s">
        <v>16</v>
      </c>
      <c r="E2120">
        <v>224574</v>
      </c>
      <c r="F2120">
        <v>2</v>
      </c>
      <c r="G2120" t="s">
        <v>128</v>
      </c>
      <c r="H2120" t="s">
        <v>129</v>
      </c>
      <c r="J2120" s="2">
        <v>45106</v>
      </c>
      <c r="K2120" s="2">
        <v>45106</v>
      </c>
      <c r="M2120" s="1">
        <v>0</v>
      </c>
      <c r="N2120" s="1">
        <v>3238.5</v>
      </c>
      <c r="O2120" s="1">
        <v>5726536.3300000001</v>
      </c>
      <c r="P2120" t="s">
        <v>19</v>
      </c>
    </row>
    <row r="2121" spans="1:16" x14ac:dyDescent="0.3">
      <c r="A2121" t="str">
        <f t="shared" si="36"/>
        <v>301801050</v>
      </c>
      <c r="B2121" t="s">
        <v>127</v>
      </c>
      <c r="C2121">
        <v>737</v>
      </c>
      <c r="D2121" t="s">
        <v>16</v>
      </c>
      <c r="E2121">
        <v>224575</v>
      </c>
      <c r="F2121">
        <v>2</v>
      </c>
      <c r="G2121" t="s">
        <v>128</v>
      </c>
      <c r="H2121" t="s">
        <v>129</v>
      </c>
      <c r="J2121" s="2">
        <v>45106</v>
      </c>
      <c r="K2121" s="2">
        <v>45106</v>
      </c>
      <c r="M2121" s="1">
        <v>0</v>
      </c>
      <c r="N2121" s="1">
        <v>5334</v>
      </c>
      <c r="O2121" s="1">
        <v>5731870.3300000001</v>
      </c>
      <c r="P2121" t="s">
        <v>19</v>
      </c>
    </row>
    <row r="2122" spans="1:16" x14ac:dyDescent="0.3">
      <c r="A2122" t="str">
        <f t="shared" si="36"/>
        <v>301801050</v>
      </c>
      <c r="B2122" t="s">
        <v>127</v>
      </c>
      <c r="C2122">
        <v>738</v>
      </c>
      <c r="D2122" t="s">
        <v>16</v>
      </c>
      <c r="E2122">
        <v>224576</v>
      </c>
      <c r="F2122">
        <v>2</v>
      </c>
      <c r="G2122" t="s">
        <v>128</v>
      </c>
      <c r="H2122" t="s">
        <v>129</v>
      </c>
      <c r="J2122" s="2">
        <v>45106</v>
      </c>
      <c r="K2122" s="2">
        <v>45106</v>
      </c>
      <c r="M2122" s="1">
        <v>0</v>
      </c>
      <c r="N2122" s="1">
        <v>1296</v>
      </c>
      <c r="O2122" s="1">
        <v>5733166.3300000001</v>
      </c>
      <c r="P2122" t="s">
        <v>19</v>
      </c>
    </row>
    <row r="2123" spans="1:16" x14ac:dyDescent="0.3">
      <c r="A2123" t="str">
        <f t="shared" si="36"/>
        <v>301801050</v>
      </c>
      <c r="B2123" t="s">
        <v>127</v>
      </c>
      <c r="C2123">
        <v>739</v>
      </c>
      <c r="D2123" t="s">
        <v>16</v>
      </c>
      <c r="E2123">
        <v>224579</v>
      </c>
      <c r="F2123">
        <v>2</v>
      </c>
      <c r="G2123" t="s">
        <v>128</v>
      </c>
      <c r="H2123" t="s">
        <v>129</v>
      </c>
      <c r="J2123" s="2">
        <v>45106</v>
      </c>
      <c r="K2123" s="2">
        <v>45106</v>
      </c>
      <c r="M2123" s="1">
        <v>0</v>
      </c>
      <c r="N2123" s="1">
        <v>23401.8</v>
      </c>
      <c r="O2123" s="1">
        <v>5756568.1299999999</v>
      </c>
      <c r="P2123" t="s">
        <v>19</v>
      </c>
    </row>
    <row r="2124" spans="1:16" x14ac:dyDescent="0.3">
      <c r="A2124" t="str">
        <f t="shared" si="36"/>
        <v>301801050</v>
      </c>
      <c r="B2124" t="s">
        <v>127</v>
      </c>
      <c r="C2124">
        <v>740</v>
      </c>
      <c r="D2124" t="s">
        <v>16</v>
      </c>
      <c r="E2124">
        <v>224580</v>
      </c>
      <c r="F2124">
        <v>2</v>
      </c>
      <c r="G2124" t="s">
        <v>128</v>
      </c>
      <c r="H2124" t="s">
        <v>129</v>
      </c>
      <c r="J2124" s="2">
        <v>45106</v>
      </c>
      <c r="K2124" s="2">
        <v>45106</v>
      </c>
      <c r="M2124" s="1">
        <v>0</v>
      </c>
      <c r="N2124" s="1">
        <v>2352</v>
      </c>
      <c r="O2124" s="1">
        <v>5758920.1299999999</v>
      </c>
      <c r="P2124" t="s">
        <v>19</v>
      </c>
    </row>
    <row r="2125" spans="1:16" x14ac:dyDescent="0.3">
      <c r="A2125" t="str">
        <f t="shared" si="36"/>
        <v>301801050</v>
      </c>
      <c r="B2125" t="s">
        <v>127</v>
      </c>
      <c r="C2125">
        <v>741</v>
      </c>
      <c r="D2125" t="s">
        <v>16</v>
      </c>
      <c r="E2125">
        <v>224581</v>
      </c>
      <c r="F2125">
        <v>2</v>
      </c>
      <c r="G2125" t="s">
        <v>128</v>
      </c>
      <c r="H2125" t="s">
        <v>129</v>
      </c>
      <c r="J2125" s="2">
        <v>45106</v>
      </c>
      <c r="K2125" s="2">
        <v>45106</v>
      </c>
      <c r="M2125" s="1">
        <v>0</v>
      </c>
      <c r="N2125" s="1">
        <v>2712.5</v>
      </c>
      <c r="O2125" s="1">
        <v>5761632.6299999999</v>
      </c>
      <c r="P2125" t="s">
        <v>19</v>
      </c>
    </row>
    <row r="2126" spans="1:16" x14ac:dyDescent="0.3">
      <c r="A2126" t="str">
        <f t="shared" si="36"/>
        <v>301801050</v>
      </c>
      <c r="B2126" t="s">
        <v>127</v>
      </c>
      <c r="C2126">
        <v>742</v>
      </c>
      <c r="D2126" t="s">
        <v>16</v>
      </c>
      <c r="E2126">
        <v>224582</v>
      </c>
      <c r="F2126">
        <v>2</v>
      </c>
      <c r="G2126" t="s">
        <v>128</v>
      </c>
      <c r="H2126" t="s">
        <v>129</v>
      </c>
      <c r="J2126" s="2">
        <v>45106</v>
      </c>
      <c r="K2126" s="2">
        <v>45106</v>
      </c>
      <c r="M2126" s="1">
        <v>0</v>
      </c>
      <c r="N2126" s="1">
        <v>5531.28</v>
      </c>
      <c r="O2126" s="1">
        <v>5767163.9100000001</v>
      </c>
      <c r="P2126" t="s">
        <v>19</v>
      </c>
    </row>
    <row r="2127" spans="1:16" x14ac:dyDescent="0.3">
      <c r="A2127" t="str">
        <f t="shared" si="36"/>
        <v>301801050</v>
      </c>
      <c r="B2127" t="s">
        <v>127</v>
      </c>
      <c r="C2127">
        <v>743</v>
      </c>
      <c r="D2127" t="s">
        <v>16</v>
      </c>
      <c r="E2127">
        <v>224583</v>
      </c>
      <c r="F2127">
        <v>2</v>
      </c>
      <c r="G2127" t="s">
        <v>128</v>
      </c>
      <c r="H2127" t="s">
        <v>129</v>
      </c>
      <c r="J2127" s="2">
        <v>45106</v>
      </c>
      <c r="K2127" s="2">
        <v>45106</v>
      </c>
      <c r="M2127" s="1">
        <v>0</v>
      </c>
      <c r="N2127" s="1">
        <v>56826</v>
      </c>
      <c r="O2127" s="1">
        <v>5823989.9100000001</v>
      </c>
      <c r="P2127" t="s">
        <v>19</v>
      </c>
    </row>
    <row r="2128" spans="1:16" x14ac:dyDescent="0.3">
      <c r="A2128" t="str">
        <f t="shared" si="36"/>
        <v>301801050</v>
      </c>
      <c r="B2128" t="s">
        <v>127</v>
      </c>
      <c r="C2128">
        <v>744</v>
      </c>
      <c r="D2128" t="s">
        <v>16</v>
      </c>
      <c r="E2128">
        <v>224584</v>
      </c>
      <c r="F2128">
        <v>2</v>
      </c>
      <c r="G2128" t="s">
        <v>128</v>
      </c>
      <c r="H2128" t="s">
        <v>129</v>
      </c>
      <c r="J2128" s="2">
        <v>45106</v>
      </c>
      <c r="K2128" s="2">
        <v>45106</v>
      </c>
      <c r="M2128" s="1">
        <v>0</v>
      </c>
      <c r="N2128" s="1">
        <v>1455.6</v>
      </c>
      <c r="O2128" s="1">
        <v>5825445.5099999998</v>
      </c>
      <c r="P2128" t="s">
        <v>19</v>
      </c>
    </row>
    <row r="2129" spans="1:16" x14ac:dyDescent="0.3">
      <c r="A2129" t="str">
        <f t="shared" si="36"/>
        <v>301801050</v>
      </c>
      <c r="B2129" t="s">
        <v>127</v>
      </c>
      <c r="C2129">
        <v>745</v>
      </c>
      <c r="D2129" t="s">
        <v>16</v>
      </c>
      <c r="E2129">
        <v>224585</v>
      </c>
      <c r="F2129">
        <v>2</v>
      </c>
      <c r="G2129" t="s">
        <v>128</v>
      </c>
      <c r="H2129" t="s">
        <v>129</v>
      </c>
      <c r="J2129" s="2">
        <v>45106</v>
      </c>
      <c r="K2129" s="2">
        <v>45106</v>
      </c>
      <c r="M2129" s="1">
        <v>0</v>
      </c>
      <c r="N2129" s="1">
        <v>1647.8</v>
      </c>
      <c r="O2129" s="1">
        <v>5827093.3099999996</v>
      </c>
      <c r="P2129" t="s">
        <v>19</v>
      </c>
    </row>
    <row r="2130" spans="1:16" x14ac:dyDescent="0.3">
      <c r="A2130" t="str">
        <f t="shared" si="36"/>
        <v>301801050</v>
      </c>
      <c r="B2130" t="s">
        <v>127</v>
      </c>
      <c r="C2130">
        <v>746</v>
      </c>
      <c r="D2130" t="s">
        <v>16</v>
      </c>
      <c r="E2130">
        <v>224592</v>
      </c>
      <c r="F2130">
        <v>2</v>
      </c>
      <c r="G2130" t="s">
        <v>128</v>
      </c>
      <c r="H2130" t="s">
        <v>129</v>
      </c>
      <c r="J2130" s="2">
        <v>45106</v>
      </c>
      <c r="K2130" s="2">
        <v>45106</v>
      </c>
      <c r="M2130" s="1">
        <v>0</v>
      </c>
      <c r="N2130" s="1">
        <v>12097.2</v>
      </c>
      <c r="O2130" s="1">
        <v>5839190.5099999998</v>
      </c>
      <c r="P2130" t="s">
        <v>19</v>
      </c>
    </row>
    <row r="2131" spans="1:16" x14ac:dyDescent="0.3">
      <c r="A2131" t="str">
        <f t="shared" si="36"/>
        <v>301801050</v>
      </c>
      <c r="B2131" t="s">
        <v>127</v>
      </c>
      <c r="C2131">
        <v>747</v>
      </c>
      <c r="D2131" t="s">
        <v>16</v>
      </c>
      <c r="E2131">
        <v>224600</v>
      </c>
      <c r="F2131">
        <v>2</v>
      </c>
      <c r="G2131" t="s">
        <v>128</v>
      </c>
      <c r="H2131" t="s">
        <v>129</v>
      </c>
      <c r="J2131" s="2">
        <v>45107</v>
      </c>
      <c r="K2131" s="2">
        <v>45107</v>
      </c>
      <c r="M2131" s="1">
        <v>0</v>
      </c>
      <c r="N2131" s="1">
        <v>1409.7</v>
      </c>
      <c r="O2131" s="1">
        <v>5840600.21</v>
      </c>
      <c r="P2131" t="s">
        <v>19</v>
      </c>
    </row>
    <row r="2132" spans="1:16" x14ac:dyDescent="0.3">
      <c r="A2132" t="str">
        <f t="shared" si="36"/>
        <v>301801050</v>
      </c>
      <c r="B2132" t="s">
        <v>127</v>
      </c>
      <c r="C2132">
        <v>748</v>
      </c>
      <c r="D2132" t="s">
        <v>16</v>
      </c>
      <c r="E2132">
        <v>224601</v>
      </c>
      <c r="F2132">
        <v>2</v>
      </c>
      <c r="G2132" t="s">
        <v>128</v>
      </c>
      <c r="H2132" t="s">
        <v>129</v>
      </c>
      <c r="J2132" s="2">
        <v>45107</v>
      </c>
      <c r="K2132" s="2">
        <v>45107</v>
      </c>
      <c r="M2132" s="1">
        <v>0</v>
      </c>
      <c r="N2132" s="1">
        <v>767.19</v>
      </c>
      <c r="O2132" s="1">
        <v>5841367.4000000004</v>
      </c>
      <c r="P2132" t="s">
        <v>19</v>
      </c>
    </row>
    <row r="2133" spans="1:16" x14ac:dyDescent="0.3">
      <c r="A2133" t="str">
        <f t="shared" si="36"/>
        <v>301801050</v>
      </c>
      <c r="B2133" t="s">
        <v>127</v>
      </c>
      <c r="C2133">
        <v>749</v>
      </c>
      <c r="D2133" t="s">
        <v>16</v>
      </c>
      <c r="E2133">
        <v>224602</v>
      </c>
      <c r="F2133">
        <v>2</v>
      </c>
      <c r="G2133" t="s">
        <v>128</v>
      </c>
      <c r="H2133" t="s">
        <v>129</v>
      </c>
      <c r="J2133" s="2">
        <v>45107</v>
      </c>
      <c r="K2133" s="2">
        <v>45107</v>
      </c>
      <c r="M2133" s="1">
        <v>0</v>
      </c>
      <c r="N2133" s="1">
        <v>6363</v>
      </c>
      <c r="O2133" s="1">
        <v>5847730.4000000004</v>
      </c>
      <c r="P2133" t="s">
        <v>19</v>
      </c>
    </row>
    <row r="2134" spans="1:16" x14ac:dyDescent="0.3">
      <c r="A2134" t="str">
        <f t="shared" si="36"/>
        <v>301801050</v>
      </c>
      <c r="B2134" t="s">
        <v>127</v>
      </c>
      <c r="C2134">
        <v>750</v>
      </c>
      <c r="D2134" t="s">
        <v>16</v>
      </c>
      <c r="E2134">
        <v>224603</v>
      </c>
      <c r="F2134">
        <v>2</v>
      </c>
      <c r="G2134" t="s">
        <v>128</v>
      </c>
      <c r="H2134" t="s">
        <v>129</v>
      </c>
      <c r="J2134" s="2">
        <v>45107</v>
      </c>
      <c r="K2134" s="2">
        <v>45107</v>
      </c>
      <c r="M2134" s="1">
        <v>0</v>
      </c>
      <c r="N2134" s="1">
        <v>2240</v>
      </c>
      <c r="O2134" s="1">
        <v>5849970.4000000004</v>
      </c>
      <c r="P2134" t="s">
        <v>19</v>
      </c>
    </row>
    <row r="2135" spans="1:16" x14ac:dyDescent="0.3">
      <c r="A2135" t="str">
        <f t="shared" si="36"/>
        <v>301801050</v>
      </c>
      <c r="B2135" t="s">
        <v>127</v>
      </c>
      <c r="C2135">
        <v>751</v>
      </c>
      <c r="D2135" t="s">
        <v>16</v>
      </c>
      <c r="E2135">
        <v>224606</v>
      </c>
      <c r="F2135">
        <v>2</v>
      </c>
      <c r="G2135" t="s">
        <v>128</v>
      </c>
      <c r="H2135" t="s">
        <v>129</v>
      </c>
      <c r="J2135" s="2">
        <v>45107</v>
      </c>
      <c r="K2135" s="2">
        <v>45107</v>
      </c>
      <c r="M2135" s="1">
        <v>0</v>
      </c>
      <c r="N2135" s="1">
        <v>1554</v>
      </c>
      <c r="O2135" s="1">
        <v>5851524.4000000004</v>
      </c>
      <c r="P2135" t="s">
        <v>19</v>
      </c>
    </row>
    <row r="2136" spans="1:16" x14ac:dyDescent="0.3">
      <c r="A2136" t="str">
        <f t="shared" si="36"/>
        <v>301801050</v>
      </c>
      <c r="B2136" t="s">
        <v>127</v>
      </c>
      <c r="C2136">
        <v>752</v>
      </c>
      <c r="D2136" t="s">
        <v>16</v>
      </c>
      <c r="E2136">
        <v>224607</v>
      </c>
      <c r="F2136">
        <v>2</v>
      </c>
      <c r="G2136" t="s">
        <v>128</v>
      </c>
      <c r="H2136" t="s">
        <v>129</v>
      </c>
      <c r="J2136" s="2">
        <v>45107</v>
      </c>
      <c r="K2136" s="2">
        <v>45107</v>
      </c>
      <c r="M2136" s="1">
        <v>0</v>
      </c>
      <c r="N2136" s="1">
        <v>2592</v>
      </c>
      <c r="O2136" s="1">
        <v>5854116.4000000004</v>
      </c>
      <c r="P2136" t="s">
        <v>19</v>
      </c>
    </row>
    <row r="2137" spans="1:16" x14ac:dyDescent="0.3">
      <c r="A2137" t="str">
        <f t="shared" si="36"/>
        <v>301801050</v>
      </c>
      <c r="B2137" t="s">
        <v>127</v>
      </c>
      <c r="C2137">
        <v>753</v>
      </c>
      <c r="D2137" t="s">
        <v>16</v>
      </c>
      <c r="E2137">
        <v>224608</v>
      </c>
      <c r="F2137">
        <v>2</v>
      </c>
      <c r="G2137" t="s">
        <v>128</v>
      </c>
      <c r="H2137" t="s">
        <v>129</v>
      </c>
      <c r="J2137" s="2">
        <v>45107</v>
      </c>
      <c r="K2137" s="2">
        <v>45107</v>
      </c>
      <c r="M2137" s="1">
        <v>0</v>
      </c>
      <c r="N2137" s="1">
        <v>990</v>
      </c>
      <c r="O2137" s="1">
        <v>5855106.4000000004</v>
      </c>
      <c r="P2137" t="s">
        <v>19</v>
      </c>
    </row>
    <row r="2138" spans="1:16" x14ac:dyDescent="0.3">
      <c r="A2138" t="str">
        <f t="shared" si="36"/>
        <v>301801050</v>
      </c>
      <c r="B2138" t="s">
        <v>127</v>
      </c>
      <c r="C2138">
        <v>754</v>
      </c>
      <c r="D2138" t="s">
        <v>16</v>
      </c>
      <c r="E2138">
        <v>224609</v>
      </c>
      <c r="F2138">
        <v>2</v>
      </c>
      <c r="G2138" t="s">
        <v>128</v>
      </c>
      <c r="H2138" t="s">
        <v>129</v>
      </c>
      <c r="J2138" s="2">
        <v>45107</v>
      </c>
      <c r="K2138" s="2">
        <v>45107</v>
      </c>
      <c r="M2138" s="1">
        <v>0</v>
      </c>
      <c r="N2138" s="1">
        <v>64169</v>
      </c>
      <c r="O2138" s="1">
        <v>5919275.4000000004</v>
      </c>
      <c r="P2138" t="s">
        <v>19</v>
      </c>
    </row>
    <row r="2139" spans="1:16" x14ac:dyDescent="0.3">
      <c r="A2139" t="str">
        <f t="shared" si="36"/>
        <v>301801050</v>
      </c>
      <c r="B2139" t="s">
        <v>127</v>
      </c>
      <c r="C2139">
        <v>755</v>
      </c>
      <c r="D2139" t="s">
        <v>16</v>
      </c>
      <c r="E2139">
        <v>224610</v>
      </c>
      <c r="F2139">
        <v>2</v>
      </c>
      <c r="G2139" t="s">
        <v>128</v>
      </c>
      <c r="H2139" t="s">
        <v>129</v>
      </c>
      <c r="J2139" s="2">
        <v>45107</v>
      </c>
      <c r="K2139" s="2">
        <v>45107</v>
      </c>
      <c r="M2139" s="1">
        <v>0</v>
      </c>
      <c r="N2139" s="1">
        <v>3816</v>
      </c>
      <c r="O2139" s="1">
        <v>5923091.4000000004</v>
      </c>
      <c r="P2139" t="s">
        <v>19</v>
      </c>
    </row>
    <row r="2140" spans="1:16" x14ac:dyDescent="0.3">
      <c r="A2140" t="str">
        <f t="shared" si="36"/>
        <v>301801050</v>
      </c>
      <c r="B2140" t="s">
        <v>127</v>
      </c>
      <c r="C2140">
        <v>756</v>
      </c>
      <c r="D2140" t="s">
        <v>16</v>
      </c>
      <c r="E2140">
        <v>224611</v>
      </c>
      <c r="F2140">
        <v>2</v>
      </c>
      <c r="G2140" t="s">
        <v>128</v>
      </c>
      <c r="H2140" t="s">
        <v>129</v>
      </c>
      <c r="J2140" s="2">
        <v>45107</v>
      </c>
      <c r="K2140" s="2">
        <v>45107</v>
      </c>
      <c r="M2140" s="1">
        <v>0</v>
      </c>
      <c r="N2140" s="1">
        <v>26284.799999999999</v>
      </c>
      <c r="O2140" s="1">
        <v>5949376.2000000002</v>
      </c>
      <c r="P2140" t="s">
        <v>19</v>
      </c>
    </row>
    <row r="2141" spans="1:16" x14ac:dyDescent="0.3">
      <c r="A2141" t="str">
        <f t="shared" si="36"/>
        <v>301801050</v>
      </c>
      <c r="B2141" t="s">
        <v>127</v>
      </c>
      <c r="C2141">
        <v>757</v>
      </c>
      <c r="D2141" t="s">
        <v>16</v>
      </c>
      <c r="E2141">
        <v>224615</v>
      </c>
      <c r="F2141">
        <v>2</v>
      </c>
      <c r="G2141" t="s">
        <v>130</v>
      </c>
      <c r="H2141" t="s">
        <v>131</v>
      </c>
      <c r="J2141" s="2">
        <v>45107</v>
      </c>
      <c r="K2141" s="2">
        <v>45107</v>
      </c>
      <c r="M2141" s="1">
        <v>0</v>
      </c>
      <c r="N2141" s="1">
        <v>7839.72</v>
      </c>
      <c r="O2141" s="1">
        <v>5957215.9199999999</v>
      </c>
      <c r="P2141" t="s">
        <v>19</v>
      </c>
    </row>
    <row r="2142" spans="1:16" x14ac:dyDescent="0.3">
      <c r="A2142" t="str">
        <f t="shared" si="36"/>
        <v>301801050</v>
      </c>
      <c r="B2142" t="s">
        <v>127</v>
      </c>
      <c r="C2142">
        <v>758</v>
      </c>
      <c r="D2142" t="s">
        <v>16</v>
      </c>
      <c r="E2142">
        <v>224616</v>
      </c>
      <c r="F2142">
        <v>2</v>
      </c>
      <c r="G2142" t="s">
        <v>130</v>
      </c>
      <c r="H2142" t="s">
        <v>131</v>
      </c>
      <c r="J2142" s="2">
        <v>45107</v>
      </c>
      <c r="K2142" s="2">
        <v>45107</v>
      </c>
      <c r="M2142" s="1">
        <v>0</v>
      </c>
      <c r="N2142" s="1">
        <v>1542.24</v>
      </c>
      <c r="O2142" s="1">
        <v>5958758.1600000001</v>
      </c>
      <c r="P2142" t="s">
        <v>19</v>
      </c>
    </row>
    <row r="2143" spans="1:16" x14ac:dyDescent="0.3">
      <c r="A2143" t="str">
        <f t="shared" si="36"/>
        <v>301801050</v>
      </c>
      <c r="B2143" t="s">
        <v>127</v>
      </c>
      <c r="C2143">
        <v>759</v>
      </c>
      <c r="D2143" t="s">
        <v>16</v>
      </c>
      <c r="E2143">
        <v>224617</v>
      </c>
      <c r="F2143">
        <v>2</v>
      </c>
      <c r="G2143" t="s">
        <v>130</v>
      </c>
      <c r="H2143" t="s">
        <v>131</v>
      </c>
      <c r="J2143" s="2">
        <v>45107</v>
      </c>
      <c r="K2143" s="2">
        <v>45107</v>
      </c>
      <c r="M2143" s="1">
        <v>0</v>
      </c>
      <c r="N2143" s="1">
        <v>3084.48</v>
      </c>
      <c r="O2143" s="1">
        <v>5961842.6399999997</v>
      </c>
      <c r="P2143" t="s">
        <v>19</v>
      </c>
    </row>
    <row r="2144" spans="1:16" x14ac:dyDescent="0.3">
      <c r="A2144" t="str">
        <f t="shared" si="36"/>
        <v>301801050</v>
      </c>
      <c r="B2144" t="s">
        <v>127</v>
      </c>
      <c r="C2144">
        <v>760</v>
      </c>
      <c r="D2144" t="s">
        <v>16</v>
      </c>
      <c r="E2144">
        <v>224675</v>
      </c>
      <c r="F2144">
        <v>2</v>
      </c>
      <c r="G2144" t="s">
        <v>128</v>
      </c>
      <c r="H2144" t="s">
        <v>129</v>
      </c>
      <c r="J2144" s="2">
        <v>45110</v>
      </c>
      <c r="K2144" s="2">
        <v>45110</v>
      </c>
      <c r="M2144" s="1">
        <v>0</v>
      </c>
      <c r="N2144" s="1">
        <v>1931.2</v>
      </c>
      <c r="O2144" s="1">
        <v>5963773.8399999999</v>
      </c>
      <c r="P2144" t="s">
        <v>19</v>
      </c>
    </row>
    <row r="2145" spans="1:16" x14ac:dyDescent="0.3">
      <c r="A2145" t="str">
        <f t="shared" si="36"/>
        <v>301801050</v>
      </c>
      <c r="B2145" t="s">
        <v>127</v>
      </c>
      <c r="C2145">
        <v>761</v>
      </c>
      <c r="D2145" t="s">
        <v>16</v>
      </c>
      <c r="E2145">
        <v>224676</v>
      </c>
      <c r="F2145">
        <v>2</v>
      </c>
      <c r="G2145" t="s">
        <v>128</v>
      </c>
      <c r="H2145" t="s">
        <v>129</v>
      </c>
      <c r="J2145" s="2">
        <v>45110</v>
      </c>
      <c r="K2145" s="2">
        <v>45110</v>
      </c>
      <c r="M2145" s="1">
        <v>0</v>
      </c>
      <c r="N2145" s="1">
        <v>5796.84</v>
      </c>
      <c r="O2145" s="1">
        <v>5969570.6799999997</v>
      </c>
      <c r="P2145" t="s">
        <v>19</v>
      </c>
    </row>
    <row r="2146" spans="1:16" x14ac:dyDescent="0.3">
      <c r="A2146" t="str">
        <f t="shared" si="36"/>
        <v>301801050</v>
      </c>
      <c r="B2146" t="s">
        <v>127</v>
      </c>
      <c r="C2146">
        <v>762</v>
      </c>
      <c r="D2146" t="s">
        <v>16</v>
      </c>
      <c r="E2146">
        <v>224677</v>
      </c>
      <c r="F2146">
        <v>2</v>
      </c>
      <c r="G2146" t="s">
        <v>128</v>
      </c>
      <c r="H2146" t="s">
        <v>129</v>
      </c>
      <c r="J2146" s="2">
        <v>45110</v>
      </c>
      <c r="K2146" s="2">
        <v>45110</v>
      </c>
      <c r="M2146" s="1">
        <v>0</v>
      </c>
      <c r="N2146" s="1">
        <v>11090</v>
      </c>
      <c r="O2146" s="1">
        <v>5980660.6799999997</v>
      </c>
      <c r="P2146" t="s">
        <v>19</v>
      </c>
    </row>
    <row r="2147" spans="1:16" x14ac:dyDescent="0.3">
      <c r="A2147" t="str">
        <f t="shared" si="36"/>
        <v>301801050</v>
      </c>
      <c r="B2147" t="s">
        <v>127</v>
      </c>
      <c r="C2147">
        <v>763</v>
      </c>
      <c r="D2147" t="s">
        <v>16</v>
      </c>
      <c r="E2147">
        <v>224678</v>
      </c>
      <c r="F2147">
        <v>2</v>
      </c>
      <c r="G2147" t="s">
        <v>128</v>
      </c>
      <c r="H2147" t="s">
        <v>129</v>
      </c>
      <c r="J2147" s="2">
        <v>45110</v>
      </c>
      <c r="K2147" s="2">
        <v>45110</v>
      </c>
      <c r="M2147" s="1">
        <v>0</v>
      </c>
      <c r="N2147" s="1">
        <v>5008.5</v>
      </c>
      <c r="O2147" s="1">
        <v>5985669.1799999997</v>
      </c>
      <c r="P2147" t="s">
        <v>19</v>
      </c>
    </row>
    <row r="2148" spans="1:16" x14ac:dyDescent="0.3">
      <c r="A2148" t="str">
        <f t="shared" si="36"/>
        <v>301801050</v>
      </c>
      <c r="B2148" t="s">
        <v>127</v>
      </c>
      <c r="C2148">
        <v>764</v>
      </c>
      <c r="D2148" t="s">
        <v>16</v>
      </c>
      <c r="E2148">
        <v>224679</v>
      </c>
      <c r="F2148">
        <v>2</v>
      </c>
      <c r="G2148" t="s">
        <v>128</v>
      </c>
      <c r="H2148" t="s">
        <v>129</v>
      </c>
      <c r="J2148" s="2">
        <v>45110</v>
      </c>
      <c r="K2148" s="2">
        <v>45110</v>
      </c>
      <c r="M2148" s="1">
        <v>0</v>
      </c>
      <c r="N2148" s="1">
        <v>1296</v>
      </c>
      <c r="O2148" s="1">
        <v>5986965.1799999997</v>
      </c>
      <c r="P2148" t="s">
        <v>19</v>
      </c>
    </row>
    <row r="2149" spans="1:16" x14ac:dyDescent="0.3">
      <c r="A2149" t="str">
        <f t="shared" si="36"/>
        <v>301801050</v>
      </c>
      <c r="B2149" t="s">
        <v>127</v>
      </c>
      <c r="C2149">
        <v>765</v>
      </c>
      <c r="D2149" t="s">
        <v>16</v>
      </c>
      <c r="E2149">
        <v>224680</v>
      </c>
      <c r="F2149">
        <v>2</v>
      </c>
      <c r="G2149" t="s">
        <v>128</v>
      </c>
      <c r="H2149" t="s">
        <v>129</v>
      </c>
      <c r="J2149" s="2">
        <v>45110</v>
      </c>
      <c r="K2149" s="2">
        <v>45110</v>
      </c>
      <c r="M2149" s="1">
        <v>0</v>
      </c>
      <c r="N2149" s="1">
        <v>40107.599999999999</v>
      </c>
      <c r="O2149" s="1">
        <v>6027072.7800000003</v>
      </c>
      <c r="P2149" t="s">
        <v>19</v>
      </c>
    </row>
    <row r="2150" spans="1:16" x14ac:dyDescent="0.3">
      <c r="A2150" t="str">
        <f t="shared" si="36"/>
        <v>301801050</v>
      </c>
      <c r="B2150" t="s">
        <v>127</v>
      </c>
      <c r="C2150">
        <v>766</v>
      </c>
      <c r="D2150" t="s">
        <v>16</v>
      </c>
      <c r="E2150">
        <v>224681</v>
      </c>
      <c r="F2150">
        <v>2</v>
      </c>
      <c r="G2150" t="s">
        <v>128</v>
      </c>
      <c r="H2150" t="s">
        <v>129</v>
      </c>
      <c r="J2150" s="2">
        <v>45110</v>
      </c>
      <c r="K2150" s="2">
        <v>45110</v>
      </c>
      <c r="M2150" s="1">
        <v>0</v>
      </c>
      <c r="N2150" s="1">
        <v>2475</v>
      </c>
      <c r="O2150" s="1">
        <v>6029547.7800000003</v>
      </c>
      <c r="P2150" t="s">
        <v>19</v>
      </c>
    </row>
    <row r="2151" spans="1:16" x14ac:dyDescent="0.3">
      <c r="A2151" t="str">
        <f t="shared" si="36"/>
        <v>301801050</v>
      </c>
      <c r="B2151" t="s">
        <v>127</v>
      </c>
      <c r="C2151">
        <v>767</v>
      </c>
      <c r="D2151" t="s">
        <v>16</v>
      </c>
      <c r="E2151">
        <v>224682</v>
      </c>
      <c r="F2151">
        <v>2</v>
      </c>
      <c r="G2151" t="s">
        <v>128</v>
      </c>
      <c r="H2151" t="s">
        <v>129</v>
      </c>
      <c r="J2151" s="2">
        <v>45110</v>
      </c>
      <c r="K2151" s="2">
        <v>45110</v>
      </c>
      <c r="M2151" s="1">
        <v>0</v>
      </c>
      <c r="N2151" s="1">
        <v>2620.08</v>
      </c>
      <c r="O2151" s="1">
        <v>6032167.8600000003</v>
      </c>
      <c r="P2151" t="s">
        <v>19</v>
      </c>
    </row>
    <row r="2152" spans="1:16" x14ac:dyDescent="0.3">
      <c r="A2152" t="str">
        <f t="shared" si="36"/>
        <v>301801050</v>
      </c>
      <c r="B2152" t="s">
        <v>127</v>
      </c>
      <c r="C2152">
        <v>768</v>
      </c>
      <c r="D2152" t="s">
        <v>16</v>
      </c>
      <c r="E2152">
        <v>224683</v>
      </c>
      <c r="F2152">
        <v>2</v>
      </c>
      <c r="G2152" t="s">
        <v>128</v>
      </c>
      <c r="H2152" t="s">
        <v>129</v>
      </c>
      <c r="J2152" s="2">
        <v>45110</v>
      </c>
      <c r="K2152" s="2">
        <v>45110</v>
      </c>
      <c r="M2152" s="1">
        <v>0</v>
      </c>
      <c r="N2152" s="1">
        <v>5832</v>
      </c>
      <c r="O2152" s="1">
        <v>6037999.8600000003</v>
      </c>
      <c r="P2152" t="s">
        <v>19</v>
      </c>
    </row>
    <row r="2153" spans="1:16" x14ac:dyDescent="0.3">
      <c r="A2153" t="str">
        <f t="shared" ref="A2153:A2216" si="37">"301801050"</f>
        <v>301801050</v>
      </c>
      <c r="B2153" t="s">
        <v>127</v>
      </c>
      <c r="C2153">
        <v>769</v>
      </c>
      <c r="D2153" t="s">
        <v>16</v>
      </c>
      <c r="E2153">
        <v>224684</v>
      </c>
      <c r="F2153">
        <v>2</v>
      </c>
      <c r="G2153" t="s">
        <v>128</v>
      </c>
      <c r="H2153" t="s">
        <v>129</v>
      </c>
      <c r="J2153" s="2">
        <v>45110</v>
      </c>
      <c r="K2153" s="2">
        <v>45110</v>
      </c>
      <c r="M2153" s="1">
        <v>0</v>
      </c>
      <c r="N2153" s="1">
        <v>10134</v>
      </c>
      <c r="O2153" s="1">
        <v>6048133.8600000003</v>
      </c>
      <c r="P2153" t="s">
        <v>19</v>
      </c>
    </row>
    <row r="2154" spans="1:16" x14ac:dyDescent="0.3">
      <c r="A2154" t="str">
        <f t="shared" si="37"/>
        <v>301801050</v>
      </c>
      <c r="B2154" t="s">
        <v>127</v>
      </c>
      <c r="C2154">
        <v>770</v>
      </c>
      <c r="D2154" t="s">
        <v>16</v>
      </c>
      <c r="E2154">
        <v>224685</v>
      </c>
      <c r="F2154">
        <v>2</v>
      </c>
      <c r="G2154" t="s">
        <v>128</v>
      </c>
      <c r="H2154" t="s">
        <v>129</v>
      </c>
      <c r="J2154" s="2">
        <v>45110</v>
      </c>
      <c r="K2154" s="2">
        <v>45110</v>
      </c>
      <c r="M2154" s="1">
        <v>0</v>
      </c>
      <c r="N2154" s="1">
        <v>1088</v>
      </c>
      <c r="O2154" s="1">
        <v>6049221.8600000003</v>
      </c>
      <c r="P2154" t="s">
        <v>19</v>
      </c>
    </row>
    <row r="2155" spans="1:16" x14ac:dyDescent="0.3">
      <c r="A2155" t="str">
        <f t="shared" si="37"/>
        <v>301801050</v>
      </c>
      <c r="B2155" t="s">
        <v>127</v>
      </c>
      <c r="C2155">
        <v>771</v>
      </c>
      <c r="D2155" t="s">
        <v>16</v>
      </c>
      <c r="E2155">
        <v>224686</v>
      </c>
      <c r="F2155">
        <v>2</v>
      </c>
      <c r="G2155" t="s">
        <v>128</v>
      </c>
      <c r="H2155" t="s">
        <v>129</v>
      </c>
      <c r="J2155" s="2">
        <v>45110</v>
      </c>
      <c r="K2155" s="2">
        <v>45110</v>
      </c>
      <c r="M2155" s="1">
        <v>0</v>
      </c>
      <c r="N2155" s="1">
        <v>8784</v>
      </c>
      <c r="O2155" s="1">
        <v>6058005.8600000003</v>
      </c>
      <c r="P2155" t="s">
        <v>19</v>
      </c>
    </row>
    <row r="2156" spans="1:16" x14ac:dyDescent="0.3">
      <c r="A2156" t="str">
        <f t="shared" si="37"/>
        <v>301801050</v>
      </c>
      <c r="B2156" t="s">
        <v>127</v>
      </c>
      <c r="C2156">
        <v>772</v>
      </c>
      <c r="D2156" t="s">
        <v>16</v>
      </c>
      <c r="E2156">
        <v>224687</v>
      </c>
      <c r="F2156">
        <v>2</v>
      </c>
      <c r="G2156" t="s">
        <v>128</v>
      </c>
      <c r="H2156" t="s">
        <v>129</v>
      </c>
      <c r="J2156" s="2">
        <v>45110</v>
      </c>
      <c r="K2156" s="2">
        <v>45110</v>
      </c>
      <c r="M2156" s="1">
        <v>0</v>
      </c>
      <c r="N2156" s="1">
        <v>3654.72</v>
      </c>
      <c r="O2156" s="1">
        <v>6061660.5800000001</v>
      </c>
      <c r="P2156" t="s">
        <v>19</v>
      </c>
    </row>
    <row r="2157" spans="1:16" x14ac:dyDescent="0.3">
      <c r="A2157" t="str">
        <f t="shared" si="37"/>
        <v>301801050</v>
      </c>
      <c r="B2157" t="s">
        <v>127</v>
      </c>
      <c r="C2157">
        <v>773</v>
      </c>
      <c r="D2157" t="s">
        <v>16</v>
      </c>
      <c r="E2157">
        <v>224688</v>
      </c>
      <c r="F2157">
        <v>2</v>
      </c>
      <c r="G2157" t="s">
        <v>128</v>
      </c>
      <c r="H2157" t="s">
        <v>129</v>
      </c>
      <c r="J2157" s="2">
        <v>45111</v>
      </c>
      <c r="K2157" s="2">
        <v>45111</v>
      </c>
      <c r="M2157" s="1">
        <v>0</v>
      </c>
      <c r="N2157" s="1">
        <v>13650</v>
      </c>
      <c r="O2157" s="1">
        <v>6075310.5800000001</v>
      </c>
      <c r="P2157" t="s">
        <v>19</v>
      </c>
    </row>
    <row r="2158" spans="1:16" x14ac:dyDescent="0.3">
      <c r="A2158" t="str">
        <f t="shared" si="37"/>
        <v>301801050</v>
      </c>
      <c r="B2158" t="s">
        <v>127</v>
      </c>
      <c r="C2158">
        <v>774</v>
      </c>
      <c r="D2158" t="s">
        <v>16</v>
      </c>
      <c r="E2158">
        <v>224696</v>
      </c>
      <c r="F2158">
        <v>2</v>
      </c>
      <c r="G2158" t="s">
        <v>128</v>
      </c>
      <c r="H2158" t="s">
        <v>129</v>
      </c>
      <c r="J2158" s="2">
        <v>45111</v>
      </c>
      <c r="K2158" s="2">
        <v>45111</v>
      </c>
      <c r="M2158" s="1">
        <v>0</v>
      </c>
      <c r="N2158" s="1">
        <v>9269.0400000000009</v>
      </c>
      <c r="O2158" s="1">
        <v>6084579.6200000001</v>
      </c>
      <c r="P2158" t="s">
        <v>19</v>
      </c>
    </row>
    <row r="2159" spans="1:16" x14ac:dyDescent="0.3">
      <c r="A2159" t="str">
        <f t="shared" si="37"/>
        <v>301801050</v>
      </c>
      <c r="B2159" t="s">
        <v>127</v>
      </c>
      <c r="C2159">
        <v>775</v>
      </c>
      <c r="D2159" t="s">
        <v>16</v>
      </c>
      <c r="E2159">
        <v>224697</v>
      </c>
      <c r="F2159">
        <v>2</v>
      </c>
      <c r="G2159" t="s">
        <v>128</v>
      </c>
      <c r="H2159" t="s">
        <v>129</v>
      </c>
      <c r="J2159" s="2">
        <v>45111</v>
      </c>
      <c r="K2159" s="2">
        <v>45111</v>
      </c>
      <c r="M2159" s="1">
        <v>0</v>
      </c>
      <c r="N2159" s="1">
        <v>14164.2</v>
      </c>
      <c r="O2159" s="1">
        <v>6098743.8200000003</v>
      </c>
      <c r="P2159" t="s">
        <v>19</v>
      </c>
    </row>
    <row r="2160" spans="1:16" x14ac:dyDescent="0.3">
      <c r="A2160" t="str">
        <f t="shared" si="37"/>
        <v>301801050</v>
      </c>
      <c r="B2160" t="s">
        <v>127</v>
      </c>
      <c r="C2160">
        <v>776</v>
      </c>
      <c r="D2160" t="s">
        <v>16</v>
      </c>
      <c r="E2160">
        <v>224698</v>
      </c>
      <c r="F2160">
        <v>2</v>
      </c>
      <c r="G2160" t="s">
        <v>128</v>
      </c>
      <c r="H2160" t="s">
        <v>129</v>
      </c>
      <c r="J2160" s="2">
        <v>45111</v>
      </c>
      <c r="K2160" s="2">
        <v>45111</v>
      </c>
      <c r="M2160" s="1">
        <v>0</v>
      </c>
      <c r="N2160" s="1">
        <v>5519.85</v>
      </c>
      <c r="O2160" s="1">
        <v>6104263.6699999999</v>
      </c>
      <c r="P2160" t="s">
        <v>19</v>
      </c>
    </row>
    <row r="2161" spans="1:16" x14ac:dyDescent="0.3">
      <c r="A2161" t="str">
        <f t="shared" si="37"/>
        <v>301801050</v>
      </c>
      <c r="B2161" t="s">
        <v>127</v>
      </c>
      <c r="C2161">
        <v>777</v>
      </c>
      <c r="D2161" t="s">
        <v>16</v>
      </c>
      <c r="E2161">
        <v>224699</v>
      </c>
      <c r="F2161">
        <v>2</v>
      </c>
      <c r="G2161" t="s">
        <v>128</v>
      </c>
      <c r="H2161" t="s">
        <v>129</v>
      </c>
      <c r="J2161" s="2">
        <v>45111</v>
      </c>
      <c r="K2161" s="2">
        <v>45111</v>
      </c>
      <c r="M2161" s="1">
        <v>0</v>
      </c>
      <c r="N2161" s="1">
        <v>8833.5</v>
      </c>
      <c r="O2161" s="1">
        <v>6113097.1699999999</v>
      </c>
      <c r="P2161" t="s">
        <v>19</v>
      </c>
    </row>
    <row r="2162" spans="1:16" x14ac:dyDescent="0.3">
      <c r="A2162" t="str">
        <f t="shared" si="37"/>
        <v>301801050</v>
      </c>
      <c r="B2162" t="s">
        <v>127</v>
      </c>
      <c r="C2162">
        <v>778</v>
      </c>
      <c r="D2162" t="s">
        <v>16</v>
      </c>
      <c r="E2162">
        <v>224700</v>
      </c>
      <c r="F2162">
        <v>2</v>
      </c>
      <c r="G2162" t="s">
        <v>128</v>
      </c>
      <c r="H2162" t="s">
        <v>129</v>
      </c>
      <c r="J2162" s="2">
        <v>45111</v>
      </c>
      <c r="K2162" s="2">
        <v>45111</v>
      </c>
      <c r="M2162" s="1">
        <v>0</v>
      </c>
      <c r="N2162" s="1">
        <v>4320.75</v>
      </c>
      <c r="O2162" s="1">
        <v>6117417.9199999999</v>
      </c>
      <c r="P2162" t="s">
        <v>19</v>
      </c>
    </row>
    <row r="2163" spans="1:16" x14ac:dyDescent="0.3">
      <c r="A2163" t="str">
        <f t="shared" si="37"/>
        <v>301801050</v>
      </c>
      <c r="B2163" t="s">
        <v>127</v>
      </c>
      <c r="C2163">
        <v>779</v>
      </c>
      <c r="D2163" t="s">
        <v>16</v>
      </c>
      <c r="E2163">
        <v>224701</v>
      </c>
      <c r="F2163">
        <v>2</v>
      </c>
      <c r="G2163" t="s">
        <v>128</v>
      </c>
      <c r="H2163" t="s">
        <v>129</v>
      </c>
      <c r="J2163" s="2">
        <v>45111</v>
      </c>
      <c r="K2163" s="2">
        <v>45111</v>
      </c>
      <c r="M2163" s="1">
        <v>0</v>
      </c>
      <c r="N2163" s="1">
        <v>20886.39</v>
      </c>
      <c r="O2163" s="1">
        <v>6138304.3099999996</v>
      </c>
      <c r="P2163" t="s">
        <v>19</v>
      </c>
    </row>
    <row r="2164" spans="1:16" x14ac:dyDescent="0.3">
      <c r="A2164" t="str">
        <f t="shared" si="37"/>
        <v>301801050</v>
      </c>
      <c r="B2164" t="s">
        <v>127</v>
      </c>
      <c r="C2164">
        <v>780</v>
      </c>
      <c r="D2164" t="s">
        <v>16</v>
      </c>
      <c r="E2164">
        <v>224702</v>
      </c>
      <c r="F2164">
        <v>2</v>
      </c>
      <c r="G2164" t="s">
        <v>128</v>
      </c>
      <c r="H2164" t="s">
        <v>129</v>
      </c>
      <c r="J2164" s="2">
        <v>45111</v>
      </c>
      <c r="K2164" s="2">
        <v>45111</v>
      </c>
      <c r="M2164" s="1">
        <v>0</v>
      </c>
      <c r="N2164" s="1">
        <v>1296</v>
      </c>
      <c r="O2164" s="1">
        <v>6139600.3099999996</v>
      </c>
      <c r="P2164" t="s">
        <v>19</v>
      </c>
    </row>
    <row r="2165" spans="1:16" x14ac:dyDescent="0.3">
      <c r="A2165" t="str">
        <f t="shared" si="37"/>
        <v>301801050</v>
      </c>
      <c r="B2165" t="s">
        <v>127</v>
      </c>
      <c r="C2165">
        <v>781</v>
      </c>
      <c r="D2165" t="s">
        <v>16</v>
      </c>
      <c r="E2165">
        <v>224703</v>
      </c>
      <c r="F2165">
        <v>2</v>
      </c>
      <c r="G2165" t="s">
        <v>128</v>
      </c>
      <c r="H2165" t="s">
        <v>129</v>
      </c>
      <c r="J2165" s="2">
        <v>45111</v>
      </c>
      <c r="K2165" s="2">
        <v>45111</v>
      </c>
      <c r="M2165" s="1">
        <v>0</v>
      </c>
      <c r="N2165" s="1">
        <v>8343</v>
      </c>
      <c r="O2165" s="1">
        <v>6147943.3099999996</v>
      </c>
      <c r="P2165" t="s">
        <v>19</v>
      </c>
    </row>
    <row r="2166" spans="1:16" x14ac:dyDescent="0.3">
      <c r="A2166" t="str">
        <f t="shared" si="37"/>
        <v>301801050</v>
      </c>
      <c r="B2166" t="s">
        <v>127</v>
      </c>
      <c r="C2166">
        <v>782</v>
      </c>
      <c r="D2166" t="s">
        <v>16</v>
      </c>
      <c r="E2166">
        <v>224704</v>
      </c>
      <c r="F2166">
        <v>2</v>
      </c>
      <c r="G2166" t="s">
        <v>128</v>
      </c>
      <c r="H2166" t="s">
        <v>129</v>
      </c>
      <c r="J2166" s="2">
        <v>45111</v>
      </c>
      <c r="K2166" s="2">
        <v>45111</v>
      </c>
      <c r="M2166" s="1">
        <v>0</v>
      </c>
      <c r="N2166" s="1">
        <v>5913.6</v>
      </c>
      <c r="O2166" s="1">
        <v>6153856.9100000001</v>
      </c>
      <c r="P2166" t="s">
        <v>19</v>
      </c>
    </row>
    <row r="2167" spans="1:16" x14ac:dyDescent="0.3">
      <c r="A2167" t="str">
        <f t="shared" si="37"/>
        <v>301801050</v>
      </c>
      <c r="B2167" t="s">
        <v>127</v>
      </c>
      <c r="C2167">
        <v>783</v>
      </c>
      <c r="D2167" t="s">
        <v>16</v>
      </c>
      <c r="E2167">
        <v>224705</v>
      </c>
      <c r="F2167">
        <v>2</v>
      </c>
      <c r="G2167" t="s">
        <v>128</v>
      </c>
      <c r="H2167" t="s">
        <v>129</v>
      </c>
      <c r="J2167" s="2">
        <v>45111</v>
      </c>
      <c r="K2167" s="2">
        <v>45111</v>
      </c>
      <c r="M2167" s="1">
        <v>0</v>
      </c>
      <c r="N2167" s="1">
        <v>7756.5</v>
      </c>
      <c r="O2167" s="1">
        <v>6161613.4100000001</v>
      </c>
      <c r="P2167" t="s">
        <v>19</v>
      </c>
    </row>
    <row r="2168" spans="1:16" x14ac:dyDescent="0.3">
      <c r="A2168" t="str">
        <f t="shared" si="37"/>
        <v>301801050</v>
      </c>
      <c r="B2168" t="s">
        <v>127</v>
      </c>
      <c r="C2168">
        <v>784</v>
      </c>
      <c r="D2168" t="s">
        <v>16</v>
      </c>
      <c r="E2168">
        <v>224706</v>
      </c>
      <c r="F2168">
        <v>2</v>
      </c>
      <c r="G2168" t="s">
        <v>128</v>
      </c>
      <c r="H2168" t="s">
        <v>129</v>
      </c>
      <c r="J2168" s="2">
        <v>45111</v>
      </c>
      <c r="K2168" s="2">
        <v>45111</v>
      </c>
      <c r="M2168" s="1">
        <v>0</v>
      </c>
      <c r="N2168" s="1">
        <v>1296</v>
      </c>
      <c r="O2168" s="1">
        <v>6162909.4100000001</v>
      </c>
      <c r="P2168" t="s">
        <v>19</v>
      </c>
    </row>
    <row r="2169" spans="1:16" x14ac:dyDescent="0.3">
      <c r="A2169" t="str">
        <f t="shared" si="37"/>
        <v>301801050</v>
      </c>
      <c r="B2169" t="s">
        <v>127</v>
      </c>
      <c r="C2169">
        <v>785</v>
      </c>
      <c r="D2169" t="s">
        <v>16</v>
      </c>
      <c r="E2169">
        <v>224707</v>
      </c>
      <c r="F2169">
        <v>2</v>
      </c>
      <c r="G2169" t="s">
        <v>128</v>
      </c>
      <c r="H2169" t="s">
        <v>129</v>
      </c>
      <c r="J2169" s="2">
        <v>45111</v>
      </c>
      <c r="K2169" s="2">
        <v>45111</v>
      </c>
      <c r="M2169" s="1">
        <v>0</v>
      </c>
      <c r="N2169" s="1">
        <v>428.62</v>
      </c>
      <c r="O2169" s="1">
        <v>6163338.0300000003</v>
      </c>
      <c r="P2169" t="s">
        <v>19</v>
      </c>
    </row>
    <row r="2170" spans="1:16" x14ac:dyDescent="0.3">
      <c r="A2170" t="str">
        <f t="shared" si="37"/>
        <v>301801050</v>
      </c>
      <c r="B2170" t="s">
        <v>127</v>
      </c>
      <c r="C2170">
        <v>786</v>
      </c>
      <c r="D2170" t="s">
        <v>16</v>
      </c>
      <c r="E2170">
        <v>224708</v>
      </c>
      <c r="F2170">
        <v>2</v>
      </c>
      <c r="G2170" t="s">
        <v>128</v>
      </c>
      <c r="H2170" t="s">
        <v>129</v>
      </c>
      <c r="J2170" s="2">
        <v>45111</v>
      </c>
      <c r="K2170" s="2">
        <v>45111</v>
      </c>
      <c r="M2170" s="1">
        <v>0</v>
      </c>
      <c r="N2170" s="1">
        <v>2293.15</v>
      </c>
      <c r="O2170" s="1">
        <v>6165631.1799999997</v>
      </c>
      <c r="P2170" t="s">
        <v>19</v>
      </c>
    </row>
    <row r="2171" spans="1:16" x14ac:dyDescent="0.3">
      <c r="A2171" t="str">
        <f t="shared" si="37"/>
        <v>301801050</v>
      </c>
      <c r="B2171" t="s">
        <v>127</v>
      </c>
      <c r="C2171">
        <v>787</v>
      </c>
      <c r="D2171" t="s">
        <v>16</v>
      </c>
      <c r="E2171">
        <v>224709</v>
      </c>
      <c r="F2171">
        <v>2</v>
      </c>
      <c r="G2171" t="s">
        <v>128</v>
      </c>
      <c r="H2171" t="s">
        <v>129</v>
      </c>
      <c r="J2171" s="2">
        <v>45111</v>
      </c>
      <c r="K2171" s="2">
        <v>45111</v>
      </c>
      <c r="M2171" s="1">
        <v>0</v>
      </c>
      <c r="N2171" s="1">
        <v>7335.8</v>
      </c>
      <c r="O2171" s="1">
        <v>6172966.9800000004</v>
      </c>
      <c r="P2171" t="s">
        <v>19</v>
      </c>
    </row>
    <row r="2172" spans="1:16" x14ac:dyDescent="0.3">
      <c r="A2172" t="str">
        <f t="shared" si="37"/>
        <v>301801050</v>
      </c>
      <c r="B2172" t="s">
        <v>127</v>
      </c>
      <c r="C2172">
        <v>788</v>
      </c>
      <c r="D2172" t="s">
        <v>16</v>
      </c>
      <c r="E2172">
        <v>224710</v>
      </c>
      <c r="F2172">
        <v>2</v>
      </c>
      <c r="G2172" t="s">
        <v>128</v>
      </c>
      <c r="H2172" t="s">
        <v>129</v>
      </c>
      <c r="J2172" s="2">
        <v>45111</v>
      </c>
      <c r="K2172" s="2">
        <v>45111</v>
      </c>
      <c r="M2172" s="1">
        <v>0</v>
      </c>
      <c r="N2172" s="1">
        <v>1746.72</v>
      </c>
      <c r="O2172" s="1">
        <v>6174713.7000000002</v>
      </c>
      <c r="P2172" t="s">
        <v>19</v>
      </c>
    </row>
    <row r="2173" spans="1:16" x14ac:dyDescent="0.3">
      <c r="A2173" t="str">
        <f t="shared" si="37"/>
        <v>301801050</v>
      </c>
      <c r="B2173" t="s">
        <v>127</v>
      </c>
      <c r="C2173">
        <v>789</v>
      </c>
      <c r="D2173" t="s">
        <v>16</v>
      </c>
      <c r="E2173">
        <v>224711</v>
      </c>
      <c r="F2173">
        <v>2</v>
      </c>
      <c r="G2173" t="s">
        <v>128</v>
      </c>
      <c r="H2173" t="s">
        <v>129</v>
      </c>
      <c r="J2173" s="2">
        <v>45111</v>
      </c>
      <c r="K2173" s="2">
        <v>45111</v>
      </c>
      <c r="M2173" s="1">
        <v>0</v>
      </c>
      <c r="N2173" s="1">
        <v>4351.8</v>
      </c>
      <c r="O2173" s="1">
        <v>6179065.5</v>
      </c>
      <c r="P2173" t="s">
        <v>19</v>
      </c>
    </row>
    <row r="2174" spans="1:16" x14ac:dyDescent="0.3">
      <c r="A2174" t="str">
        <f t="shared" si="37"/>
        <v>301801050</v>
      </c>
      <c r="B2174" t="s">
        <v>127</v>
      </c>
      <c r="C2174">
        <v>790</v>
      </c>
      <c r="D2174" t="s">
        <v>16</v>
      </c>
      <c r="E2174">
        <v>224712</v>
      </c>
      <c r="F2174">
        <v>2</v>
      </c>
      <c r="G2174" t="s">
        <v>128</v>
      </c>
      <c r="H2174" t="s">
        <v>129</v>
      </c>
      <c r="J2174" s="2">
        <v>45111</v>
      </c>
      <c r="K2174" s="2">
        <v>45111</v>
      </c>
      <c r="M2174" s="1">
        <v>0</v>
      </c>
      <c r="N2174" s="1">
        <v>9072</v>
      </c>
      <c r="O2174" s="1">
        <v>6188137.5</v>
      </c>
      <c r="P2174" t="s">
        <v>19</v>
      </c>
    </row>
    <row r="2175" spans="1:16" x14ac:dyDescent="0.3">
      <c r="A2175" t="str">
        <f t="shared" si="37"/>
        <v>301801050</v>
      </c>
      <c r="B2175" t="s">
        <v>127</v>
      </c>
      <c r="C2175">
        <v>791</v>
      </c>
      <c r="D2175" t="s">
        <v>16</v>
      </c>
      <c r="E2175">
        <v>224720</v>
      </c>
      <c r="F2175">
        <v>2</v>
      </c>
      <c r="G2175" t="s">
        <v>128</v>
      </c>
      <c r="H2175" t="s">
        <v>129</v>
      </c>
      <c r="J2175" s="2">
        <v>45112</v>
      </c>
      <c r="K2175" s="2">
        <v>45112</v>
      </c>
      <c r="M2175" s="1">
        <v>0</v>
      </c>
      <c r="N2175" s="1">
        <v>14535</v>
      </c>
      <c r="O2175" s="1">
        <v>6202672.5</v>
      </c>
      <c r="P2175" t="s">
        <v>19</v>
      </c>
    </row>
    <row r="2176" spans="1:16" x14ac:dyDescent="0.3">
      <c r="A2176" t="str">
        <f t="shared" si="37"/>
        <v>301801050</v>
      </c>
      <c r="B2176" t="s">
        <v>127</v>
      </c>
      <c r="C2176">
        <v>792</v>
      </c>
      <c r="D2176" t="s">
        <v>16</v>
      </c>
      <c r="E2176">
        <v>224721</v>
      </c>
      <c r="F2176">
        <v>2</v>
      </c>
      <c r="G2176" t="s">
        <v>128</v>
      </c>
      <c r="H2176" t="s">
        <v>129</v>
      </c>
      <c r="J2176" s="2">
        <v>45112</v>
      </c>
      <c r="K2176" s="2">
        <v>45112</v>
      </c>
      <c r="M2176" s="1">
        <v>0</v>
      </c>
      <c r="N2176" s="1">
        <v>7226.69</v>
      </c>
      <c r="O2176" s="1">
        <v>6209899.1900000004</v>
      </c>
      <c r="P2176" t="s">
        <v>19</v>
      </c>
    </row>
    <row r="2177" spans="1:16" x14ac:dyDescent="0.3">
      <c r="A2177" t="str">
        <f t="shared" si="37"/>
        <v>301801050</v>
      </c>
      <c r="B2177" t="s">
        <v>127</v>
      </c>
      <c r="C2177">
        <v>793</v>
      </c>
      <c r="D2177" t="s">
        <v>16</v>
      </c>
      <c r="E2177">
        <v>224722</v>
      </c>
      <c r="F2177">
        <v>2</v>
      </c>
      <c r="G2177" t="s">
        <v>128</v>
      </c>
      <c r="H2177" t="s">
        <v>129</v>
      </c>
      <c r="J2177" s="2">
        <v>45112</v>
      </c>
      <c r="K2177" s="2">
        <v>45112</v>
      </c>
      <c r="M2177" s="1">
        <v>0</v>
      </c>
      <c r="N2177" s="1">
        <v>6271.5</v>
      </c>
      <c r="O2177" s="1">
        <v>6216170.6900000004</v>
      </c>
      <c r="P2177" t="s">
        <v>19</v>
      </c>
    </row>
    <row r="2178" spans="1:16" x14ac:dyDescent="0.3">
      <c r="A2178" t="str">
        <f t="shared" si="37"/>
        <v>301801050</v>
      </c>
      <c r="B2178" t="s">
        <v>127</v>
      </c>
      <c r="C2178">
        <v>794</v>
      </c>
      <c r="D2178" t="s">
        <v>16</v>
      </c>
      <c r="E2178">
        <v>224723</v>
      </c>
      <c r="F2178">
        <v>2</v>
      </c>
      <c r="G2178" t="s">
        <v>128</v>
      </c>
      <c r="H2178" t="s">
        <v>129</v>
      </c>
      <c r="J2178" s="2">
        <v>45112</v>
      </c>
      <c r="K2178" s="2">
        <v>45112</v>
      </c>
      <c r="M2178" s="1">
        <v>0</v>
      </c>
      <c r="N2178" s="1">
        <v>537.35</v>
      </c>
      <c r="O2178" s="1">
        <v>6216708.04</v>
      </c>
      <c r="P2178" t="s">
        <v>19</v>
      </c>
    </row>
    <row r="2179" spans="1:16" x14ac:dyDescent="0.3">
      <c r="A2179" t="str">
        <f t="shared" si="37"/>
        <v>301801050</v>
      </c>
      <c r="B2179" t="s">
        <v>127</v>
      </c>
      <c r="C2179">
        <v>795</v>
      </c>
      <c r="D2179" t="s">
        <v>16</v>
      </c>
      <c r="E2179">
        <v>224724</v>
      </c>
      <c r="F2179">
        <v>2</v>
      </c>
      <c r="G2179" t="s">
        <v>128</v>
      </c>
      <c r="H2179" t="s">
        <v>129</v>
      </c>
      <c r="J2179" s="2">
        <v>45112</v>
      </c>
      <c r="K2179" s="2">
        <v>45112</v>
      </c>
      <c r="M2179" s="1">
        <v>0</v>
      </c>
      <c r="N2179" s="1">
        <v>546</v>
      </c>
      <c r="O2179" s="1">
        <v>6217254.04</v>
      </c>
      <c r="P2179" t="s">
        <v>19</v>
      </c>
    </row>
    <row r="2180" spans="1:16" x14ac:dyDescent="0.3">
      <c r="A2180" t="str">
        <f t="shared" si="37"/>
        <v>301801050</v>
      </c>
      <c r="B2180" t="s">
        <v>127</v>
      </c>
      <c r="C2180">
        <v>796</v>
      </c>
      <c r="D2180" t="s">
        <v>16</v>
      </c>
      <c r="E2180">
        <v>224725</v>
      </c>
      <c r="F2180">
        <v>2</v>
      </c>
      <c r="G2180" t="s">
        <v>128</v>
      </c>
      <c r="H2180" t="s">
        <v>129</v>
      </c>
      <c r="J2180" s="2">
        <v>45112</v>
      </c>
      <c r="K2180" s="2">
        <v>45112</v>
      </c>
      <c r="M2180" s="1">
        <v>0</v>
      </c>
      <c r="N2180" s="1">
        <v>2475</v>
      </c>
      <c r="O2180" s="1">
        <v>6219729.04</v>
      </c>
      <c r="P2180" t="s">
        <v>19</v>
      </c>
    </row>
    <row r="2181" spans="1:16" x14ac:dyDescent="0.3">
      <c r="A2181" t="str">
        <f t="shared" si="37"/>
        <v>301801050</v>
      </c>
      <c r="B2181" t="s">
        <v>127</v>
      </c>
      <c r="C2181">
        <v>797</v>
      </c>
      <c r="D2181" t="s">
        <v>16</v>
      </c>
      <c r="E2181">
        <v>224726</v>
      </c>
      <c r="F2181">
        <v>2</v>
      </c>
      <c r="G2181" t="s">
        <v>128</v>
      </c>
      <c r="H2181" t="s">
        <v>129</v>
      </c>
      <c r="J2181" s="2">
        <v>45112</v>
      </c>
      <c r="K2181" s="2">
        <v>45112</v>
      </c>
      <c r="M2181" s="1">
        <v>0</v>
      </c>
      <c r="N2181" s="1">
        <v>3816</v>
      </c>
      <c r="O2181" s="1">
        <v>6223545.04</v>
      </c>
      <c r="P2181" t="s">
        <v>19</v>
      </c>
    </row>
    <row r="2182" spans="1:16" x14ac:dyDescent="0.3">
      <c r="A2182" t="str">
        <f t="shared" si="37"/>
        <v>301801050</v>
      </c>
      <c r="B2182" t="s">
        <v>127</v>
      </c>
      <c r="C2182">
        <v>798</v>
      </c>
      <c r="D2182" t="s">
        <v>16</v>
      </c>
      <c r="E2182">
        <v>224731</v>
      </c>
      <c r="F2182">
        <v>2</v>
      </c>
      <c r="G2182" t="s">
        <v>128</v>
      </c>
      <c r="H2182" t="s">
        <v>129</v>
      </c>
      <c r="J2182" s="2">
        <v>45112</v>
      </c>
      <c r="K2182" s="2">
        <v>45112</v>
      </c>
      <c r="M2182" s="1">
        <v>0</v>
      </c>
      <c r="N2182" s="1">
        <v>8</v>
      </c>
      <c r="O2182" s="1">
        <v>6223553.04</v>
      </c>
      <c r="P2182" t="s">
        <v>19</v>
      </c>
    </row>
    <row r="2183" spans="1:16" x14ac:dyDescent="0.3">
      <c r="A2183" t="str">
        <f t="shared" si="37"/>
        <v>301801050</v>
      </c>
      <c r="B2183" t="s">
        <v>127</v>
      </c>
      <c r="C2183">
        <v>799</v>
      </c>
      <c r="D2183" t="s">
        <v>16</v>
      </c>
      <c r="E2183">
        <v>224732</v>
      </c>
      <c r="F2183">
        <v>2</v>
      </c>
      <c r="G2183" t="s">
        <v>128</v>
      </c>
      <c r="H2183" t="s">
        <v>129</v>
      </c>
      <c r="J2183" s="2">
        <v>45112</v>
      </c>
      <c r="K2183" s="2">
        <v>45112</v>
      </c>
      <c r="M2183" s="1">
        <v>0</v>
      </c>
      <c r="N2183" s="1">
        <v>33868.800000000003</v>
      </c>
      <c r="O2183" s="1">
        <v>6257421.8399999999</v>
      </c>
      <c r="P2183" t="s">
        <v>19</v>
      </c>
    </row>
    <row r="2184" spans="1:16" x14ac:dyDescent="0.3">
      <c r="A2184" t="str">
        <f t="shared" si="37"/>
        <v>301801050</v>
      </c>
      <c r="B2184" t="s">
        <v>127</v>
      </c>
      <c r="C2184">
        <v>800</v>
      </c>
      <c r="D2184" t="s">
        <v>16</v>
      </c>
      <c r="E2184">
        <v>224733</v>
      </c>
      <c r="F2184">
        <v>2</v>
      </c>
      <c r="G2184" t="s">
        <v>128</v>
      </c>
      <c r="H2184" t="s">
        <v>129</v>
      </c>
      <c r="J2184" s="2">
        <v>45112</v>
      </c>
      <c r="K2184" s="2">
        <v>45112</v>
      </c>
      <c r="M2184" s="1">
        <v>0</v>
      </c>
      <c r="N2184" s="1">
        <v>5065.2</v>
      </c>
      <c r="O2184" s="1">
        <v>6262487.04</v>
      </c>
      <c r="P2184" t="s">
        <v>19</v>
      </c>
    </row>
    <row r="2185" spans="1:16" x14ac:dyDescent="0.3">
      <c r="A2185" t="str">
        <f t="shared" si="37"/>
        <v>301801050</v>
      </c>
      <c r="B2185" t="s">
        <v>127</v>
      </c>
      <c r="C2185">
        <v>801</v>
      </c>
      <c r="D2185" t="s">
        <v>16</v>
      </c>
      <c r="E2185">
        <v>224734</v>
      </c>
      <c r="F2185">
        <v>2</v>
      </c>
      <c r="G2185" t="s">
        <v>128</v>
      </c>
      <c r="H2185" t="s">
        <v>129</v>
      </c>
      <c r="J2185" s="2">
        <v>45112</v>
      </c>
      <c r="K2185" s="2">
        <v>45112</v>
      </c>
      <c r="M2185" s="1">
        <v>0</v>
      </c>
      <c r="N2185" s="1">
        <v>15195.6</v>
      </c>
      <c r="O2185" s="1">
        <v>6277682.6399999997</v>
      </c>
      <c r="P2185" t="s">
        <v>19</v>
      </c>
    </row>
    <row r="2186" spans="1:16" x14ac:dyDescent="0.3">
      <c r="A2186" t="str">
        <f t="shared" si="37"/>
        <v>301801050</v>
      </c>
      <c r="B2186" t="s">
        <v>127</v>
      </c>
      <c r="C2186">
        <v>802</v>
      </c>
      <c r="D2186" t="s">
        <v>16</v>
      </c>
      <c r="E2186">
        <v>224735</v>
      </c>
      <c r="F2186">
        <v>2</v>
      </c>
      <c r="G2186" t="s">
        <v>128</v>
      </c>
      <c r="H2186" t="s">
        <v>129</v>
      </c>
      <c r="J2186" s="2">
        <v>45112</v>
      </c>
      <c r="K2186" s="2">
        <v>45112</v>
      </c>
      <c r="M2186" s="1">
        <v>0</v>
      </c>
      <c r="N2186" s="1">
        <v>11930.4</v>
      </c>
      <c r="O2186" s="1">
        <v>6289613.04</v>
      </c>
      <c r="P2186" t="s">
        <v>19</v>
      </c>
    </row>
    <row r="2187" spans="1:16" x14ac:dyDescent="0.3">
      <c r="A2187" t="str">
        <f t="shared" si="37"/>
        <v>301801050</v>
      </c>
      <c r="B2187" t="s">
        <v>127</v>
      </c>
      <c r="C2187">
        <v>803</v>
      </c>
      <c r="D2187" t="s">
        <v>16</v>
      </c>
      <c r="E2187">
        <v>224738</v>
      </c>
      <c r="F2187">
        <v>2</v>
      </c>
      <c r="G2187" t="s">
        <v>128</v>
      </c>
      <c r="H2187" t="s">
        <v>129</v>
      </c>
      <c r="J2187" s="2">
        <v>45112</v>
      </c>
      <c r="K2187" s="2">
        <v>45112</v>
      </c>
      <c r="M2187" s="1">
        <v>0</v>
      </c>
      <c r="N2187" s="1">
        <v>674.1</v>
      </c>
      <c r="O2187" s="1">
        <v>6290287.1399999997</v>
      </c>
      <c r="P2187" t="s">
        <v>19</v>
      </c>
    </row>
    <row r="2188" spans="1:16" x14ac:dyDescent="0.3">
      <c r="A2188" t="str">
        <f t="shared" si="37"/>
        <v>301801050</v>
      </c>
      <c r="B2188" t="s">
        <v>127</v>
      </c>
      <c r="C2188">
        <v>804</v>
      </c>
      <c r="D2188" t="s">
        <v>16</v>
      </c>
      <c r="E2188">
        <v>224740</v>
      </c>
      <c r="F2188">
        <v>2</v>
      </c>
      <c r="G2188" t="s">
        <v>128</v>
      </c>
      <c r="H2188" t="s">
        <v>129</v>
      </c>
      <c r="J2188" s="2">
        <v>45112</v>
      </c>
      <c r="K2188" s="2">
        <v>45112</v>
      </c>
      <c r="M2188" s="1">
        <v>0</v>
      </c>
      <c r="N2188" s="1">
        <v>4180</v>
      </c>
      <c r="O2188" s="1">
        <v>6294467.1399999997</v>
      </c>
      <c r="P2188" t="s">
        <v>19</v>
      </c>
    </row>
    <row r="2189" spans="1:16" x14ac:dyDescent="0.3">
      <c r="A2189" t="str">
        <f t="shared" si="37"/>
        <v>301801050</v>
      </c>
      <c r="B2189" t="s">
        <v>127</v>
      </c>
      <c r="C2189">
        <v>805</v>
      </c>
      <c r="D2189" t="s">
        <v>16</v>
      </c>
      <c r="E2189">
        <v>224741</v>
      </c>
      <c r="F2189">
        <v>2</v>
      </c>
      <c r="G2189" t="s">
        <v>128</v>
      </c>
      <c r="H2189" t="s">
        <v>129</v>
      </c>
      <c r="J2189" s="2">
        <v>45112</v>
      </c>
      <c r="K2189" s="2">
        <v>45112</v>
      </c>
      <c r="M2189" s="1">
        <v>0</v>
      </c>
      <c r="N2189" s="1">
        <v>1296</v>
      </c>
      <c r="O2189" s="1">
        <v>6295763.1399999997</v>
      </c>
      <c r="P2189" t="s">
        <v>19</v>
      </c>
    </row>
    <row r="2190" spans="1:16" x14ac:dyDescent="0.3">
      <c r="A2190" t="str">
        <f t="shared" si="37"/>
        <v>301801050</v>
      </c>
      <c r="B2190" t="s">
        <v>127</v>
      </c>
      <c r="C2190">
        <v>806</v>
      </c>
      <c r="D2190" t="s">
        <v>16</v>
      </c>
      <c r="E2190">
        <v>224756</v>
      </c>
      <c r="F2190">
        <v>2</v>
      </c>
      <c r="G2190" t="s">
        <v>128</v>
      </c>
      <c r="H2190" t="s">
        <v>129</v>
      </c>
      <c r="J2190" s="2">
        <v>45113</v>
      </c>
      <c r="K2190" s="2">
        <v>45113</v>
      </c>
      <c r="M2190" s="1">
        <v>0</v>
      </c>
      <c r="N2190" s="1">
        <v>14119.65</v>
      </c>
      <c r="O2190" s="1">
        <v>6309882.79</v>
      </c>
      <c r="P2190" t="s">
        <v>19</v>
      </c>
    </row>
    <row r="2191" spans="1:16" x14ac:dyDescent="0.3">
      <c r="A2191" t="str">
        <f t="shared" si="37"/>
        <v>301801050</v>
      </c>
      <c r="B2191" t="s">
        <v>127</v>
      </c>
      <c r="C2191">
        <v>807</v>
      </c>
      <c r="D2191" t="s">
        <v>16</v>
      </c>
      <c r="E2191">
        <v>224757</v>
      </c>
      <c r="F2191">
        <v>2</v>
      </c>
      <c r="G2191" t="s">
        <v>128</v>
      </c>
      <c r="H2191" t="s">
        <v>129</v>
      </c>
      <c r="J2191" s="2">
        <v>45113</v>
      </c>
      <c r="K2191" s="2">
        <v>45113</v>
      </c>
      <c r="M2191" s="1">
        <v>0</v>
      </c>
      <c r="N2191" s="1">
        <v>940.8</v>
      </c>
      <c r="O2191" s="1">
        <v>6310823.5899999999</v>
      </c>
      <c r="P2191" t="s">
        <v>19</v>
      </c>
    </row>
    <row r="2192" spans="1:16" x14ac:dyDescent="0.3">
      <c r="A2192" t="str">
        <f t="shared" si="37"/>
        <v>301801050</v>
      </c>
      <c r="B2192" t="s">
        <v>127</v>
      </c>
      <c r="C2192">
        <v>808</v>
      </c>
      <c r="D2192" t="s">
        <v>16</v>
      </c>
      <c r="E2192">
        <v>224758</v>
      </c>
      <c r="F2192">
        <v>2</v>
      </c>
      <c r="G2192" t="s">
        <v>128</v>
      </c>
      <c r="H2192" t="s">
        <v>129</v>
      </c>
      <c r="J2192" s="2">
        <v>45113</v>
      </c>
      <c r="K2192" s="2">
        <v>45113</v>
      </c>
      <c r="M2192" s="1">
        <v>0</v>
      </c>
      <c r="N2192" s="1">
        <v>259.2</v>
      </c>
      <c r="O2192" s="1">
        <v>6311082.79</v>
      </c>
      <c r="P2192" t="s">
        <v>19</v>
      </c>
    </row>
    <row r="2193" spans="1:16" x14ac:dyDescent="0.3">
      <c r="A2193" t="str">
        <f t="shared" si="37"/>
        <v>301801050</v>
      </c>
      <c r="B2193" t="s">
        <v>127</v>
      </c>
      <c r="C2193">
        <v>809</v>
      </c>
      <c r="D2193" t="s">
        <v>16</v>
      </c>
      <c r="E2193">
        <v>224759</v>
      </c>
      <c r="F2193">
        <v>2</v>
      </c>
      <c r="G2193" t="s">
        <v>128</v>
      </c>
      <c r="H2193" t="s">
        <v>129</v>
      </c>
      <c r="J2193" s="2">
        <v>45113</v>
      </c>
      <c r="K2193" s="2">
        <v>45113</v>
      </c>
      <c r="M2193" s="1">
        <v>0</v>
      </c>
      <c r="N2193" s="1">
        <v>4783.22</v>
      </c>
      <c r="O2193" s="1">
        <v>6315866.0099999998</v>
      </c>
      <c r="P2193" t="s">
        <v>19</v>
      </c>
    </row>
    <row r="2194" spans="1:16" x14ac:dyDescent="0.3">
      <c r="A2194" t="str">
        <f t="shared" si="37"/>
        <v>301801050</v>
      </c>
      <c r="B2194" t="s">
        <v>127</v>
      </c>
      <c r="C2194">
        <v>810</v>
      </c>
      <c r="D2194" t="s">
        <v>16</v>
      </c>
      <c r="E2194">
        <v>224760</v>
      </c>
      <c r="F2194">
        <v>2</v>
      </c>
      <c r="G2194" t="s">
        <v>128</v>
      </c>
      <c r="H2194" t="s">
        <v>129</v>
      </c>
      <c r="J2194" s="2">
        <v>45113</v>
      </c>
      <c r="K2194" s="2">
        <v>45113</v>
      </c>
      <c r="M2194" s="1">
        <v>0</v>
      </c>
      <c r="N2194" s="1">
        <v>3325.73</v>
      </c>
      <c r="O2194" s="1">
        <v>6319191.7400000002</v>
      </c>
      <c r="P2194" t="s">
        <v>19</v>
      </c>
    </row>
    <row r="2195" spans="1:16" x14ac:dyDescent="0.3">
      <c r="A2195" t="str">
        <f t="shared" si="37"/>
        <v>301801050</v>
      </c>
      <c r="B2195" t="s">
        <v>127</v>
      </c>
      <c r="C2195">
        <v>811</v>
      </c>
      <c r="D2195" t="s">
        <v>16</v>
      </c>
      <c r="E2195">
        <v>224761</v>
      </c>
      <c r="F2195">
        <v>2</v>
      </c>
      <c r="G2195" t="s">
        <v>128</v>
      </c>
      <c r="H2195" t="s">
        <v>129</v>
      </c>
      <c r="J2195" s="2">
        <v>45113</v>
      </c>
      <c r="K2195" s="2">
        <v>45113</v>
      </c>
      <c r="M2195" s="1">
        <v>0</v>
      </c>
      <c r="N2195" s="1">
        <v>10368</v>
      </c>
      <c r="O2195" s="1">
        <v>6329559.7400000002</v>
      </c>
      <c r="P2195" t="s">
        <v>19</v>
      </c>
    </row>
    <row r="2196" spans="1:16" x14ac:dyDescent="0.3">
      <c r="A2196" t="str">
        <f t="shared" si="37"/>
        <v>301801050</v>
      </c>
      <c r="B2196" t="s">
        <v>127</v>
      </c>
      <c r="C2196">
        <v>812</v>
      </c>
      <c r="D2196" t="s">
        <v>16</v>
      </c>
      <c r="E2196">
        <v>224762</v>
      </c>
      <c r="F2196">
        <v>2</v>
      </c>
      <c r="G2196" t="s">
        <v>128</v>
      </c>
      <c r="H2196" t="s">
        <v>129</v>
      </c>
      <c r="J2196" s="2">
        <v>45113</v>
      </c>
      <c r="K2196" s="2">
        <v>45113</v>
      </c>
      <c r="M2196" s="1">
        <v>0</v>
      </c>
      <c r="N2196" s="1">
        <v>1296</v>
      </c>
      <c r="O2196" s="1">
        <v>6330855.7400000002</v>
      </c>
      <c r="P2196" t="s">
        <v>19</v>
      </c>
    </row>
    <row r="2197" spans="1:16" x14ac:dyDescent="0.3">
      <c r="A2197" t="str">
        <f t="shared" si="37"/>
        <v>301801050</v>
      </c>
      <c r="B2197" t="s">
        <v>127</v>
      </c>
      <c r="C2197">
        <v>813</v>
      </c>
      <c r="D2197" t="s">
        <v>16</v>
      </c>
      <c r="E2197">
        <v>224766</v>
      </c>
      <c r="F2197">
        <v>2</v>
      </c>
      <c r="G2197" t="s">
        <v>128</v>
      </c>
      <c r="H2197" t="s">
        <v>129</v>
      </c>
      <c r="J2197" s="2">
        <v>45113</v>
      </c>
      <c r="K2197" s="2">
        <v>45113</v>
      </c>
      <c r="M2197" s="1">
        <v>0</v>
      </c>
      <c r="N2197" s="1">
        <v>5514</v>
      </c>
      <c r="O2197" s="1">
        <v>6336369.7400000002</v>
      </c>
      <c r="P2197" t="s">
        <v>19</v>
      </c>
    </row>
    <row r="2198" spans="1:16" x14ac:dyDescent="0.3">
      <c r="A2198" t="str">
        <f t="shared" si="37"/>
        <v>301801050</v>
      </c>
      <c r="B2198" t="s">
        <v>127</v>
      </c>
      <c r="C2198">
        <v>814</v>
      </c>
      <c r="D2198" t="s">
        <v>16</v>
      </c>
      <c r="E2198">
        <v>224767</v>
      </c>
      <c r="F2198">
        <v>2</v>
      </c>
      <c r="G2198" t="s">
        <v>128</v>
      </c>
      <c r="H2198" t="s">
        <v>129</v>
      </c>
      <c r="J2198" s="2">
        <v>45113</v>
      </c>
      <c r="K2198" s="2">
        <v>45113</v>
      </c>
      <c r="M2198" s="1">
        <v>0</v>
      </c>
      <c r="N2198" s="1">
        <v>4145.25</v>
      </c>
      <c r="O2198" s="1">
        <v>6340514.9900000002</v>
      </c>
      <c r="P2198" t="s">
        <v>19</v>
      </c>
    </row>
    <row r="2199" spans="1:16" x14ac:dyDescent="0.3">
      <c r="A2199" t="str">
        <f t="shared" si="37"/>
        <v>301801050</v>
      </c>
      <c r="B2199" t="s">
        <v>127</v>
      </c>
      <c r="C2199">
        <v>815</v>
      </c>
      <c r="D2199" t="s">
        <v>16</v>
      </c>
      <c r="E2199">
        <v>224768</v>
      </c>
      <c r="F2199">
        <v>2</v>
      </c>
      <c r="G2199" t="s">
        <v>128</v>
      </c>
      <c r="H2199" t="s">
        <v>129</v>
      </c>
      <c r="J2199" s="2">
        <v>45113</v>
      </c>
      <c r="K2199" s="2">
        <v>45113</v>
      </c>
      <c r="M2199" s="1">
        <v>0</v>
      </c>
      <c r="N2199" s="1">
        <v>14701.44</v>
      </c>
      <c r="O2199" s="1">
        <v>6355216.4299999997</v>
      </c>
      <c r="P2199" t="s">
        <v>19</v>
      </c>
    </row>
    <row r="2200" spans="1:16" x14ac:dyDescent="0.3">
      <c r="A2200" t="str">
        <f t="shared" si="37"/>
        <v>301801050</v>
      </c>
      <c r="B2200" t="s">
        <v>127</v>
      </c>
      <c r="C2200">
        <v>816</v>
      </c>
      <c r="D2200" t="s">
        <v>16</v>
      </c>
      <c r="E2200">
        <v>224856</v>
      </c>
      <c r="F2200">
        <v>2</v>
      </c>
      <c r="G2200" t="s">
        <v>128</v>
      </c>
      <c r="H2200" t="s">
        <v>129</v>
      </c>
      <c r="J2200" s="2">
        <v>45114</v>
      </c>
      <c r="K2200" s="2">
        <v>45114</v>
      </c>
      <c r="M2200" s="1">
        <v>0</v>
      </c>
      <c r="N2200" s="1">
        <v>4950</v>
      </c>
      <c r="O2200" s="1">
        <v>6360166.4299999997</v>
      </c>
      <c r="P2200" t="s">
        <v>19</v>
      </c>
    </row>
    <row r="2201" spans="1:16" x14ac:dyDescent="0.3">
      <c r="A2201" t="str">
        <f t="shared" si="37"/>
        <v>301801050</v>
      </c>
      <c r="B2201" t="s">
        <v>127</v>
      </c>
      <c r="C2201">
        <v>817</v>
      </c>
      <c r="D2201" t="s">
        <v>16</v>
      </c>
      <c r="E2201">
        <v>224857</v>
      </c>
      <c r="F2201">
        <v>2</v>
      </c>
      <c r="G2201" t="s">
        <v>128</v>
      </c>
      <c r="H2201" t="s">
        <v>129</v>
      </c>
      <c r="J2201" s="2">
        <v>45114</v>
      </c>
      <c r="K2201" s="2">
        <v>45114</v>
      </c>
      <c r="M2201" s="1">
        <v>0</v>
      </c>
      <c r="N2201" s="1">
        <v>11338.5</v>
      </c>
      <c r="O2201" s="1">
        <v>6371504.9299999997</v>
      </c>
      <c r="P2201" t="s">
        <v>19</v>
      </c>
    </row>
    <row r="2202" spans="1:16" x14ac:dyDescent="0.3">
      <c r="A2202" t="str">
        <f t="shared" si="37"/>
        <v>301801050</v>
      </c>
      <c r="B2202" t="s">
        <v>127</v>
      </c>
      <c r="C2202">
        <v>818</v>
      </c>
      <c r="D2202" t="s">
        <v>16</v>
      </c>
      <c r="E2202">
        <v>224858</v>
      </c>
      <c r="F2202">
        <v>2</v>
      </c>
      <c r="G2202" t="s">
        <v>128</v>
      </c>
      <c r="H2202" t="s">
        <v>129</v>
      </c>
      <c r="J2202" s="2">
        <v>45114</v>
      </c>
      <c r="K2202" s="2">
        <v>45114</v>
      </c>
      <c r="M2202" s="1">
        <v>0</v>
      </c>
      <c r="N2202" s="1">
        <v>1296</v>
      </c>
      <c r="O2202" s="1">
        <v>6372800.9299999997</v>
      </c>
      <c r="P2202" t="s">
        <v>19</v>
      </c>
    </row>
    <row r="2203" spans="1:16" x14ac:dyDescent="0.3">
      <c r="A2203" t="str">
        <f t="shared" si="37"/>
        <v>301801050</v>
      </c>
      <c r="B2203" t="s">
        <v>127</v>
      </c>
      <c r="C2203">
        <v>819</v>
      </c>
      <c r="D2203" t="s">
        <v>16</v>
      </c>
      <c r="E2203">
        <v>224859</v>
      </c>
      <c r="F2203">
        <v>2</v>
      </c>
      <c r="G2203" t="s">
        <v>128</v>
      </c>
      <c r="H2203" t="s">
        <v>129</v>
      </c>
      <c r="J2203" s="2">
        <v>45114</v>
      </c>
      <c r="K2203" s="2">
        <v>45114</v>
      </c>
      <c r="M2203" s="1">
        <v>0</v>
      </c>
      <c r="N2203" s="1">
        <v>10701</v>
      </c>
      <c r="O2203" s="1">
        <v>6383501.9299999997</v>
      </c>
      <c r="P2203" t="s">
        <v>19</v>
      </c>
    </row>
    <row r="2204" spans="1:16" x14ac:dyDescent="0.3">
      <c r="A2204" t="str">
        <f t="shared" si="37"/>
        <v>301801050</v>
      </c>
      <c r="B2204" t="s">
        <v>127</v>
      </c>
      <c r="C2204">
        <v>820</v>
      </c>
      <c r="D2204" t="s">
        <v>16</v>
      </c>
      <c r="E2204">
        <v>224860</v>
      </c>
      <c r="F2204">
        <v>2</v>
      </c>
      <c r="G2204" t="s">
        <v>128</v>
      </c>
      <c r="H2204" t="s">
        <v>129</v>
      </c>
      <c r="J2204" s="2">
        <v>45114</v>
      </c>
      <c r="K2204" s="2">
        <v>45114</v>
      </c>
      <c r="M2204" s="1">
        <v>0</v>
      </c>
      <c r="N2204" s="1">
        <v>3888</v>
      </c>
      <c r="O2204" s="1">
        <v>6387389.9299999997</v>
      </c>
      <c r="P2204" t="s">
        <v>19</v>
      </c>
    </row>
    <row r="2205" spans="1:16" x14ac:dyDescent="0.3">
      <c r="A2205" t="str">
        <f t="shared" si="37"/>
        <v>301801050</v>
      </c>
      <c r="B2205" t="s">
        <v>127</v>
      </c>
      <c r="C2205">
        <v>821</v>
      </c>
      <c r="D2205" t="s">
        <v>16</v>
      </c>
      <c r="E2205">
        <v>224861</v>
      </c>
      <c r="F2205">
        <v>2</v>
      </c>
      <c r="G2205" t="s">
        <v>128</v>
      </c>
      <c r="H2205" t="s">
        <v>129</v>
      </c>
      <c r="J2205" s="2">
        <v>45114</v>
      </c>
      <c r="K2205" s="2">
        <v>45114</v>
      </c>
      <c r="M2205" s="1">
        <v>0</v>
      </c>
      <c r="N2205" s="1">
        <v>816.69</v>
      </c>
      <c r="O2205" s="1">
        <v>6388206.6200000001</v>
      </c>
      <c r="P2205" t="s">
        <v>19</v>
      </c>
    </row>
    <row r="2206" spans="1:16" x14ac:dyDescent="0.3">
      <c r="A2206" t="str">
        <f t="shared" si="37"/>
        <v>301801050</v>
      </c>
      <c r="B2206" t="s">
        <v>127</v>
      </c>
      <c r="C2206">
        <v>822</v>
      </c>
      <c r="D2206" t="s">
        <v>16</v>
      </c>
      <c r="E2206">
        <v>224862</v>
      </c>
      <c r="F2206">
        <v>2</v>
      </c>
      <c r="G2206" t="s">
        <v>128</v>
      </c>
      <c r="H2206" t="s">
        <v>129</v>
      </c>
      <c r="J2206" s="2">
        <v>45114</v>
      </c>
      <c r="K2206" s="2">
        <v>45114</v>
      </c>
      <c r="M2206" s="1">
        <v>0</v>
      </c>
      <c r="N2206" s="1">
        <v>546</v>
      </c>
      <c r="O2206" s="1">
        <v>6388752.6200000001</v>
      </c>
      <c r="P2206" t="s">
        <v>19</v>
      </c>
    </row>
    <row r="2207" spans="1:16" x14ac:dyDescent="0.3">
      <c r="A2207" t="str">
        <f t="shared" si="37"/>
        <v>301801050</v>
      </c>
      <c r="B2207" t="s">
        <v>127</v>
      </c>
      <c r="C2207">
        <v>823</v>
      </c>
      <c r="D2207" t="s">
        <v>16</v>
      </c>
      <c r="E2207">
        <v>224863</v>
      </c>
      <c r="F2207">
        <v>2</v>
      </c>
      <c r="G2207" t="s">
        <v>128</v>
      </c>
      <c r="H2207" t="s">
        <v>129</v>
      </c>
      <c r="J2207" s="2">
        <v>45114</v>
      </c>
      <c r="K2207" s="2">
        <v>45114</v>
      </c>
      <c r="M2207" s="1">
        <v>0</v>
      </c>
      <c r="N2207" s="1">
        <v>35997.68</v>
      </c>
      <c r="O2207" s="1">
        <v>6424750.2999999998</v>
      </c>
      <c r="P2207" t="s">
        <v>19</v>
      </c>
    </row>
    <row r="2208" spans="1:16" x14ac:dyDescent="0.3">
      <c r="A2208" t="str">
        <f t="shared" si="37"/>
        <v>301801050</v>
      </c>
      <c r="B2208" t="s">
        <v>127</v>
      </c>
      <c r="C2208">
        <v>824</v>
      </c>
      <c r="D2208" t="s">
        <v>16</v>
      </c>
      <c r="E2208">
        <v>224873</v>
      </c>
      <c r="F2208">
        <v>2</v>
      </c>
      <c r="G2208" t="s">
        <v>128</v>
      </c>
      <c r="H2208" t="s">
        <v>129</v>
      </c>
      <c r="J2208" s="2">
        <v>45114</v>
      </c>
      <c r="K2208" s="2">
        <v>45114</v>
      </c>
      <c r="M2208" s="1">
        <v>0</v>
      </c>
      <c r="N2208" s="1">
        <v>5832</v>
      </c>
      <c r="O2208" s="1">
        <v>6430582.2999999998</v>
      </c>
      <c r="P2208" t="s">
        <v>19</v>
      </c>
    </row>
    <row r="2209" spans="1:16" x14ac:dyDescent="0.3">
      <c r="A2209" t="str">
        <f t="shared" si="37"/>
        <v>301801050</v>
      </c>
      <c r="B2209" t="s">
        <v>127</v>
      </c>
      <c r="C2209">
        <v>825</v>
      </c>
      <c r="D2209" t="s">
        <v>16</v>
      </c>
      <c r="E2209">
        <v>224874</v>
      </c>
      <c r="F2209">
        <v>2</v>
      </c>
      <c r="G2209" t="s">
        <v>128</v>
      </c>
      <c r="H2209" t="s">
        <v>129</v>
      </c>
      <c r="J2209" s="2">
        <v>45114</v>
      </c>
      <c r="K2209" s="2">
        <v>45114</v>
      </c>
      <c r="M2209" s="1">
        <v>0</v>
      </c>
      <c r="N2209" s="1">
        <v>8140.69</v>
      </c>
      <c r="O2209" s="1">
        <v>6438722.9900000002</v>
      </c>
      <c r="P2209" t="s">
        <v>19</v>
      </c>
    </row>
    <row r="2210" spans="1:16" x14ac:dyDescent="0.3">
      <c r="A2210" t="str">
        <f t="shared" si="37"/>
        <v>301801050</v>
      </c>
      <c r="B2210" t="s">
        <v>127</v>
      </c>
      <c r="C2210">
        <v>826</v>
      </c>
      <c r="D2210" t="s">
        <v>16</v>
      </c>
      <c r="E2210">
        <v>224876</v>
      </c>
      <c r="F2210">
        <v>2</v>
      </c>
      <c r="G2210" t="s">
        <v>128</v>
      </c>
      <c r="H2210" t="s">
        <v>129</v>
      </c>
      <c r="J2210" s="2">
        <v>45117</v>
      </c>
      <c r="K2210" s="2">
        <v>45117</v>
      </c>
      <c r="M2210" s="1">
        <v>0</v>
      </c>
      <c r="N2210" s="1">
        <v>2712.5</v>
      </c>
      <c r="O2210" s="1">
        <v>6441435.4900000002</v>
      </c>
      <c r="P2210" t="s">
        <v>19</v>
      </c>
    </row>
    <row r="2211" spans="1:16" x14ac:dyDescent="0.3">
      <c r="A2211" t="str">
        <f t="shared" si="37"/>
        <v>301801050</v>
      </c>
      <c r="B2211" t="s">
        <v>127</v>
      </c>
      <c r="C2211">
        <v>827</v>
      </c>
      <c r="D2211" t="s">
        <v>16</v>
      </c>
      <c r="E2211">
        <v>224877</v>
      </c>
      <c r="F2211">
        <v>2</v>
      </c>
      <c r="G2211" t="s">
        <v>128</v>
      </c>
      <c r="H2211" t="s">
        <v>129</v>
      </c>
      <c r="J2211" s="2">
        <v>45117</v>
      </c>
      <c r="K2211" s="2">
        <v>45117</v>
      </c>
      <c r="M2211" s="1">
        <v>0</v>
      </c>
      <c r="N2211" s="1">
        <v>1164.48</v>
      </c>
      <c r="O2211" s="1">
        <v>6442599.9699999997</v>
      </c>
      <c r="P2211" t="s">
        <v>19</v>
      </c>
    </row>
    <row r="2212" spans="1:16" x14ac:dyDescent="0.3">
      <c r="A2212" t="str">
        <f t="shared" si="37"/>
        <v>301801050</v>
      </c>
      <c r="B2212" t="s">
        <v>127</v>
      </c>
      <c r="C2212">
        <v>828</v>
      </c>
      <c r="D2212" t="s">
        <v>16</v>
      </c>
      <c r="E2212">
        <v>224878</v>
      </c>
      <c r="F2212">
        <v>2</v>
      </c>
      <c r="G2212" t="s">
        <v>128</v>
      </c>
      <c r="H2212" t="s">
        <v>129</v>
      </c>
      <c r="J2212" s="2">
        <v>45117</v>
      </c>
      <c r="K2212" s="2">
        <v>45117</v>
      </c>
      <c r="M2212" s="1">
        <v>0</v>
      </c>
      <c r="N2212" s="1">
        <v>6042</v>
      </c>
      <c r="O2212" s="1">
        <v>6448641.9699999997</v>
      </c>
      <c r="P2212" t="s">
        <v>19</v>
      </c>
    </row>
    <row r="2213" spans="1:16" x14ac:dyDescent="0.3">
      <c r="A2213" t="str">
        <f t="shared" si="37"/>
        <v>301801050</v>
      </c>
      <c r="B2213" t="s">
        <v>127</v>
      </c>
      <c r="C2213">
        <v>829</v>
      </c>
      <c r="D2213" t="s">
        <v>16</v>
      </c>
      <c r="E2213">
        <v>224879</v>
      </c>
      <c r="F2213">
        <v>2</v>
      </c>
      <c r="G2213" t="s">
        <v>128</v>
      </c>
      <c r="H2213" t="s">
        <v>129</v>
      </c>
      <c r="J2213" s="2">
        <v>45117</v>
      </c>
      <c r="K2213" s="2">
        <v>45117</v>
      </c>
      <c r="M2213" s="1">
        <v>0</v>
      </c>
      <c r="N2213" s="1">
        <v>5729.25</v>
      </c>
      <c r="O2213" s="1">
        <v>6454371.2199999997</v>
      </c>
      <c r="P2213" t="s">
        <v>19</v>
      </c>
    </row>
    <row r="2214" spans="1:16" x14ac:dyDescent="0.3">
      <c r="A2214" t="str">
        <f t="shared" si="37"/>
        <v>301801050</v>
      </c>
      <c r="B2214" t="s">
        <v>127</v>
      </c>
      <c r="C2214">
        <v>830</v>
      </c>
      <c r="D2214" t="s">
        <v>16</v>
      </c>
      <c r="E2214">
        <v>224880</v>
      </c>
      <c r="F2214">
        <v>2</v>
      </c>
      <c r="G2214" t="s">
        <v>128</v>
      </c>
      <c r="H2214" t="s">
        <v>129</v>
      </c>
      <c r="J2214" s="2">
        <v>45117</v>
      </c>
      <c r="K2214" s="2">
        <v>45117</v>
      </c>
      <c r="M2214" s="1">
        <v>0</v>
      </c>
      <c r="N2214" s="1">
        <v>3361.5</v>
      </c>
      <c r="O2214" s="1">
        <v>6457732.7199999997</v>
      </c>
      <c r="P2214" t="s">
        <v>19</v>
      </c>
    </row>
    <row r="2215" spans="1:16" x14ac:dyDescent="0.3">
      <c r="A2215" t="str">
        <f t="shared" si="37"/>
        <v>301801050</v>
      </c>
      <c r="B2215" t="s">
        <v>127</v>
      </c>
      <c r="C2215">
        <v>831</v>
      </c>
      <c r="D2215" t="s">
        <v>16</v>
      </c>
      <c r="E2215">
        <v>224881</v>
      </c>
      <c r="F2215">
        <v>2</v>
      </c>
      <c r="G2215" t="s">
        <v>128</v>
      </c>
      <c r="H2215" t="s">
        <v>129</v>
      </c>
      <c r="J2215" s="2">
        <v>45117</v>
      </c>
      <c r="K2215" s="2">
        <v>45117</v>
      </c>
      <c r="M2215" s="1">
        <v>0</v>
      </c>
      <c r="N2215" s="1">
        <v>9450</v>
      </c>
      <c r="O2215" s="1">
        <v>6467182.7199999997</v>
      </c>
      <c r="P2215" t="s">
        <v>19</v>
      </c>
    </row>
    <row r="2216" spans="1:16" x14ac:dyDescent="0.3">
      <c r="A2216" t="str">
        <f t="shared" si="37"/>
        <v>301801050</v>
      </c>
      <c r="B2216" t="s">
        <v>127</v>
      </c>
      <c r="C2216">
        <v>832</v>
      </c>
      <c r="D2216" t="s">
        <v>16</v>
      </c>
      <c r="E2216">
        <v>224882</v>
      </c>
      <c r="F2216">
        <v>2</v>
      </c>
      <c r="G2216" t="s">
        <v>128</v>
      </c>
      <c r="H2216" t="s">
        <v>129</v>
      </c>
      <c r="J2216" s="2">
        <v>45117</v>
      </c>
      <c r="K2216" s="2">
        <v>45117</v>
      </c>
      <c r="M2216" s="1">
        <v>0</v>
      </c>
      <c r="N2216" s="1">
        <v>2956.8</v>
      </c>
      <c r="O2216" s="1">
        <v>6470139.5199999996</v>
      </c>
      <c r="P2216" t="s">
        <v>19</v>
      </c>
    </row>
    <row r="2217" spans="1:16" x14ac:dyDescent="0.3">
      <c r="A2217" t="str">
        <f t="shared" ref="A2217:A2280" si="38">"301801050"</f>
        <v>301801050</v>
      </c>
      <c r="B2217" t="s">
        <v>127</v>
      </c>
      <c r="C2217">
        <v>833</v>
      </c>
      <c r="D2217" t="s">
        <v>16</v>
      </c>
      <c r="E2217">
        <v>224885</v>
      </c>
      <c r="F2217">
        <v>2</v>
      </c>
      <c r="G2217" t="s">
        <v>128</v>
      </c>
      <c r="H2217" t="s">
        <v>129</v>
      </c>
      <c r="J2217" s="2">
        <v>45117</v>
      </c>
      <c r="K2217" s="2">
        <v>45117</v>
      </c>
      <c r="M2217" s="1">
        <v>0</v>
      </c>
      <c r="N2217" s="1">
        <v>1188</v>
      </c>
      <c r="O2217" s="1">
        <v>6471327.5199999996</v>
      </c>
      <c r="P2217" t="s">
        <v>19</v>
      </c>
    </row>
    <row r="2218" spans="1:16" x14ac:dyDescent="0.3">
      <c r="A2218" t="str">
        <f t="shared" si="38"/>
        <v>301801050</v>
      </c>
      <c r="B2218" t="s">
        <v>127</v>
      </c>
      <c r="C2218">
        <v>834</v>
      </c>
      <c r="D2218" t="s">
        <v>16</v>
      </c>
      <c r="E2218">
        <v>224886</v>
      </c>
      <c r="F2218">
        <v>2</v>
      </c>
      <c r="G2218" t="s">
        <v>128</v>
      </c>
      <c r="H2218" t="s">
        <v>129</v>
      </c>
      <c r="J2218" s="2">
        <v>45117</v>
      </c>
      <c r="K2218" s="2">
        <v>45117</v>
      </c>
      <c r="M2218" s="1">
        <v>0</v>
      </c>
      <c r="N2218" s="1">
        <v>5796.84</v>
      </c>
      <c r="O2218" s="1">
        <v>6477124.3600000003</v>
      </c>
      <c r="P2218" t="s">
        <v>19</v>
      </c>
    </row>
    <row r="2219" spans="1:16" x14ac:dyDescent="0.3">
      <c r="A2219" t="str">
        <f t="shared" si="38"/>
        <v>301801050</v>
      </c>
      <c r="B2219" t="s">
        <v>127</v>
      </c>
      <c r="C2219">
        <v>835</v>
      </c>
      <c r="D2219" t="s">
        <v>16</v>
      </c>
      <c r="E2219">
        <v>224887</v>
      </c>
      <c r="F2219">
        <v>2</v>
      </c>
      <c r="G2219" t="s">
        <v>128</v>
      </c>
      <c r="H2219" t="s">
        <v>129</v>
      </c>
      <c r="J2219" s="2">
        <v>45117</v>
      </c>
      <c r="K2219" s="2">
        <v>45117</v>
      </c>
      <c r="M2219" s="1">
        <v>0</v>
      </c>
      <c r="N2219" s="1">
        <v>11090</v>
      </c>
      <c r="O2219" s="1">
        <v>6488214.3600000003</v>
      </c>
      <c r="P2219" t="s">
        <v>19</v>
      </c>
    </row>
    <row r="2220" spans="1:16" x14ac:dyDescent="0.3">
      <c r="A2220" t="str">
        <f t="shared" si="38"/>
        <v>301801050</v>
      </c>
      <c r="B2220" t="s">
        <v>127</v>
      </c>
      <c r="C2220">
        <v>836</v>
      </c>
      <c r="D2220" t="s">
        <v>16</v>
      </c>
      <c r="E2220">
        <v>224888</v>
      </c>
      <c r="F2220">
        <v>2</v>
      </c>
      <c r="G2220" t="s">
        <v>128</v>
      </c>
      <c r="H2220" t="s">
        <v>129</v>
      </c>
      <c r="J2220" s="2">
        <v>45117</v>
      </c>
      <c r="K2220" s="2">
        <v>45117</v>
      </c>
      <c r="M2220" s="1">
        <v>0</v>
      </c>
      <c r="N2220" s="1">
        <v>17448.84</v>
      </c>
      <c r="O2220" s="1">
        <v>6505663.2000000002</v>
      </c>
      <c r="P2220" t="s">
        <v>19</v>
      </c>
    </row>
    <row r="2221" spans="1:16" x14ac:dyDescent="0.3">
      <c r="A2221" t="str">
        <f t="shared" si="38"/>
        <v>301801050</v>
      </c>
      <c r="B2221" t="s">
        <v>127</v>
      </c>
      <c r="C2221">
        <v>837</v>
      </c>
      <c r="D2221" t="s">
        <v>16</v>
      </c>
      <c r="E2221">
        <v>224889</v>
      </c>
      <c r="F2221">
        <v>2</v>
      </c>
      <c r="G2221" t="s">
        <v>128</v>
      </c>
      <c r="H2221" t="s">
        <v>129</v>
      </c>
      <c r="J2221" s="2">
        <v>45117</v>
      </c>
      <c r="K2221" s="2">
        <v>45117</v>
      </c>
      <c r="M2221" s="1">
        <v>0</v>
      </c>
      <c r="N2221" s="1">
        <v>34860</v>
      </c>
      <c r="O2221" s="1">
        <v>6540523.2000000002</v>
      </c>
      <c r="P2221" t="s">
        <v>19</v>
      </c>
    </row>
    <row r="2222" spans="1:16" x14ac:dyDescent="0.3">
      <c r="A2222" t="str">
        <f t="shared" si="38"/>
        <v>301801050</v>
      </c>
      <c r="B2222" t="s">
        <v>127</v>
      </c>
      <c r="C2222">
        <v>838</v>
      </c>
      <c r="D2222" t="s">
        <v>16</v>
      </c>
      <c r="E2222">
        <v>224890</v>
      </c>
      <c r="F2222">
        <v>2</v>
      </c>
      <c r="G2222" t="s">
        <v>128</v>
      </c>
      <c r="H2222" t="s">
        <v>129</v>
      </c>
      <c r="J2222" s="2">
        <v>45117</v>
      </c>
      <c r="K2222" s="2">
        <v>45117</v>
      </c>
      <c r="M2222" s="1">
        <v>0</v>
      </c>
      <c r="N2222" s="1">
        <v>15758.91</v>
      </c>
      <c r="O2222" s="1">
        <v>6556282.1100000003</v>
      </c>
      <c r="P2222" t="s">
        <v>19</v>
      </c>
    </row>
    <row r="2223" spans="1:16" x14ac:dyDescent="0.3">
      <c r="A2223" t="str">
        <f t="shared" si="38"/>
        <v>301801050</v>
      </c>
      <c r="B2223" t="s">
        <v>127</v>
      </c>
      <c r="C2223">
        <v>839</v>
      </c>
      <c r="D2223" t="s">
        <v>16</v>
      </c>
      <c r="E2223">
        <v>224891</v>
      </c>
      <c r="F2223">
        <v>2</v>
      </c>
      <c r="G2223" t="s">
        <v>128</v>
      </c>
      <c r="H2223" t="s">
        <v>129</v>
      </c>
      <c r="J2223" s="2">
        <v>45117</v>
      </c>
      <c r="K2223" s="2">
        <v>45117</v>
      </c>
      <c r="M2223" s="1">
        <v>0</v>
      </c>
      <c r="N2223" s="1">
        <v>3660</v>
      </c>
      <c r="O2223" s="1">
        <v>6559942.1100000003</v>
      </c>
      <c r="P2223" t="s">
        <v>19</v>
      </c>
    </row>
    <row r="2224" spans="1:16" x14ac:dyDescent="0.3">
      <c r="A2224" t="str">
        <f t="shared" si="38"/>
        <v>301801050</v>
      </c>
      <c r="B2224" t="s">
        <v>127</v>
      </c>
      <c r="C2224">
        <v>840</v>
      </c>
      <c r="D2224" t="s">
        <v>16</v>
      </c>
      <c r="E2224">
        <v>224893</v>
      </c>
      <c r="F2224">
        <v>2</v>
      </c>
      <c r="G2224" t="s">
        <v>128</v>
      </c>
      <c r="H2224" t="s">
        <v>129</v>
      </c>
      <c r="J2224" s="2">
        <v>45117</v>
      </c>
      <c r="K2224" s="2">
        <v>45117</v>
      </c>
      <c r="M2224" s="1">
        <v>0</v>
      </c>
      <c r="N2224" s="1">
        <v>24278.799999999999</v>
      </c>
      <c r="O2224" s="1">
        <v>6584220.9100000001</v>
      </c>
      <c r="P2224" t="s">
        <v>19</v>
      </c>
    </row>
    <row r="2225" spans="1:16" x14ac:dyDescent="0.3">
      <c r="A2225" t="str">
        <f t="shared" si="38"/>
        <v>301801050</v>
      </c>
      <c r="B2225" t="s">
        <v>127</v>
      </c>
      <c r="C2225">
        <v>841</v>
      </c>
      <c r="D2225" t="s">
        <v>16</v>
      </c>
      <c r="E2225">
        <v>224894</v>
      </c>
      <c r="F2225">
        <v>2</v>
      </c>
      <c r="G2225" t="s">
        <v>128</v>
      </c>
      <c r="H2225" t="s">
        <v>129</v>
      </c>
      <c r="J2225" s="2">
        <v>45117</v>
      </c>
      <c r="K2225" s="2">
        <v>45117</v>
      </c>
      <c r="M2225" s="1">
        <v>0</v>
      </c>
      <c r="N2225" s="1">
        <v>6900.21</v>
      </c>
      <c r="O2225" s="1">
        <v>6591121.1200000001</v>
      </c>
      <c r="P2225" t="s">
        <v>19</v>
      </c>
    </row>
    <row r="2226" spans="1:16" x14ac:dyDescent="0.3">
      <c r="A2226" t="str">
        <f t="shared" si="38"/>
        <v>301801050</v>
      </c>
      <c r="B2226" t="s">
        <v>127</v>
      </c>
      <c r="C2226">
        <v>842</v>
      </c>
      <c r="D2226" t="s">
        <v>16</v>
      </c>
      <c r="E2226">
        <v>224895</v>
      </c>
      <c r="F2226">
        <v>2</v>
      </c>
      <c r="G2226" t="s">
        <v>128</v>
      </c>
      <c r="H2226" t="s">
        <v>129</v>
      </c>
      <c r="J2226" s="2">
        <v>45118</v>
      </c>
      <c r="K2226" s="2">
        <v>45118</v>
      </c>
      <c r="M2226" s="1">
        <v>0</v>
      </c>
      <c r="N2226" s="1">
        <v>11700</v>
      </c>
      <c r="O2226" s="1">
        <v>6602821.1200000001</v>
      </c>
      <c r="P2226" t="s">
        <v>19</v>
      </c>
    </row>
    <row r="2227" spans="1:16" x14ac:dyDescent="0.3">
      <c r="A2227" t="str">
        <f t="shared" si="38"/>
        <v>301801050</v>
      </c>
      <c r="B2227" t="s">
        <v>127</v>
      </c>
      <c r="C2227">
        <v>843</v>
      </c>
      <c r="D2227" t="s">
        <v>16</v>
      </c>
      <c r="E2227">
        <v>224907</v>
      </c>
      <c r="F2227">
        <v>2</v>
      </c>
      <c r="G2227" t="s">
        <v>128</v>
      </c>
      <c r="H2227" t="s">
        <v>129</v>
      </c>
      <c r="J2227" s="2">
        <v>45118</v>
      </c>
      <c r="K2227" s="2">
        <v>45118</v>
      </c>
      <c r="M2227" s="1">
        <v>0</v>
      </c>
      <c r="N2227" s="1">
        <v>2642.4</v>
      </c>
      <c r="O2227" s="1">
        <v>6605463.5199999996</v>
      </c>
      <c r="P2227" t="s">
        <v>19</v>
      </c>
    </row>
    <row r="2228" spans="1:16" x14ac:dyDescent="0.3">
      <c r="A2228" t="str">
        <f t="shared" si="38"/>
        <v>301801050</v>
      </c>
      <c r="B2228" t="s">
        <v>127</v>
      </c>
      <c r="C2228">
        <v>844</v>
      </c>
      <c r="D2228" t="s">
        <v>16</v>
      </c>
      <c r="E2228">
        <v>224908</v>
      </c>
      <c r="F2228">
        <v>2</v>
      </c>
      <c r="G2228" t="s">
        <v>128</v>
      </c>
      <c r="H2228" t="s">
        <v>129</v>
      </c>
      <c r="J2228" s="2">
        <v>45118</v>
      </c>
      <c r="K2228" s="2">
        <v>45118</v>
      </c>
      <c r="M2228" s="1">
        <v>0</v>
      </c>
      <c r="N2228" s="1">
        <v>4950</v>
      </c>
      <c r="O2228" s="1">
        <v>6610413.5199999996</v>
      </c>
      <c r="P2228" t="s">
        <v>19</v>
      </c>
    </row>
    <row r="2229" spans="1:16" x14ac:dyDescent="0.3">
      <c r="A2229" t="str">
        <f t="shared" si="38"/>
        <v>301801050</v>
      </c>
      <c r="B2229" t="s">
        <v>127</v>
      </c>
      <c r="C2229">
        <v>845</v>
      </c>
      <c r="D2229" t="s">
        <v>16</v>
      </c>
      <c r="E2229">
        <v>224909</v>
      </c>
      <c r="F2229">
        <v>2</v>
      </c>
      <c r="G2229" t="s">
        <v>128</v>
      </c>
      <c r="H2229" t="s">
        <v>129</v>
      </c>
      <c r="J2229" s="2">
        <v>45118</v>
      </c>
      <c r="K2229" s="2">
        <v>45118</v>
      </c>
      <c r="M2229" s="1">
        <v>0</v>
      </c>
      <c r="N2229" s="1">
        <v>7975.97</v>
      </c>
      <c r="O2229" s="1">
        <v>6618389.4900000002</v>
      </c>
      <c r="P2229" t="s">
        <v>19</v>
      </c>
    </row>
    <row r="2230" spans="1:16" x14ac:dyDescent="0.3">
      <c r="A2230" t="str">
        <f t="shared" si="38"/>
        <v>301801050</v>
      </c>
      <c r="B2230" t="s">
        <v>127</v>
      </c>
      <c r="C2230">
        <v>846</v>
      </c>
      <c r="D2230" t="s">
        <v>16</v>
      </c>
      <c r="E2230">
        <v>224910</v>
      </c>
      <c r="F2230">
        <v>2</v>
      </c>
      <c r="G2230" t="s">
        <v>128</v>
      </c>
      <c r="H2230" t="s">
        <v>129</v>
      </c>
      <c r="J2230" s="2">
        <v>45118</v>
      </c>
      <c r="K2230" s="2">
        <v>45118</v>
      </c>
      <c r="M2230" s="1">
        <v>0</v>
      </c>
      <c r="N2230" s="1">
        <v>2592</v>
      </c>
      <c r="O2230" s="1">
        <v>6620981.4900000002</v>
      </c>
      <c r="P2230" t="s">
        <v>19</v>
      </c>
    </row>
    <row r="2231" spans="1:16" x14ac:dyDescent="0.3">
      <c r="A2231" t="str">
        <f t="shared" si="38"/>
        <v>301801050</v>
      </c>
      <c r="B2231" t="s">
        <v>127</v>
      </c>
      <c r="C2231">
        <v>847</v>
      </c>
      <c r="D2231" t="s">
        <v>16</v>
      </c>
      <c r="E2231">
        <v>224911</v>
      </c>
      <c r="F2231">
        <v>2</v>
      </c>
      <c r="G2231" t="s">
        <v>128</v>
      </c>
      <c r="H2231" t="s">
        <v>129</v>
      </c>
      <c r="J2231" s="2">
        <v>45118</v>
      </c>
      <c r="K2231" s="2">
        <v>45118</v>
      </c>
      <c r="M2231" s="1">
        <v>0</v>
      </c>
      <c r="N2231" s="1">
        <v>8921.75</v>
      </c>
      <c r="O2231" s="1">
        <v>6629903.2400000002</v>
      </c>
      <c r="P2231" t="s">
        <v>19</v>
      </c>
    </row>
    <row r="2232" spans="1:16" x14ac:dyDescent="0.3">
      <c r="A2232" t="str">
        <f t="shared" si="38"/>
        <v>301801050</v>
      </c>
      <c r="B2232" t="s">
        <v>127</v>
      </c>
      <c r="C2232">
        <v>848</v>
      </c>
      <c r="D2232" t="s">
        <v>16</v>
      </c>
      <c r="E2232">
        <v>224912</v>
      </c>
      <c r="F2232">
        <v>2</v>
      </c>
      <c r="G2232" t="s">
        <v>128</v>
      </c>
      <c r="H2232" t="s">
        <v>129</v>
      </c>
      <c r="J2232" s="2">
        <v>45118</v>
      </c>
      <c r="K2232" s="2">
        <v>45118</v>
      </c>
      <c r="M2232" s="1">
        <v>0</v>
      </c>
      <c r="N2232" s="1">
        <v>19399.560000000001</v>
      </c>
      <c r="O2232" s="1">
        <v>6649302.7999999998</v>
      </c>
      <c r="P2232" t="s">
        <v>19</v>
      </c>
    </row>
    <row r="2233" spans="1:16" x14ac:dyDescent="0.3">
      <c r="A2233" t="str">
        <f t="shared" si="38"/>
        <v>301801050</v>
      </c>
      <c r="B2233" t="s">
        <v>127</v>
      </c>
      <c r="C2233">
        <v>849</v>
      </c>
      <c r="D2233" t="s">
        <v>16</v>
      </c>
      <c r="E2233">
        <v>224913</v>
      </c>
      <c r="F2233">
        <v>2</v>
      </c>
      <c r="G2233" t="s">
        <v>128</v>
      </c>
      <c r="H2233" t="s">
        <v>129</v>
      </c>
      <c r="J2233" s="2">
        <v>45118</v>
      </c>
      <c r="K2233" s="2">
        <v>45118</v>
      </c>
      <c r="M2233" s="1">
        <v>0</v>
      </c>
      <c r="N2233" s="1">
        <v>56</v>
      </c>
      <c r="O2233" s="1">
        <v>6649358.7999999998</v>
      </c>
      <c r="P2233" t="s">
        <v>19</v>
      </c>
    </row>
    <row r="2234" spans="1:16" x14ac:dyDescent="0.3">
      <c r="A2234" t="str">
        <f t="shared" si="38"/>
        <v>301801050</v>
      </c>
      <c r="B2234" t="s">
        <v>127</v>
      </c>
      <c r="C2234">
        <v>850</v>
      </c>
      <c r="D2234" t="s">
        <v>16</v>
      </c>
      <c r="E2234">
        <v>224914</v>
      </c>
      <c r="F2234">
        <v>2</v>
      </c>
      <c r="G2234" t="s">
        <v>128</v>
      </c>
      <c r="H2234" t="s">
        <v>129</v>
      </c>
      <c r="J2234" s="2">
        <v>45118</v>
      </c>
      <c r="K2234" s="2">
        <v>45118</v>
      </c>
      <c r="M2234" s="1">
        <v>0</v>
      </c>
      <c r="N2234" s="1">
        <v>464.27</v>
      </c>
      <c r="O2234" s="1">
        <v>6649823.0700000003</v>
      </c>
      <c r="P2234" t="s">
        <v>19</v>
      </c>
    </row>
    <row r="2235" spans="1:16" x14ac:dyDescent="0.3">
      <c r="A2235" t="str">
        <f t="shared" si="38"/>
        <v>301801050</v>
      </c>
      <c r="B2235" t="s">
        <v>127</v>
      </c>
      <c r="C2235">
        <v>851</v>
      </c>
      <c r="D2235" t="s">
        <v>16</v>
      </c>
      <c r="E2235">
        <v>224927</v>
      </c>
      <c r="F2235">
        <v>2</v>
      </c>
      <c r="G2235" t="s">
        <v>128</v>
      </c>
      <c r="H2235" t="s">
        <v>129</v>
      </c>
      <c r="J2235" s="2">
        <v>45119</v>
      </c>
      <c r="K2235" s="2">
        <v>45119</v>
      </c>
      <c r="M2235" s="1">
        <v>0</v>
      </c>
      <c r="N2235" s="1">
        <v>520</v>
      </c>
      <c r="O2235" s="1">
        <v>6650343.0700000003</v>
      </c>
      <c r="P2235" t="s">
        <v>19</v>
      </c>
    </row>
    <row r="2236" spans="1:16" x14ac:dyDescent="0.3">
      <c r="A2236" t="str">
        <f t="shared" si="38"/>
        <v>301801050</v>
      </c>
      <c r="B2236" t="s">
        <v>127</v>
      </c>
      <c r="C2236">
        <v>852</v>
      </c>
      <c r="D2236" t="s">
        <v>16</v>
      </c>
      <c r="E2236">
        <v>224940</v>
      </c>
      <c r="F2236">
        <v>2</v>
      </c>
      <c r="G2236" t="s">
        <v>128</v>
      </c>
      <c r="H2236" t="s">
        <v>129</v>
      </c>
      <c r="J2236" s="2">
        <v>45119</v>
      </c>
      <c r="K2236" s="2">
        <v>45119</v>
      </c>
      <c r="M2236" s="1">
        <v>0</v>
      </c>
      <c r="N2236" s="1">
        <v>2352</v>
      </c>
      <c r="O2236" s="1">
        <v>6652695.0700000003</v>
      </c>
      <c r="P2236" t="s">
        <v>19</v>
      </c>
    </row>
    <row r="2237" spans="1:16" x14ac:dyDescent="0.3">
      <c r="A2237" t="str">
        <f t="shared" si="38"/>
        <v>301801050</v>
      </c>
      <c r="B2237" t="s">
        <v>127</v>
      </c>
      <c r="C2237">
        <v>853</v>
      </c>
      <c r="D2237" t="s">
        <v>16</v>
      </c>
      <c r="E2237">
        <v>224941</v>
      </c>
      <c r="F2237">
        <v>2</v>
      </c>
      <c r="G2237" t="s">
        <v>128</v>
      </c>
      <c r="H2237" t="s">
        <v>129</v>
      </c>
      <c r="J2237" s="2">
        <v>45119</v>
      </c>
      <c r="K2237" s="2">
        <v>45119</v>
      </c>
      <c r="M2237" s="1">
        <v>0</v>
      </c>
      <c r="N2237" s="1">
        <v>18564.3</v>
      </c>
      <c r="O2237" s="1">
        <v>6671259.3700000001</v>
      </c>
      <c r="P2237" t="s">
        <v>19</v>
      </c>
    </row>
    <row r="2238" spans="1:16" x14ac:dyDescent="0.3">
      <c r="A2238" t="str">
        <f t="shared" si="38"/>
        <v>301801050</v>
      </c>
      <c r="B2238" t="s">
        <v>127</v>
      </c>
      <c r="C2238">
        <v>854</v>
      </c>
      <c r="D2238" t="s">
        <v>16</v>
      </c>
      <c r="E2238">
        <v>224942</v>
      </c>
      <c r="F2238">
        <v>2</v>
      </c>
      <c r="G2238" t="s">
        <v>128</v>
      </c>
      <c r="H2238" t="s">
        <v>129</v>
      </c>
      <c r="J2238" s="2">
        <v>45119</v>
      </c>
      <c r="K2238" s="2">
        <v>45119</v>
      </c>
      <c r="M2238" s="1">
        <v>0</v>
      </c>
      <c r="N2238" s="1">
        <v>4117.5</v>
      </c>
      <c r="O2238" s="1">
        <v>6675376.8700000001</v>
      </c>
      <c r="P2238" t="s">
        <v>19</v>
      </c>
    </row>
    <row r="2239" spans="1:16" x14ac:dyDescent="0.3">
      <c r="A2239" t="str">
        <f t="shared" si="38"/>
        <v>301801050</v>
      </c>
      <c r="B2239" t="s">
        <v>127</v>
      </c>
      <c r="C2239">
        <v>855</v>
      </c>
      <c r="D2239" t="s">
        <v>16</v>
      </c>
      <c r="E2239">
        <v>224943</v>
      </c>
      <c r="F2239">
        <v>2</v>
      </c>
      <c r="G2239" t="s">
        <v>128</v>
      </c>
      <c r="H2239" t="s">
        <v>129</v>
      </c>
      <c r="J2239" s="2">
        <v>45119</v>
      </c>
      <c r="K2239" s="2">
        <v>45119</v>
      </c>
      <c r="M2239" s="1">
        <v>0</v>
      </c>
      <c r="N2239" s="1">
        <v>537.35</v>
      </c>
      <c r="O2239" s="1">
        <v>6675914.2199999997</v>
      </c>
      <c r="P2239" t="s">
        <v>19</v>
      </c>
    </row>
    <row r="2240" spans="1:16" x14ac:dyDescent="0.3">
      <c r="A2240" t="str">
        <f t="shared" si="38"/>
        <v>301801050</v>
      </c>
      <c r="B2240" t="s">
        <v>127</v>
      </c>
      <c r="C2240">
        <v>856</v>
      </c>
      <c r="D2240" t="s">
        <v>16</v>
      </c>
      <c r="E2240">
        <v>224944</v>
      </c>
      <c r="F2240">
        <v>2</v>
      </c>
      <c r="G2240" t="s">
        <v>128</v>
      </c>
      <c r="H2240" t="s">
        <v>129</v>
      </c>
      <c r="J2240" s="2">
        <v>45119</v>
      </c>
      <c r="K2240" s="2">
        <v>45119</v>
      </c>
      <c r="M2240" s="1">
        <v>0</v>
      </c>
      <c r="N2240" s="1">
        <v>3327.02</v>
      </c>
      <c r="O2240" s="1">
        <v>6679241.2400000002</v>
      </c>
      <c r="P2240" t="s">
        <v>19</v>
      </c>
    </row>
    <row r="2241" spans="1:16" x14ac:dyDescent="0.3">
      <c r="A2241" t="str">
        <f t="shared" si="38"/>
        <v>301801050</v>
      </c>
      <c r="B2241" t="s">
        <v>127</v>
      </c>
      <c r="C2241">
        <v>857</v>
      </c>
      <c r="D2241" t="s">
        <v>16</v>
      </c>
      <c r="E2241">
        <v>224945</v>
      </c>
      <c r="F2241">
        <v>2</v>
      </c>
      <c r="G2241" t="s">
        <v>128</v>
      </c>
      <c r="H2241" t="s">
        <v>129</v>
      </c>
      <c r="J2241" s="2">
        <v>45119</v>
      </c>
      <c r="K2241" s="2">
        <v>45119</v>
      </c>
      <c r="M2241" s="1">
        <v>0</v>
      </c>
      <c r="N2241" s="1">
        <v>3888</v>
      </c>
      <c r="O2241" s="1">
        <v>6683129.2400000002</v>
      </c>
      <c r="P2241" t="s">
        <v>19</v>
      </c>
    </row>
    <row r="2242" spans="1:16" x14ac:dyDescent="0.3">
      <c r="A2242" t="str">
        <f t="shared" si="38"/>
        <v>301801050</v>
      </c>
      <c r="B2242" t="s">
        <v>127</v>
      </c>
      <c r="C2242">
        <v>858</v>
      </c>
      <c r="D2242" t="s">
        <v>16</v>
      </c>
      <c r="E2242">
        <v>224946</v>
      </c>
      <c r="F2242">
        <v>2</v>
      </c>
      <c r="G2242" t="s">
        <v>128</v>
      </c>
      <c r="H2242" t="s">
        <v>129</v>
      </c>
      <c r="J2242" s="2">
        <v>45119</v>
      </c>
      <c r="K2242" s="2">
        <v>45119</v>
      </c>
      <c r="M2242" s="1">
        <v>0</v>
      </c>
      <c r="N2242" s="1">
        <v>2520</v>
      </c>
      <c r="O2242" s="1">
        <v>6685649.2400000002</v>
      </c>
      <c r="P2242" t="s">
        <v>19</v>
      </c>
    </row>
    <row r="2243" spans="1:16" x14ac:dyDescent="0.3">
      <c r="A2243" t="str">
        <f t="shared" si="38"/>
        <v>301801050</v>
      </c>
      <c r="B2243" t="s">
        <v>127</v>
      </c>
      <c r="C2243">
        <v>859</v>
      </c>
      <c r="D2243" t="s">
        <v>16</v>
      </c>
      <c r="E2243">
        <v>224947</v>
      </c>
      <c r="F2243">
        <v>2</v>
      </c>
      <c r="G2243" t="s">
        <v>128</v>
      </c>
      <c r="H2243" t="s">
        <v>129</v>
      </c>
      <c r="J2243" s="2">
        <v>45119</v>
      </c>
      <c r="K2243" s="2">
        <v>45119</v>
      </c>
      <c r="M2243" s="1">
        <v>0</v>
      </c>
      <c r="N2243" s="1">
        <v>222</v>
      </c>
      <c r="O2243" s="1">
        <v>6685871.2400000002</v>
      </c>
      <c r="P2243" t="s">
        <v>19</v>
      </c>
    </row>
    <row r="2244" spans="1:16" x14ac:dyDescent="0.3">
      <c r="A2244" t="str">
        <f t="shared" si="38"/>
        <v>301801050</v>
      </c>
      <c r="B2244" t="s">
        <v>127</v>
      </c>
      <c r="C2244">
        <v>860</v>
      </c>
      <c r="D2244" t="s">
        <v>16</v>
      </c>
      <c r="E2244">
        <v>224948</v>
      </c>
      <c r="F2244">
        <v>2</v>
      </c>
      <c r="G2244" t="s">
        <v>128</v>
      </c>
      <c r="H2244" t="s">
        <v>129</v>
      </c>
      <c r="J2244" s="2">
        <v>45119</v>
      </c>
      <c r="K2244" s="2">
        <v>45119</v>
      </c>
      <c r="M2244" s="1">
        <v>0</v>
      </c>
      <c r="N2244" s="1">
        <v>11404.8</v>
      </c>
      <c r="O2244" s="1">
        <v>6697276.04</v>
      </c>
      <c r="P2244" t="s">
        <v>19</v>
      </c>
    </row>
    <row r="2245" spans="1:16" x14ac:dyDescent="0.3">
      <c r="A2245" t="str">
        <f t="shared" si="38"/>
        <v>301801050</v>
      </c>
      <c r="B2245" t="s">
        <v>127</v>
      </c>
      <c r="C2245">
        <v>861</v>
      </c>
      <c r="D2245" t="s">
        <v>16</v>
      </c>
      <c r="E2245">
        <v>224952</v>
      </c>
      <c r="F2245">
        <v>2</v>
      </c>
      <c r="G2245" t="s">
        <v>128</v>
      </c>
      <c r="H2245" t="s">
        <v>129</v>
      </c>
      <c r="J2245" s="2">
        <v>45120</v>
      </c>
      <c r="K2245" s="2">
        <v>45120</v>
      </c>
      <c r="M2245" s="1">
        <v>0</v>
      </c>
      <c r="N2245" s="1">
        <v>589.67999999999995</v>
      </c>
      <c r="O2245" s="1">
        <v>6697865.7199999997</v>
      </c>
      <c r="P2245" t="s">
        <v>19</v>
      </c>
    </row>
    <row r="2246" spans="1:16" x14ac:dyDescent="0.3">
      <c r="A2246" t="str">
        <f t="shared" si="38"/>
        <v>301801050</v>
      </c>
      <c r="B2246" t="s">
        <v>127</v>
      </c>
      <c r="C2246">
        <v>862</v>
      </c>
      <c r="D2246" t="s">
        <v>16</v>
      </c>
      <c r="E2246">
        <v>224953</v>
      </c>
      <c r="F2246">
        <v>2</v>
      </c>
      <c r="G2246" t="s">
        <v>128</v>
      </c>
      <c r="H2246" t="s">
        <v>129</v>
      </c>
      <c r="J2246" s="2">
        <v>45120</v>
      </c>
      <c r="K2246" s="2">
        <v>45120</v>
      </c>
      <c r="M2246" s="1">
        <v>0</v>
      </c>
      <c r="N2246" s="1">
        <v>2278.5</v>
      </c>
      <c r="O2246" s="1">
        <v>6700144.2199999997</v>
      </c>
      <c r="P2246" t="s">
        <v>19</v>
      </c>
    </row>
    <row r="2247" spans="1:16" x14ac:dyDescent="0.3">
      <c r="A2247" t="str">
        <f t="shared" si="38"/>
        <v>301801050</v>
      </c>
      <c r="B2247" t="s">
        <v>127</v>
      </c>
      <c r="C2247">
        <v>863</v>
      </c>
      <c r="D2247" t="s">
        <v>16</v>
      </c>
      <c r="E2247">
        <v>224954</v>
      </c>
      <c r="F2247">
        <v>2</v>
      </c>
      <c r="G2247" t="s">
        <v>128</v>
      </c>
      <c r="H2247" t="s">
        <v>129</v>
      </c>
      <c r="J2247" s="2">
        <v>45120</v>
      </c>
      <c r="K2247" s="2">
        <v>45120</v>
      </c>
      <c r="M2247" s="1">
        <v>0</v>
      </c>
      <c r="N2247" s="1">
        <v>2993.46</v>
      </c>
      <c r="O2247" s="1">
        <v>6703137.6799999997</v>
      </c>
      <c r="P2247" t="s">
        <v>19</v>
      </c>
    </row>
    <row r="2248" spans="1:16" x14ac:dyDescent="0.3">
      <c r="A2248" t="str">
        <f t="shared" si="38"/>
        <v>301801050</v>
      </c>
      <c r="B2248" t="s">
        <v>127</v>
      </c>
      <c r="C2248">
        <v>864</v>
      </c>
      <c r="D2248" t="s">
        <v>16</v>
      </c>
      <c r="E2248">
        <v>224956</v>
      </c>
      <c r="F2248">
        <v>2</v>
      </c>
      <c r="G2248" t="s">
        <v>128</v>
      </c>
      <c r="H2248" t="s">
        <v>129</v>
      </c>
      <c r="J2248" s="2">
        <v>45120</v>
      </c>
      <c r="K2248" s="2">
        <v>45120</v>
      </c>
      <c r="M2248" s="1">
        <v>0</v>
      </c>
      <c r="N2248" s="1">
        <v>998.25</v>
      </c>
      <c r="O2248" s="1">
        <v>6704135.9299999997</v>
      </c>
      <c r="P2248" t="s">
        <v>19</v>
      </c>
    </row>
    <row r="2249" spans="1:16" x14ac:dyDescent="0.3">
      <c r="A2249" t="str">
        <f t="shared" si="38"/>
        <v>301801050</v>
      </c>
      <c r="B2249" t="s">
        <v>127</v>
      </c>
      <c r="C2249">
        <v>865</v>
      </c>
      <c r="D2249" t="s">
        <v>16</v>
      </c>
      <c r="E2249">
        <v>224958</v>
      </c>
      <c r="F2249">
        <v>2</v>
      </c>
      <c r="G2249" t="s">
        <v>128</v>
      </c>
      <c r="H2249" t="s">
        <v>129</v>
      </c>
      <c r="J2249" s="2">
        <v>45120</v>
      </c>
      <c r="K2249" s="2">
        <v>45120</v>
      </c>
      <c r="M2249" s="1">
        <v>0</v>
      </c>
      <c r="N2249" s="1">
        <v>8748</v>
      </c>
      <c r="O2249" s="1">
        <v>6712883.9299999997</v>
      </c>
      <c r="P2249" t="s">
        <v>19</v>
      </c>
    </row>
    <row r="2250" spans="1:16" x14ac:dyDescent="0.3">
      <c r="A2250" t="str">
        <f t="shared" si="38"/>
        <v>301801050</v>
      </c>
      <c r="B2250" t="s">
        <v>127</v>
      </c>
      <c r="C2250">
        <v>866</v>
      </c>
      <c r="D2250" t="s">
        <v>16</v>
      </c>
      <c r="E2250">
        <v>224962</v>
      </c>
      <c r="F2250">
        <v>2</v>
      </c>
      <c r="G2250" t="s">
        <v>128</v>
      </c>
      <c r="H2250" t="s">
        <v>129</v>
      </c>
      <c r="J2250" s="2">
        <v>45120</v>
      </c>
      <c r="K2250" s="2">
        <v>45120</v>
      </c>
      <c r="M2250" s="1">
        <v>0</v>
      </c>
      <c r="N2250" s="1">
        <v>4635.84</v>
      </c>
      <c r="O2250" s="1">
        <v>6717519.7699999996</v>
      </c>
      <c r="P2250" t="s">
        <v>19</v>
      </c>
    </row>
    <row r="2251" spans="1:16" x14ac:dyDescent="0.3">
      <c r="A2251" t="str">
        <f t="shared" si="38"/>
        <v>301801050</v>
      </c>
      <c r="B2251" t="s">
        <v>127</v>
      </c>
      <c r="C2251">
        <v>867</v>
      </c>
      <c r="D2251" t="s">
        <v>16</v>
      </c>
      <c r="E2251">
        <v>224968</v>
      </c>
      <c r="F2251">
        <v>2</v>
      </c>
      <c r="G2251" t="s">
        <v>128</v>
      </c>
      <c r="H2251" t="s">
        <v>129</v>
      </c>
      <c r="J2251" s="2">
        <v>45121</v>
      </c>
      <c r="K2251" s="2">
        <v>45121</v>
      </c>
      <c r="M2251" s="1">
        <v>0</v>
      </c>
      <c r="N2251" s="1">
        <v>6495.99</v>
      </c>
      <c r="O2251" s="1">
        <v>6724015.7599999998</v>
      </c>
      <c r="P2251" t="s">
        <v>19</v>
      </c>
    </row>
    <row r="2252" spans="1:16" x14ac:dyDescent="0.3">
      <c r="A2252" t="str">
        <f t="shared" si="38"/>
        <v>301801050</v>
      </c>
      <c r="B2252" t="s">
        <v>127</v>
      </c>
      <c r="C2252">
        <v>868</v>
      </c>
      <c r="D2252" t="s">
        <v>16</v>
      </c>
      <c r="E2252">
        <v>224969</v>
      </c>
      <c r="F2252">
        <v>2</v>
      </c>
      <c r="G2252" t="s">
        <v>128</v>
      </c>
      <c r="H2252" t="s">
        <v>129</v>
      </c>
      <c r="J2252" s="2">
        <v>45121</v>
      </c>
      <c r="K2252" s="2">
        <v>45121</v>
      </c>
      <c r="M2252" s="1">
        <v>0</v>
      </c>
      <c r="N2252" s="1">
        <v>247.5</v>
      </c>
      <c r="O2252" s="1">
        <v>6724263.2599999998</v>
      </c>
      <c r="P2252" t="s">
        <v>19</v>
      </c>
    </row>
    <row r="2253" spans="1:16" x14ac:dyDescent="0.3">
      <c r="A2253" t="str">
        <f t="shared" si="38"/>
        <v>301801050</v>
      </c>
      <c r="B2253" t="s">
        <v>127</v>
      </c>
      <c r="C2253">
        <v>869</v>
      </c>
      <c r="D2253" t="s">
        <v>16</v>
      </c>
      <c r="E2253">
        <v>224970</v>
      </c>
      <c r="F2253">
        <v>2</v>
      </c>
      <c r="G2253" t="s">
        <v>128</v>
      </c>
      <c r="H2253" t="s">
        <v>129</v>
      </c>
      <c r="J2253" s="2">
        <v>45121</v>
      </c>
      <c r="K2253" s="2">
        <v>45121</v>
      </c>
      <c r="M2253" s="1">
        <v>0</v>
      </c>
      <c r="N2253" s="1">
        <v>2475</v>
      </c>
      <c r="O2253" s="1">
        <v>6726738.2599999998</v>
      </c>
      <c r="P2253" t="s">
        <v>19</v>
      </c>
    </row>
    <row r="2254" spans="1:16" x14ac:dyDescent="0.3">
      <c r="A2254" t="str">
        <f t="shared" si="38"/>
        <v>301801050</v>
      </c>
      <c r="B2254" t="s">
        <v>127</v>
      </c>
      <c r="C2254">
        <v>870</v>
      </c>
      <c r="D2254" t="s">
        <v>16</v>
      </c>
      <c r="E2254">
        <v>224971</v>
      </c>
      <c r="F2254">
        <v>2</v>
      </c>
      <c r="G2254" t="s">
        <v>128</v>
      </c>
      <c r="H2254" t="s">
        <v>129</v>
      </c>
      <c r="J2254" s="2">
        <v>45121</v>
      </c>
      <c r="K2254" s="2">
        <v>45121</v>
      </c>
      <c r="M2254" s="1">
        <v>0</v>
      </c>
      <c r="N2254" s="1">
        <v>9141</v>
      </c>
      <c r="O2254" s="1">
        <v>6735879.2599999998</v>
      </c>
      <c r="P2254" t="s">
        <v>19</v>
      </c>
    </row>
    <row r="2255" spans="1:16" x14ac:dyDescent="0.3">
      <c r="A2255" t="str">
        <f t="shared" si="38"/>
        <v>301801050</v>
      </c>
      <c r="B2255" t="s">
        <v>127</v>
      </c>
      <c r="C2255">
        <v>871</v>
      </c>
      <c r="D2255" t="s">
        <v>16</v>
      </c>
      <c r="E2255">
        <v>224972</v>
      </c>
      <c r="F2255">
        <v>2</v>
      </c>
      <c r="G2255" t="s">
        <v>128</v>
      </c>
      <c r="H2255" t="s">
        <v>129</v>
      </c>
      <c r="J2255" s="2">
        <v>45121</v>
      </c>
      <c r="K2255" s="2">
        <v>45121</v>
      </c>
      <c r="M2255" s="1">
        <v>0</v>
      </c>
      <c r="N2255" s="1">
        <v>9471</v>
      </c>
      <c r="O2255" s="1">
        <v>6745350.2599999998</v>
      </c>
      <c r="P2255" t="s">
        <v>19</v>
      </c>
    </row>
    <row r="2256" spans="1:16" x14ac:dyDescent="0.3">
      <c r="A2256" t="str">
        <f t="shared" si="38"/>
        <v>301801050</v>
      </c>
      <c r="B2256" t="s">
        <v>127</v>
      </c>
      <c r="C2256">
        <v>872</v>
      </c>
      <c r="D2256" t="s">
        <v>16</v>
      </c>
      <c r="E2256">
        <v>224973</v>
      </c>
      <c r="F2256">
        <v>2</v>
      </c>
      <c r="G2256" t="s">
        <v>128</v>
      </c>
      <c r="H2256" t="s">
        <v>129</v>
      </c>
      <c r="J2256" s="2">
        <v>45121</v>
      </c>
      <c r="K2256" s="2">
        <v>45121</v>
      </c>
      <c r="M2256" s="1">
        <v>0</v>
      </c>
      <c r="N2256" s="1">
        <v>291.12</v>
      </c>
      <c r="O2256" s="1">
        <v>6745641.3799999999</v>
      </c>
      <c r="P2256" t="s">
        <v>19</v>
      </c>
    </row>
    <row r="2257" spans="1:16" x14ac:dyDescent="0.3">
      <c r="A2257" t="str">
        <f t="shared" si="38"/>
        <v>301801050</v>
      </c>
      <c r="B2257" t="s">
        <v>127</v>
      </c>
      <c r="C2257">
        <v>873</v>
      </c>
      <c r="D2257" t="s">
        <v>16</v>
      </c>
      <c r="E2257">
        <v>224974</v>
      </c>
      <c r="F2257">
        <v>2</v>
      </c>
      <c r="G2257" t="s">
        <v>128</v>
      </c>
      <c r="H2257" t="s">
        <v>129</v>
      </c>
      <c r="J2257" s="2">
        <v>45121</v>
      </c>
      <c r="K2257" s="2">
        <v>45121</v>
      </c>
      <c r="M2257" s="1">
        <v>0</v>
      </c>
      <c r="N2257" s="1">
        <v>873.36</v>
      </c>
      <c r="O2257" s="1">
        <v>6746514.7400000002</v>
      </c>
      <c r="P2257" t="s">
        <v>19</v>
      </c>
    </row>
    <row r="2258" spans="1:16" x14ac:dyDescent="0.3">
      <c r="A2258" t="str">
        <f t="shared" si="38"/>
        <v>301801050</v>
      </c>
      <c r="B2258" t="s">
        <v>127</v>
      </c>
      <c r="C2258">
        <v>874</v>
      </c>
      <c r="D2258" t="s">
        <v>16</v>
      </c>
      <c r="E2258">
        <v>224975</v>
      </c>
      <c r="F2258">
        <v>2</v>
      </c>
      <c r="G2258" t="s">
        <v>128</v>
      </c>
      <c r="H2258" t="s">
        <v>129</v>
      </c>
      <c r="J2258" s="2">
        <v>45121</v>
      </c>
      <c r="K2258" s="2">
        <v>45121</v>
      </c>
      <c r="M2258" s="1">
        <v>0</v>
      </c>
      <c r="N2258" s="1">
        <v>1716</v>
      </c>
      <c r="O2258" s="1">
        <v>6748230.7400000002</v>
      </c>
      <c r="P2258" t="s">
        <v>19</v>
      </c>
    </row>
    <row r="2259" spans="1:16" x14ac:dyDescent="0.3">
      <c r="A2259" t="str">
        <f t="shared" si="38"/>
        <v>301801050</v>
      </c>
      <c r="B2259" t="s">
        <v>127</v>
      </c>
      <c r="C2259">
        <v>875</v>
      </c>
      <c r="D2259" t="s">
        <v>16</v>
      </c>
      <c r="E2259">
        <v>224976</v>
      </c>
      <c r="F2259">
        <v>2</v>
      </c>
      <c r="G2259" t="s">
        <v>128</v>
      </c>
      <c r="H2259" t="s">
        <v>129</v>
      </c>
      <c r="J2259" s="2">
        <v>45121</v>
      </c>
      <c r="K2259" s="2">
        <v>45121</v>
      </c>
      <c r="M2259" s="1">
        <v>0</v>
      </c>
      <c r="N2259" s="1">
        <v>1092</v>
      </c>
      <c r="O2259" s="1">
        <v>6749322.7400000002</v>
      </c>
      <c r="P2259" t="s">
        <v>19</v>
      </c>
    </row>
    <row r="2260" spans="1:16" x14ac:dyDescent="0.3">
      <c r="A2260" t="str">
        <f t="shared" si="38"/>
        <v>301801050</v>
      </c>
      <c r="B2260" t="s">
        <v>127</v>
      </c>
      <c r="C2260">
        <v>876</v>
      </c>
      <c r="D2260" t="s">
        <v>16</v>
      </c>
      <c r="E2260">
        <v>224977</v>
      </c>
      <c r="F2260">
        <v>2</v>
      </c>
      <c r="G2260" t="s">
        <v>128</v>
      </c>
      <c r="H2260" t="s">
        <v>129</v>
      </c>
      <c r="J2260" s="2">
        <v>45121</v>
      </c>
      <c r="K2260" s="2">
        <v>45121</v>
      </c>
      <c r="M2260" s="1">
        <v>0</v>
      </c>
      <c r="N2260" s="1">
        <v>3192.75</v>
      </c>
      <c r="O2260" s="1">
        <v>6752515.4900000002</v>
      </c>
      <c r="P2260" t="s">
        <v>19</v>
      </c>
    </row>
    <row r="2261" spans="1:16" x14ac:dyDescent="0.3">
      <c r="A2261" t="str">
        <f t="shared" si="38"/>
        <v>301801050</v>
      </c>
      <c r="B2261" t="s">
        <v>127</v>
      </c>
      <c r="C2261">
        <v>877</v>
      </c>
      <c r="D2261" t="s">
        <v>16</v>
      </c>
      <c r="E2261">
        <v>224978</v>
      </c>
      <c r="F2261">
        <v>2</v>
      </c>
      <c r="G2261" t="s">
        <v>128</v>
      </c>
      <c r="H2261" t="s">
        <v>129</v>
      </c>
      <c r="J2261" s="2">
        <v>45121</v>
      </c>
      <c r="K2261" s="2">
        <v>45121</v>
      </c>
      <c r="M2261" s="1">
        <v>0</v>
      </c>
      <c r="N2261" s="1">
        <v>10701</v>
      </c>
      <c r="O2261" s="1">
        <v>6763216.4900000002</v>
      </c>
      <c r="P2261" t="s">
        <v>19</v>
      </c>
    </row>
    <row r="2262" spans="1:16" x14ac:dyDescent="0.3">
      <c r="A2262" t="str">
        <f t="shared" si="38"/>
        <v>301801050</v>
      </c>
      <c r="B2262" t="s">
        <v>127</v>
      </c>
      <c r="C2262">
        <v>878</v>
      </c>
      <c r="D2262" t="s">
        <v>16</v>
      </c>
      <c r="E2262">
        <v>224979</v>
      </c>
      <c r="F2262">
        <v>2</v>
      </c>
      <c r="G2262" t="s">
        <v>128</v>
      </c>
      <c r="H2262" t="s">
        <v>129</v>
      </c>
      <c r="J2262" s="2">
        <v>45121</v>
      </c>
      <c r="K2262" s="2">
        <v>45121</v>
      </c>
      <c r="M2262" s="1">
        <v>0</v>
      </c>
      <c r="N2262" s="1">
        <v>3888</v>
      </c>
      <c r="O2262" s="1">
        <v>6767104.4900000002</v>
      </c>
      <c r="P2262" t="s">
        <v>19</v>
      </c>
    </row>
    <row r="2263" spans="1:16" x14ac:dyDescent="0.3">
      <c r="A2263" t="str">
        <f t="shared" si="38"/>
        <v>301801050</v>
      </c>
      <c r="B2263" t="s">
        <v>127</v>
      </c>
      <c r="C2263">
        <v>879</v>
      </c>
      <c r="D2263" t="s">
        <v>16</v>
      </c>
      <c r="E2263">
        <v>224980</v>
      </c>
      <c r="F2263">
        <v>2</v>
      </c>
      <c r="G2263" t="s">
        <v>128</v>
      </c>
      <c r="H2263" t="s">
        <v>129</v>
      </c>
      <c r="J2263" s="2">
        <v>45121</v>
      </c>
      <c r="K2263" s="2">
        <v>45121</v>
      </c>
      <c r="M2263" s="1">
        <v>0</v>
      </c>
      <c r="N2263" s="1">
        <v>46266.84</v>
      </c>
      <c r="O2263" s="1">
        <v>6813371.3300000001</v>
      </c>
      <c r="P2263" t="s">
        <v>19</v>
      </c>
    </row>
    <row r="2264" spans="1:16" x14ac:dyDescent="0.3">
      <c r="A2264" t="str">
        <f t="shared" si="38"/>
        <v>301801050</v>
      </c>
      <c r="B2264" t="s">
        <v>127</v>
      </c>
      <c r="C2264">
        <v>880</v>
      </c>
      <c r="D2264" t="s">
        <v>16</v>
      </c>
      <c r="E2264">
        <v>224981</v>
      </c>
      <c r="F2264">
        <v>2</v>
      </c>
      <c r="G2264" t="s">
        <v>128</v>
      </c>
      <c r="H2264" t="s">
        <v>129</v>
      </c>
      <c r="J2264" s="2">
        <v>45121</v>
      </c>
      <c r="K2264" s="2">
        <v>45121</v>
      </c>
      <c r="M2264" s="1">
        <v>0</v>
      </c>
      <c r="N2264" s="1">
        <v>5184</v>
      </c>
      <c r="O2264" s="1">
        <v>6818555.3300000001</v>
      </c>
      <c r="P2264" t="s">
        <v>19</v>
      </c>
    </row>
    <row r="2265" spans="1:16" x14ac:dyDescent="0.3">
      <c r="A2265" t="str">
        <f t="shared" si="38"/>
        <v>301801050</v>
      </c>
      <c r="B2265" t="s">
        <v>127</v>
      </c>
      <c r="C2265">
        <v>881</v>
      </c>
      <c r="D2265" t="s">
        <v>16</v>
      </c>
      <c r="E2265">
        <v>224982</v>
      </c>
      <c r="F2265">
        <v>2</v>
      </c>
      <c r="G2265" t="s">
        <v>128</v>
      </c>
      <c r="H2265" t="s">
        <v>129</v>
      </c>
      <c r="J2265" s="2">
        <v>45121</v>
      </c>
      <c r="K2265" s="2">
        <v>45121</v>
      </c>
      <c r="M2265" s="1">
        <v>0</v>
      </c>
      <c r="N2265" s="1">
        <v>3888</v>
      </c>
      <c r="O2265" s="1">
        <v>6822443.3300000001</v>
      </c>
      <c r="P2265" t="s">
        <v>19</v>
      </c>
    </row>
    <row r="2266" spans="1:16" x14ac:dyDescent="0.3">
      <c r="A2266" t="str">
        <f t="shared" si="38"/>
        <v>301801050</v>
      </c>
      <c r="B2266" t="s">
        <v>127</v>
      </c>
      <c r="C2266">
        <v>882</v>
      </c>
      <c r="D2266" t="s">
        <v>16</v>
      </c>
      <c r="E2266">
        <v>224984</v>
      </c>
      <c r="F2266">
        <v>2</v>
      </c>
      <c r="G2266" t="s">
        <v>128</v>
      </c>
      <c r="H2266" t="s">
        <v>129</v>
      </c>
      <c r="J2266" s="2">
        <v>45121</v>
      </c>
      <c r="K2266" s="2">
        <v>45121</v>
      </c>
      <c r="M2266" s="1">
        <v>0</v>
      </c>
      <c r="N2266" s="1">
        <v>1206.72</v>
      </c>
      <c r="O2266" s="1">
        <v>6823650.0499999998</v>
      </c>
      <c r="P2266" t="s">
        <v>19</v>
      </c>
    </row>
    <row r="2267" spans="1:16" x14ac:dyDescent="0.3">
      <c r="A2267" t="str">
        <f t="shared" si="38"/>
        <v>301801050</v>
      </c>
      <c r="B2267" t="s">
        <v>127</v>
      </c>
      <c r="C2267">
        <v>883</v>
      </c>
      <c r="D2267" t="s">
        <v>16</v>
      </c>
      <c r="E2267">
        <v>224985</v>
      </c>
      <c r="F2267">
        <v>2</v>
      </c>
      <c r="G2267" t="s">
        <v>128</v>
      </c>
      <c r="H2267" t="s">
        <v>129</v>
      </c>
      <c r="J2267" s="2">
        <v>45121</v>
      </c>
      <c r="K2267" s="2">
        <v>45121</v>
      </c>
      <c r="M2267" s="1">
        <v>0</v>
      </c>
      <c r="N2267" s="1">
        <v>2757</v>
      </c>
      <c r="O2267" s="1">
        <v>6826407.0499999998</v>
      </c>
      <c r="P2267" t="s">
        <v>19</v>
      </c>
    </row>
    <row r="2268" spans="1:16" x14ac:dyDescent="0.3">
      <c r="A2268" t="str">
        <f t="shared" si="38"/>
        <v>301801050</v>
      </c>
      <c r="B2268" t="s">
        <v>127</v>
      </c>
      <c r="C2268">
        <v>884</v>
      </c>
      <c r="D2268" t="s">
        <v>16</v>
      </c>
      <c r="E2268">
        <v>224986</v>
      </c>
      <c r="F2268">
        <v>2</v>
      </c>
      <c r="G2268" t="s">
        <v>128</v>
      </c>
      <c r="H2268" t="s">
        <v>129</v>
      </c>
      <c r="J2268" s="2">
        <v>45121</v>
      </c>
      <c r="K2268" s="2">
        <v>45121</v>
      </c>
      <c r="M2268" s="1">
        <v>0</v>
      </c>
      <c r="N2268" s="1">
        <v>4145.25</v>
      </c>
      <c r="O2268" s="1">
        <v>6830552.2999999998</v>
      </c>
      <c r="P2268" t="s">
        <v>19</v>
      </c>
    </row>
    <row r="2269" spans="1:16" x14ac:dyDescent="0.3">
      <c r="A2269" t="str">
        <f t="shared" si="38"/>
        <v>301801050</v>
      </c>
      <c r="B2269" t="s">
        <v>127</v>
      </c>
      <c r="C2269">
        <v>885</v>
      </c>
      <c r="D2269" t="s">
        <v>16</v>
      </c>
      <c r="E2269">
        <v>224987</v>
      </c>
      <c r="F2269">
        <v>2</v>
      </c>
      <c r="G2269" t="s">
        <v>20</v>
      </c>
      <c r="H2269" t="s">
        <v>21</v>
      </c>
      <c r="J2269" s="2">
        <v>45124</v>
      </c>
      <c r="K2269" s="2">
        <v>45124</v>
      </c>
      <c r="M2269" s="1">
        <v>0</v>
      </c>
      <c r="N2269" s="1">
        <v>8134.5</v>
      </c>
      <c r="O2269" s="1">
        <v>6838686.7999999998</v>
      </c>
      <c r="P2269" t="s">
        <v>19</v>
      </c>
    </row>
    <row r="2270" spans="1:16" x14ac:dyDescent="0.3">
      <c r="A2270" t="str">
        <f t="shared" si="38"/>
        <v>301801050</v>
      </c>
      <c r="B2270" t="s">
        <v>127</v>
      </c>
      <c r="C2270">
        <v>886</v>
      </c>
      <c r="D2270" t="s">
        <v>16</v>
      </c>
      <c r="E2270">
        <v>225009</v>
      </c>
      <c r="F2270">
        <v>2</v>
      </c>
      <c r="G2270" t="s">
        <v>128</v>
      </c>
      <c r="H2270" t="s">
        <v>129</v>
      </c>
      <c r="J2270" s="2">
        <v>45124</v>
      </c>
      <c r="K2270" s="2">
        <v>45124</v>
      </c>
      <c r="M2270" s="1">
        <v>0</v>
      </c>
      <c r="N2270" s="1">
        <v>2592</v>
      </c>
      <c r="O2270" s="1">
        <v>6841278.7999999998</v>
      </c>
      <c r="P2270" t="s">
        <v>19</v>
      </c>
    </row>
    <row r="2271" spans="1:16" x14ac:dyDescent="0.3">
      <c r="A2271" t="str">
        <f t="shared" si="38"/>
        <v>301801050</v>
      </c>
      <c r="B2271" t="s">
        <v>127</v>
      </c>
      <c r="C2271">
        <v>887</v>
      </c>
      <c r="D2271" t="s">
        <v>16</v>
      </c>
      <c r="E2271">
        <v>225011</v>
      </c>
      <c r="F2271">
        <v>2</v>
      </c>
      <c r="G2271" t="s">
        <v>128</v>
      </c>
      <c r="H2271" t="s">
        <v>129</v>
      </c>
      <c r="J2271" s="2">
        <v>45124</v>
      </c>
      <c r="K2271" s="2">
        <v>45124</v>
      </c>
      <c r="M2271" s="1">
        <v>0</v>
      </c>
      <c r="N2271" s="1">
        <v>11930.4</v>
      </c>
      <c r="O2271" s="1">
        <v>6853209.2000000002</v>
      </c>
      <c r="P2271" t="s">
        <v>19</v>
      </c>
    </row>
    <row r="2272" spans="1:16" x14ac:dyDescent="0.3">
      <c r="A2272" t="str">
        <f t="shared" si="38"/>
        <v>301801050</v>
      </c>
      <c r="B2272" t="s">
        <v>127</v>
      </c>
      <c r="C2272">
        <v>888</v>
      </c>
      <c r="D2272" t="s">
        <v>16</v>
      </c>
      <c r="E2272">
        <v>225012</v>
      </c>
      <c r="F2272">
        <v>2</v>
      </c>
      <c r="G2272" t="s">
        <v>128</v>
      </c>
      <c r="H2272" t="s">
        <v>129</v>
      </c>
      <c r="J2272" s="2">
        <v>45124</v>
      </c>
      <c r="K2272" s="2">
        <v>45124</v>
      </c>
      <c r="M2272" s="1">
        <v>0</v>
      </c>
      <c r="N2272" s="1">
        <v>33868.800000000003</v>
      </c>
      <c r="O2272" s="1">
        <v>6887078</v>
      </c>
      <c r="P2272" t="s">
        <v>19</v>
      </c>
    </row>
    <row r="2273" spans="1:16" x14ac:dyDescent="0.3">
      <c r="A2273" t="str">
        <f t="shared" si="38"/>
        <v>301801050</v>
      </c>
      <c r="B2273" t="s">
        <v>127</v>
      </c>
      <c r="C2273">
        <v>889</v>
      </c>
      <c r="D2273" t="s">
        <v>16</v>
      </c>
      <c r="E2273">
        <v>225013</v>
      </c>
      <c r="F2273">
        <v>2</v>
      </c>
      <c r="G2273" t="s">
        <v>128</v>
      </c>
      <c r="H2273" t="s">
        <v>129</v>
      </c>
      <c r="J2273" s="2">
        <v>45124</v>
      </c>
      <c r="K2273" s="2">
        <v>45124</v>
      </c>
      <c r="M2273" s="1">
        <v>0</v>
      </c>
      <c r="N2273" s="1">
        <v>1800</v>
      </c>
      <c r="O2273" s="1">
        <v>6888878</v>
      </c>
      <c r="P2273" t="s">
        <v>19</v>
      </c>
    </row>
    <row r="2274" spans="1:16" x14ac:dyDescent="0.3">
      <c r="A2274" t="str">
        <f t="shared" si="38"/>
        <v>301801050</v>
      </c>
      <c r="B2274" t="s">
        <v>127</v>
      </c>
      <c r="C2274">
        <v>890</v>
      </c>
      <c r="D2274" t="s">
        <v>16</v>
      </c>
      <c r="E2274">
        <v>225014</v>
      </c>
      <c r="F2274">
        <v>2</v>
      </c>
      <c r="G2274" t="s">
        <v>128</v>
      </c>
      <c r="H2274" t="s">
        <v>129</v>
      </c>
      <c r="J2274" s="2">
        <v>45124</v>
      </c>
      <c r="K2274" s="2">
        <v>45124</v>
      </c>
      <c r="M2274" s="1">
        <v>0</v>
      </c>
      <c r="N2274" s="1">
        <v>3600</v>
      </c>
      <c r="O2274" s="1">
        <v>6892478</v>
      </c>
      <c r="P2274" t="s">
        <v>19</v>
      </c>
    </row>
    <row r="2275" spans="1:16" x14ac:dyDescent="0.3">
      <c r="A2275" t="str">
        <f t="shared" si="38"/>
        <v>301801050</v>
      </c>
      <c r="B2275" t="s">
        <v>127</v>
      </c>
      <c r="C2275">
        <v>891</v>
      </c>
      <c r="D2275" t="s">
        <v>16</v>
      </c>
      <c r="E2275">
        <v>225015</v>
      </c>
      <c r="F2275">
        <v>2</v>
      </c>
      <c r="G2275" t="s">
        <v>128</v>
      </c>
      <c r="H2275" t="s">
        <v>129</v>
      </c>
      <c r="J2275" s="2">
        <v>45124</v>
      </c>
      <c r="K2275" s="2">
        <v>45124</v>
      </c>
      <c r="M2275" s="1">
        <v>0</v>
      </c>
      <c r="N2275" s="1">
        <v>900</v>
      </c>
      <c r="O2275" s="1">
        <v>6893378</v>
      </c>
      <c r="P2275" t="s">
        <v>19</v>
      </c>
    </row>
    <row r="2276" spans="1:16" x14ac:dyDescent="0.3">
      <c r="A2276" t="str">
        <f t="shared" si="38"/>
        <v>301801050</v>
      </c>
      <c r="B2276" t="s">
        <v>127</v>
      </c>
      <c r="C2276">
        <v>892</v>
      </c>
      <c r="D2276" t="s">
        <v>16</v>
      </c>
      <c r="E2276">
        <v>225016</v>
      </c>
      <c r="F2276">
        <v>2</v>
      </c>
      <c r="G2276" t="s">
        <v>128</v>
      </c>
      <c r="H2276" t="s">
        <v>129</v>
      </c>
      <c r="J2276" s="2">
        <v>45124</v>
      </c>
      <c r="K2276" s="2">
        <v>45124</v>
      </c>
      <c r="M2276" s="1">
        <v>0</v>
      </c>
      <c r="N2276" s="1">
        <v>17834.400000000001</v>
      </c>
      <c r="O2276" s="1">
        <v>6911212.4000000004</v>
      </c>
      <c r="P2276" t="s">
        <v>19</v>
      </c>
    </row>
    <row r="2277" spans="1:16" x14ac:dyDescent="0.3">
      <c r="A2277" t="str">
        <f t="shared" si="38"/>
        <v>301801050</v>
      </c>
      <c r="B2277" t="s">
        <v>127</v>
      </c>
      <c r="C2277">
        <v>893</v>
      </c>
      <c r="D2277" t="s">
        <v>16</v>
      </c>
      <c r="E2277">
        <v>225017</v>
      </c>
      <c r="F2277">
        <v>2</v>
      </c>
      <c r="G2277" t="s">
        <v>128</v>
      </c>
      <c r="H2277" t="s">
        <v>129</v>
      </c>
      <c r="J2277" s="2">
        <v>45124</v>
      </c>
      <c r="K2277" s="2">
        <v>45124</v>
      </c>
      <c r="M2277" s="1">
        <v>0</v>
      </c>
      <c r="N2277" s="1">
        <v>1014</v>
      </c>
      <c r="O2277" s="1">
        <v>6912226.4000000004</v>
      </c>
      <c r="P2277" t="s">
        <v>19</v>
      </c>
    </row>
    <row r="2278" spans="1:16" x14ac:dyDescent="0.3">
      <c r="A2278" t="str">
        <f t="shared" si="38"/>
        <v>301801050</v>
      </c>
      <c r="B2278" t="s">
        <v>127</v>
      </c>
      <c r="C2278">
        <v>894</v>
      </c>
      <c r="D2278" t="s">
        <v>16</v>
      </c>
      <c r="E2278">
        <v>225018</v>
      </c>
      <c r="F2278">
        <v>2</v>
      </c>
      <c r="G2278" t="s">
        <v>128</v>
      </c>
      <c r="H2278" t="s">
        <v>129</v>
      </c>
      <c r="J2278" s="2">
        <v>45124</v>
      </c>
      <c r="K2278" s="2">
        <v>45124</v>
      </c>
      <c r="M2278" s="1">
        <v>0</v>
      </c>
      <c r="N2278" s="1">
        <v>2574.8200000000002</v>
      </c>
      <c r="O2278" s="1">
        <v>6914801.2199999997</v>
      </c>
      <c r="P2278" t="s">
        <v>19</v>
      </c>
    </row>
    <row r="2279" spans="1:16" x14ac:dyDescent="0.3">
      <c r="A2279" t="str">
        <f t="shared" si="38"/>
        <v>301801050</v>
      </c>
      <c r="B2279" t="s">
        <v>127</v>
      </c>
      <c r="C2279">
        <v>895</v>
      </c>
      <c r="D2279" t="s">
        <v>16</v>
      </c>
      <c r="E2279">
        <v>225019</v>
      </c>
      <c r="F2279">
        <v>2</v>
      </c>
      <c r="G2279" t="s">
        <v>128</v>
      </c>
      <c r="H2279" t="s">
        <v>129</v>
      </c>
      <c r="J2279" s="2">
        <v>45124</v>
      </c>
      <c r="K2279" s="2">
        <v>45124</v>
      </c>
      <c r="M2279" s="1">
        <v>0</v>
      </c>
      <c r="N2279" s="1">
        <v>26199.200000000001</v>
      </c>
      <c r="O2279" s="1">
        <v>6941000.4199999999</v>
      </c>
      <c r="P2279" t="s">
        <v>19</v>
      </c>
    </row>
    <row r="2280" spans="1:16" x14ac:dyDescent="0.3">
      <c r="A2280" t="str">
        <f t="shared" si="38"/>
        <v>301801050</v>
      </c>
      <c r="B2280" t="s">
        <v>127</v>
      </c>
      <c r="C2280">
        <v>896</v>
      </c>
      <c r="D2280" t="s">
        <v>16</v>
      </c>
      <c r="E2280">
        <v>225020</v>
      </c>
      <c r="F2280">
        <v>2</v>
      </c>
      <c r="G2280" t="s">
        <v>128</v>
      </c>
      <c r="H2280" t="s">
        <v>129</v>
      </c>
      <c r="J2280" s="2">
        <v>45124</v>
      </c>
      <c r="K2280" s="2">
        <v>45124</v>
      </c>
      <c r="M2280" s="1">
        <v>0</v>
      </c>
      <c r="N2280" s="1">
        <v>5796.84</v>
      </c>
      <c r="O2280" s="1">
        <v>6946797.2599999998</v>
      </c>
      <c r="P2280" t="s">
        <v>19</v>
      </c>
    </row>
    <row r="2281" spans="1:16" x14ac:dyDescent="0.3">
      <c r="A2281" t="str">
        <f t="shared" ref="A2281:A2344" si="39">"301801050"</f>
        <v>301801050</v>
      </c>
      <c r="B2281" t="s">
        <v>127</v>
      </c>
      <c r="C2281">
        <v>897</v>
      </c>
      <c r="D2281" t="s">
        <v>16</v>
      </c>
      <c r="E2281">
        <v>225021</v>
      </c>
      <c r="F2281">
        <v>2</v>
      </c>
      <c r="G2281" t="s">
        <v>128</v>
      </c>
      <c r="H2281" t="s">
        <v>129</v>
      </c>
      <c r="J2281" s="2">
        <v>45124</v>
      </c>
      <c r="K2281" s="2">
        <v>45124</v>
      </c>
      <c r="M2281" s="1">
        <v>0</v>
      </c>
      <c r="N2281" s="1">
        <v>2475</v>
      </c>
      <c r="O2281" s="1">
        <v>6949272.2599999998</v>
      </c>
      <c r="P2281" t="s">
        <v>19</v>
      </c>
    </row>
    <row r="2282" spans="1:16" x14ac:dyDescent="0.3">
      <c r="A2282" t="str">
        <f t="shared" si="39"/>
        <v>301801050</v>
      </c>
      <c r="B2282" t="s">
        <v>127</v>
      </c>
      <c r="C2282">
        <v>898</v>
      </c>
      <c r="D2282" t="s">
        <v>16</v>
      </c>
      <c r="E2282">
        <v>225022</v>
      </c>
      <c r="F2282">
        <v>2</v>
      </c>
      <c r="G2282" t="s">
        <v>128</v>
      </c>
      <c r="H2282" t="s">
        <v>129</v>
      </c>
      <c r="J2282" s="2">
        <v>45124</v>
      </c>
      <c r="K2282" s="2">
        <v>45124</v>
      </c>
      <c r="M2282" s="1">
        <v>0</v>
      </c>
      <c r="N2282" s="1">
        <v>7542</v>
      </c>
      <c r="O2282" s="1">
        <v>6956814.2599999998</v>
      </c>
      <c r="P2282" t="s">
        <v>19</v>
      </c>
    </row>
    <row r="2283" spans="1:16" x14ac:dyDescent="0.3">
      <c r="A2283" t="str">
        <f t="shared" si="39"/>
        <v>301801050</v>
      </c>
      <c r="B2283" t="s">
        <v>127</v>
      </c>
      <c r="C2283">
        <v>899</v>
      </c>
      <c r="D2283" t="s">
        <v>16</v>
      </c>
      <c r="E2283">
        <v>225023</v>
      </c>
      <c r="F2283">
        <v>2</v>
      </c>
      <c r="G2283" t="s">
        <v>128</v>
      </c>
      <c r="H2283" t="s">
        <v>129</v>
      </c>
      <c r="J2283" s="2">
        <v>45124</v>
      </c>
      <c r="K2283" s="2">
        <v>45124</v>
      </c>
      <c r="M2283" s="1">
        <v>0</v>
      </c>
      <c r="N2283" s="1">
        <v>4783.22</v>
      </c>
      <c r="O2283" s="1">
        <v>6961597.4800000004</v>
      </c>
      <c r="P2283" t="s">
        <v>19</v>
      </c>
    </row>
    <row r="2284" spans="1:16" x14ac:dyDescent="0.3">
      <c r="A2284" t="str">
        <f t="shared" si="39"/>
        <v>301801050</v>
      </c>
      <c r="B2284" t="s">
        <v>127</v>
      </c>
      <c r="C2284">
        <v>900</v>
      </c>
      <c r="D2284" t="s">
        <v>16</v>
      </c>
      <c r="E2284">
        <v>225024</v>
      </c>
      <c r="F2284">
        <v>2</v>
      </c>
      <c r="G2284" t="s">
        <v>128</v>
      </c>
      <c r="H2284" t="s">
        <v>129</v>
      </c>
      <c r="J2284" s="2">
        <v>45124</v>
      </c>
      <c r="K2284" s="2">
        <v>45124</v>
      </c>
      <c r="M2284" s="1">
        <v>0</v>
      </c>
      <c r="N2284" s="1">
        <v>5460</v>
      </c>
      <c r="O2284" s="1">
        <v>6967057.4800000004</v>
      </c>
      <c r="P2284" t="s">
        <v>19</v>
      </c>
    </row>
    <row r="2285" spans="1:16" x14ac:dyDescent="0.3">
      <c r="A2285" t="str">
        <f t="shared" si="39"/>
        <v>301801050</v>
      </c>
      <c r="B2285" t="s">
        <v>127</v>
      </c>
      <c r="C2285">
        <v>901</v>
      </c>
      <c r="D2285" t="s">
        <v>16</v>
      </c>
      <c r="E2285">
        <v>225025</v>
      </c>
      <c r="F2285">
        <v>2</v>
      </c>
      <c r="G2285" t="s">
        <v>128</v>
      </c>
      <c r="H2285" t="s">
        <v>129</v>
      </c>
      <c r="J2285" s="2">
        <v>45124</v>
      </c>
      <c r="K2285" s="2">
        <v>45124</v>
      </c>
      <c r="M2285" s="1">
        <v>0</v>
      </c>
      <c r="N2285" s="1">
        <v>8934.5300000000007</v>
      </c>
      <c r="O2285" s="1">
        <v>6975992.0099999998</v>
      </c>
      <c r="P2285" t="s">
        <v>19</v>
      </c>
    </row>
    <row r="2286" spans="1:16" x14ac:dyDescent="0.3">
      <c r="A2286" t="str">
        <f t="shared" si="39"/>
        <v>301801050</v>
      </c>
      <c r="B2286" t="s">
        <v>127</v>
      </c>
      <c r="C2286">
        <v>902</v>
      </c>
      <c r="D2286" t="s">
        <v>16</v>
      </c>
      <c r="E2286">
        <v>225026</v>
      </c>
      <c r="F2286">
        <v>2</v>
      </c>
      <c r="G2286" t="s">
        <v>128</v>
      </c>
      <c r="H2286" t="s">
        <v>129</v>
      </c>
      <c r="J2286" s="2">
        <v>45124</v>
      </c>
      <c r="K2286" s="2">
        <v>45124</v>
      </c>
      <c r="M2286" s="1">
        <v>0</v>
      </c>
      <c r="N2286" s="1">
        <v>5760</v>
      </c>
      <c r="O2286" s="1">
        <v>6981752.0099999998</v>
      </c>
      <c r="P2286" t="s">
        <v>19</v>
      </c>
    </row>
    <row r="2287" spans="1:16" x14ac:dyDescent="0.3">
      <c r="A2287" t="str">
        <f t="shared" si="39"/>
        <v>301801050</v>
      </c>
      <c r="B2287" t="s">
        <v>127</v>
      </c>
      <c r="C2287">
        <v>903</v>
      </c>
      <c r="D2287" t="s">
        <v>16</v>
      </c>
      <c r="E2287">
        <v>225027</v>
      </c>
      <c r="F2287">
        <v>2</v>
      </c>
      <c r="G2287" t="s">
        <v>128</v>
      </c>
      <c r="H2287" t="s">
        <v>129</v>
      </c>
      <c r="J2287" s="2">
        <v>45124</v>
      </c>
      <c r="K2287" s="2">
        <v>45124</v>
      </c>
      <c r="M2287" s="1">
        <v>0</v>
      </c>
      <c r="N2287" s="1">
        <v>2592</v>
      </c>
      <c r="O2287" s="1">
        <v>6984344.0099999998</v>
      </c>
      <c r="P2287" t="s">
        <v>19</v>
      </c>
    </row>
    <row r="2288" spans="1:16" x14ac:dyDescent="0.3">
      <c r="A2288" t="str">
        <f t="shared" si="39"/>
        <v>301801050</v>
      </c>
      <c r="B2288" t="s">
        <v>127</v>
      </c>
      <c r="C2288">
        <v>904</v>
      </c>
      <c r="D2288" t="s">
        <v>16</v>
      </c>
      <c r="E2288">
        <v>225029</v>
      </c>
      <c r="F2288">
        <v>2</v>
      </c>
      <c r="G2288" t="s">
        <v>17</v>
      </c>
      <c r="H2288" t="s">
        <v>18</v>
      </c>
      <c r="J2288" s="2">
        <v>45125</v>
      </c>
      <c r="K2288" s="2">
        <v>45125</v>
      </c>
      <c r="M2288" s="1">
        <v>0</v>
      </c>
      <c r="N2288" s="1">
        <v>9000</v>
      </c>
      <c r="O2288" s="1">
        <v>6993344.0099999998</v>
      </c>
      <c r="P2288" t="s">
        <v>19</v>
      </c>
    </row>
    <row r="2289" spans="1:16" x14ac:dyDescent="0.3">
      <c r="A2289" t="str">
        <f t="shared" si="39"/>
        <v>301801050</v>
      </c>
      <c r="B2289" t="s">
        <v>127</v>
      </c>
      <c r="C2289">
        <v>905</v>
      </c>
      <c r="D2289" t="s">
        <v>16</v>
      </c>
      <c r="E2289">
        <v>225031</v>
      </c>
      <c r="F2289">
        <v>2</v>
      </c>
      <c r="G2289" t="s">
        <v>128</v>
      </c>
      <c r="H2289" t="s">
        <v>129</v>
      </c>
      <c r="J2289" s="2">
        <v>45125</v>
      </c>
      <c r="K2289" s="2">
        <v>45125</v>
      </c>
      <c r="M2289" s="1">
        <v>0</v>
      </c>
      <c r="N2289" s="1">
        <v>9750</v>
      </c>
      <c r="O2289" s="1">
        <v>7003094.0099999998</v>
      </c>
      <c r="P2289" t="s">
        <v>19</v>
      </c>
    </row>
    <row r="2290" spans="1:16" x14ac:dyDescent="0.3">
      <c r="A2290" t="str">
        <f t="shared" si="39"/>
        <v>301801050</v>
      </c>
      <c r="B2290" t="s">
        <v>127</v>
      </c>
      <c r="C2290">
        <v>906</v>
      </c>
      <c r="D2290" t="s">
        <v>16</v>
      </c>
      <c r="E2290">
        <v>225032</v>
      </c>
      <c r="F2290">
        <v>2</v>
      </c>
      <c r="G2290" t="s">
        <v>128</v>
      </c>
      <c r="H2290" t="s">
        <v>129</v>
      </c>
      <c r="J2290" s="2">
        <v>45125</v>
      </c>
      <c r="K2290" s="2">
        <v>45125</v>
      </c>
      <c r="M2290" s="1">
        <v>0</v>
      </c>
      <c r="N2290" s="1">
        <v>1094</v>
      </c>
      <c r="O2290" s="1">
        <v>7004188.0099999998</v>
      </c>
      <c r="P2290" t="s">
        <v>19</v>
      </c>
    </row>
    <row r="2291" spans="1:16" x14ac:dyDescent="0.3">
      <c r="A2291" t="str">
        <f t="shared" si="39"/>
        <v>301801050</v>
      </c>
      <c r="B2291" t="s">
        <v>127</v>
      </c>
      <c r="C2291">
        <v>907</v>
      </c>
      <c r="D2291" t="s">
        <v>16</v>
      </c>
      <c r="E2291">
        <v>225040</v>
      </c>
      <c r="F2291">
        <v>2</v>
      </c>
      <c r="G2291" t="s">
        <v>128</v>
      </c>
      <c r="H2291" t="s">
        <v>129</v>
      </c>
      <c r="J2291" s="2">
        <v>45125</v>
      </c>
      <c r="K2291" s="2">
        <v>45125</v>
      </c>
      <c r="M2291" s="1">
        <v>0</v>
      </c>
      <c r="N2291" s="1">
        <v>5729.25</v>
      </c>
      <c r="O2291" s="1">
        <v>7009917.2599999998</v>
      </c>
      <c r="P2291" t="s">
        <v>19</v>
      </c>
    </row>
    <row r="2292" spans="1:16" x14ac:dyDescent="0.3">
      <c r="A2292" t="str">
        <f t="shared" si="39"/>
        <v>301801050</v>
      </c>
      <c r="B2292" t="s">
        <v>127</v>
      </c>
      <c r="C2292">
        <v>908</v>
      </c>
      <c r="D2292" t="s">
        <v>16</v>
      </c>
      <c r="E2292">
        <v>225041</v>
      </c>
      <c r="F2292">
        <v>2</v>
      </c>
      <c r="G2292" t="s">
        <v>128</v>
      </c>
      <c r="H2292" t="s">
        <v>129</v>
      </c>
      <c r="J2292" s="2">
        <v>45125</v>
      </c>
      <c r="K2292" s="2">
        <v>45125</v>
      </c>
      <c r="M2292" s="1">
        <v>0</v>
      </c>
      <c r="N2292" s="1">
        <v>2216</v>
      </c>
      <c r="O2292" s="1">
        <v>7012133.2599999998</v>
      </c>
      <c r="P2292" t="s">
        <v>19</v>
      </c>
    </row>
    <row r="2293" spans="1:16" x14ac:dyDescent="0.3">
      <c r="A2293" t="str">
        <f t="shared" si="39"/>
        <v>301801050</v>
      </c>
      <c r="B2293" t="s">
        <v>127</v>
      </c>
      <c r="C2293">
        <v>909</v>
      </c>
      <c r="D2293" t="s">
        <v>16</v>
      </c>
      <c r="E2293">
        <v>225042</v>
      </c>
      <c r="F2293">
        <v>2</v>
      </c>
      <c r="G2293" t="s">
        <v>128</v>
      </c>
      <c r="H2293" t="s">
        <v>129</v>
      </c>
      <c r="J2293" s="2">
        <v>45125</v>
      </c>
      <c r="K2293" s="2">
        <v>45125</v>
      </c>
      <c r="M2293" s="1">
        <v>0</v>
      </c>
      <c r="N2293" s="1">
        <v>52993.16</v>
      </c>
      <c r="O2293" s="1">
        <v>7065126.4199999999</v>
      </c>
      <c r="P2293" t="s">
        <v>19</v>
      </c>
    </row>
    <row r="2294" spans="1:16" x14ac:dyDescent="0.3">
      <c r="A2294" t="str">
        <f t="shared" si="39"/>
        <v>301801050</v>
      </c>
      <c r="B2294" t="s">
        <v>127</v>
      </c>
      <c r="C2294">
        <v>910</v>
      </c>
      <c r="D2294" t="s">
        <v>16</v>
      </c>
      <c r="E2294">
        <v>225043</v>
      </c>
      <c r="F2294">
        <v>2</v>
      </c>
      <c r="G2294" t="s">
        <v>128</v>
      </c>
      <c r="H2294" t="s">
        <v>129</v>
      </c>
      <c r="J2294" s="2">
        <v>45125</v>
      </c>
      <c r="K2294" s="2">
        <v>45125</v>
      </c>
      <c r="M2294" s="1">
        <v>0</v>
      </c>
      <c r="N2294" s="1">
        <v>2086.5</v>
      </c>
      <c r="O2294" s="1">
        <v>7067212.9199999999</v>
      </c>
      <c r="P2294" t="s">
        <v>19</v>
      </c>
    </row>
    <row r="2295" spans="1:16" x14ac:dyDescent="0.3">
      <c r="A2295" t="str">
        <f t="shared" si="39"/>
        <v>301801050</v>
      </c>
      <c r="B2295" t="s">
        <v>127</v>
      </c>
      <c r="C2295">
        <v>911</v>
      </c>
      <c r="D2295" t="s">
        <v>16</v>
      </c>
      <c r="E2295">
        <v>225044</v>
      </c>
      <c r="F2295">
        <v>2</v>
      </c>
      <c r="G2295" t="s">
        <v>128</v>
      </c>
      <c r="H2295" t="s">
        <v>129</v>
      </c>
      <c r="J2295" s="2">
        <v>45125</v>
      </c>
      <c r="K2295" s="2">
        <v>45125</v>
      </c>
      <c r="M2295" s="1">
        <v>0</v>
      </c>
      <c r="N2295" s="1">
        <v>233.68</v>
      </c>
      <c r="O2295" s="1">
        <v>7067446.5999999996</v>
      </c>
      <c r="P2295" t="s">
        <v>19</v>
      </c>
    </row>
    <row r="2296" spans="1:16" x14ac:dyDescent="0.3">
      <c r="A2296" t="str">
        <f t="shared" si="39"/>
        <v>301801050</v>
      </c>
      <c r="B2296" t="s">
        <v>127</v>
      </c>
      <c r="C2296">
        <v>912</v>
      </c>
      <c r="D2296" t="s">
        <v>16</v>
      </c>
      <c r="E2296">
        <v>225045</v>
      </c>
      <c r="F2296">
        <v>2</v>
      </c>
      <c r="G2296" t="s">
        <v>128</v>
      </c>
      <c r="H2296" t="s">
        <v>129</v>
      </c>
      <c r="J2296" s="2">
        <v>45125</v>
      </c>
      <c r="K2296" s="2">
        <v>45125</v>
      </c>
      <c r="M2296" s="1">
        <v>0</v>
      </c>
      <c r="N2296" s="1">
        <v>2073.6</v>
      </c>
      <c r="O2296" s="1">
        <v>7069520.2000000002</v>
      </c>
      <c r="P2296" t="s">
        <v>19</v>
      </c>
    </row>
    <row r="2297" spans="1:16" x14ac:dyDescent="0.3">
      <c r="A2297" t="str">
        <f t="shared" si="39"/>
        <v>301801050</v>
      </c>
      <c r="B2297" t="s">
        <v>127</v>
      </c>
      <c r="C2297">
        <v>913</v>
      </c>
      <c r="D2297" t="s">
        <v>16</v>
      </c>
      <c r="E2297">
        <v>225046</v>
      </c>
      <c r="F2297">
        <v>2</v>
      </c>
      <c r="G2297" t="s">
        <v>128</v>
      </c>
      <c r="H2297" t="s">
        <v>129</v>
      </c>
      <c r="J2297" s="2">
        <v>45125</v>
      </c>
      <c r="K2297" s="2">
        <v>45125</v>
      </c>
      <c r="M2297" s="1">
        <v>0</v>
      </c>
      <c r="N2297" s="1">
        <v>2084.6</v>
      </c>
      <c r="O2297" s="1">
        <v>7071604.7999999998</v>
      </c>
      <c r="P2297" t="s">
        <v>19</v>
      </c>
    </row>
    <row r="2298" spans="1:16" x14ac:dyDescent="0.3">
      <c r="A2298" t="str">
        <f t="shared" si="39"/>
        <v>301801050</v>
      </c>
      <c r="B2298" t="s">
        <v>127</v>
      </c>
      <c r="C2298">
        <v>914</v>
      </c>
      <c r="D2298" t="s">
        <v>16</v>
      </c>
      <c r="E2298">
        <v>225047</v>
      </c>
      <c r="F2298">
        <v>2</v>
      </c>
      <c r="G2298" t="s">
        <v>128</v>
      </c>
      <c r="H2298" t="s">
        <v>129</v>
      </c>
      <c r="J2298" s="2">
        <v>45125</v>
      </c>
      <c r="K2298" s="2">
        <v>45125</v>
      </c>
      <c r="M2298" s="1">
        <v>0</v>
      </c>
      <c r="N2298" s="1">
        <v>2084.6</v>
      </c>
      <c r="O2298" s="1">
        <v>7073689.4000000004</v>
      </c>
      <c r="P2298" t="s">
        <v>19</v>
      </c>
    </row>
    <row r="2299" spans="1:16" x14ac:dyDescent="0.3">
      <c r="A2299" t="str">
        <f t="shared" si="39"/>
        <v>301801050</v>
      </c>
      <c r="B2299" t="s">
        <v>127</v>
      </c>
      <c r="C2299">
        <v>915</v>
      </c>
      <c r="D2299" t="s">
        <v>16</v>
      </c>
      <c r="E2299">
        <v>225048</v>
      </c>
      <c r="F2299">
        <v>2</v>
      </c>
      <c r="G2299" t="s">
        <v>128</v>
      </c>
      <c r="H2299" t="s">
        <v>129</v>
      </c>
      <c r="J2299" s="2">
        <v>45125</v>
      </c>
      <c r="K2299" s="2">
        <v>45125</v>
      </c>
      <c r="M2299" s="1">
        <v>0</v>
      </c>
      <c r="N2299" s="1">
        <v>6843</v>
      </c>
      <c r="O2299" s="1">
        <v>7080532.4000000004</v>
      </c>
      <c r="P2299" t="s">
        <v>19</v>
      </c>
    </row>
    <row r="2300" spans="1:16" x14ac:dyDescent="0.3">
      <c r="A2300" t="str">
        <f t="shared" si="39"/>
        <v>301801050</v>
      </c>
      <c r="B2300" t="s">
        <v>127</v>
      </c>
      <c r="C2300">
        <v>916</v>
      </c>
      <c r="D2300" t="s">
        <v>16</v>
      </c>
      <c r="E2300">
        <v>225049</v>
      </c>
      <c r="F2300">
        <v>2</v>
      </c>
      <c r="G2300" t="s">
        <v>128</v>
      </c>
      <c r="H2300" t="s">
        <v>129</v>
      </c>
      <c r="J2300" s="2">
        <v>45125</v>
      </c>
      <c r="K2300" s="2">
        <v>45125</v>
      </c>
      <c r="M2300" s="1">
        <v>0</v>
      </c>
      <c r="N2300" s="1">
        <v>1590.27</v>
      </c>
      <c r="O2300" s="1">
        <v>7082122.6699999999</v>
      </c>
      <c r="P2300" t="s">
        <v>19</v>
      </c>
    </row>
    <row r="2301" spans="1:16" x14ac:dyDescent="0.3">
      <c r="A2301" t="str">
        <f t="shared" si="39"/>
        <v>301801050</v>
      </c>
      <c r="B2301" t="s">
        <v>127</v>
      </c>
      <c r="C2301">
        <v>917</v>
      </c>
      <c r="D2301" t="s">
        <v>16</v>
      </c>
      <c r="E2301">
        <v>225050</v>
      </c>
      <c r="F2301">
        <v>2</v>
      </c>
      <c r="G2301" t="s">
        <v>128</v>
      </c>
      <c r="H2301" t="s">
        <v>129</v>
      </c>
      <c r="J2301" s="2">
        <v>45125</v>
      </c>
      <c r="K2301" s="2">
        <v>45125</v>
      </c>
      <c r="M2301" s="1">
        <v>0</v>
      </c>
      <c r="N2301" s="1">
        <v>241.15</v>
      </c>
      <c r="O2301" s="1">
        <v>7082363.8200000003</v>
      </c>
      <c r="P2301" t="s">
        <v>19</v>
      </c>
    </row>
    <row r="2302" spans="1:16" x14ac:dyDescent="0.3">
      <c r="A2302" t="str">
        <f t="shared" si="39"/>
        <v>301801050</v>
      </c>
      <c r="B2302" t="s">
        <v>127</v>
      </c>
      <c r="C2302">
        <v>918</v>
      </c>
      <c r="D2302" t="s">
        <v>16</v>
      </c>
      <c r="E2302">
        <v>225051</v>
      </c>
      <c r="F2302">
        <v>2</v>
      </c>
      <c r="G2302" t="s">
        <v>128</v>
      </c>
      <c r="H2302" t="s">
        <v>129</v>
      </c>
      <c r="J2302" s="2">
        <v>45125</v>
      </c>
      <c r="K2302" s="2">
        <v>45125</v>
      </c>
      <c r="M2302" s="1">
        <v>0</v>
      </c>
      <c r="N2302" s="1">
        <v>16007.8</v>
      </c>
      <c r="O2302" s="1">
        <v>7098371.6200000001</v>
      </c>
      <c r="P2302" t="s">
        <v>19</v>
      </c>
    </row>
    <row r="2303" spans="1:16" x14ac:dyDescent="0.3">
      <c r="A2303" t="str">
        <f t="shared" si="39"/>
        <v>301801050</v>
      </c>
      <c r="B2303" t="s">
        <v>127</v>
      </c>
      <c r="C2303">
        <v>919</v>
      </c>
      <c r="D2303" t="s">
        <v>16</v>
      </c>
      <c r="E2303">
        <v>225052</v>
      </c>
      <c r="F2303">
        <v>2</v>
      </c>
      <c r="G2303" t="s">
        <v>128</v>
      </c>
      <c r="H2303" t="s">
        <v>129</v>
      </c>
      <c r="J2303" s="2">
        <v>45125</v>
      </c>
      <c r="K2303" s="2">
        <v>45125</v>
      </c>
      <c r="M2303" s="1">
        <v>0</v>
      </c>
      <c r="N2303" s="1">
        <v>5184</v>
      </c>
      <c r="O2303" s="1">
        <v>7103555.6200000001</v>
      </c>
      <c r="P2303" t="s">
        <v>19</v>
      </c>
    </row>
    <row r="2304" spans="1:16" x14ac:dyDescent="0.3">
      <c r="A2304" t="str">
        <f t="shared" si="39"/>
        <v>301801050</v>
      </c>
      <c r="B2304" t="s">
        <v>127</v>
      </c>
      <c r="C2304">
        <v>920</v>
      </c>
      <c r="D2304" t="s">
        <v>16</v>
      </c>
      <c r="E2304">
        <v>225127</v>
      </c>
      <c r="F2304">
        <v>2</v>
      </c>
      <c r="G2304" t="s">
        <v>128</v>
      </c>
      <c r="H2304" t="s">
        <v>129</v>
      </c>
      <c r="J2304" s="2">
        <v>45126</v>
      </c>
      <c r="K2304" s="2">
        <v>45126</v>
      </c>
      <c r="M2304" s="1">
        <v>0</v>
      </c>
      <c r="N2304" s="1">
        <v>60.76</v>
      </c>
      <c r="O2304" s="1">
        <v>7103616.3799999999</v>
      </c>
      <c r="P2304" t="s">
        <v>19</v>
      </c>
    </row>
    <row r="2305" spans="1:16" x14ac:dyDescent="0.3">
      <c r="A2305" t="str">
        <f t="shared" si="39"/>
        <v>301801050</v>
      </c>
      <c r="B2305" t="s">
        <v>127</v>
      </c>
      <c r="C2305">
        <v>921</v>
      </c>
      <c r="D2305" t="s">
        <v>16</v>
      </c>
      <c r="E2305">
        <v>225133</v>
      </c>
      <c r="F2305">
        <v>2</v>
      </c>
      <c r="G2305" t="s">
        <v>128</v>
      </c>
      <c r="H2305" t="s">
        <v>129</v>
      </c>
      <c r="J2305" s="2">
        <v>45126</v>
      </c>
      <c r="K2305" s="2">
        <v>45126</v>
      </c>
      <c r="M2305" s="1">
        <v>0</v>
      </c>
      <c r="N2305" s="1">
        <v>4180</v>
      </c>
      <c r="O2305" s="1">
        <v>7107796.3799999999</v>
      </c>
      <c r="P2305" t="s">
        <v>19</v>
      </c>
    </row>
    <row r="2306" spans="1:16" x14ac:dyDescent="0.3">
      <c r="A2306" t="str">
        <f t="shared" si="39"/>
        <v>301801050</v>
      </c>
      <c r="B2306" t="s">
        <v>127</v>
      </c>
      <c r="C2306">
        <v>922</v>
      </c>
      <c r="D2306" t="s">
        <v>16</v>
      </c>
      <c r="E2306">
        <v>225134</v>
      </c>
      <c r="F2306">
        <v>2</v>
      </c>
      <c r="G2306" t="s">
        <v>128</v>
      </c>
      <c r="H2306" t="s">
        <v>129</v>
      </c>
      <c r="J2306" s="2">
        <v>45126</v>
      </c>
      <c r="K2306" s="2">
        <v>45126</v>
      </c>
      <c r="M2306" s="1">
        <v>0</v>
      </c>
      <c r="N2306" s="1">
        <v>222</v>
      </c>
      <c r="O2306" s="1">
        <v>7108018.3799999999</v>
      </c>
      <c r="P2306" t="s">
        <v>19</v>
      </c>
    </row>
    <row r="2307" spans="1:16" x14ac:dyDescent="0.3">
      <c r="A2307" t="str">
        <f t="shared" si="39"/>
        <v>301801050</v>
      </c>
      <c r="B2307" t="s">
        <v>127</v>
      </c>
      <c r="C2307">
        <v>923</v>
      </c>
      <c r="D2307" t="s">
        <v>16</v>
      </c>
      <c r="E2307">
        <v>225135</v>
      </c>
      <c r="F2307">
        <v>2</v>
      </c>
      <c r="G2307" t="s">
        <v>128</v>
      </c>
      <c r="H2307" t="s">
        <v>129</v>
      </c>
      <c r="J2307" s="2">
        <v>45126</v>
      </c>
      <c r="K2307" s="2">
        <v>45126</v>
      </c>
      <c r="M2307" s="1">
        <v>0</v>
      </c>
      <c r="N2307" s="1">
        <v>16349.75</v>
      </c>
      <c r="O2307" s="1">
        <v>7124368.1299999999</v>
      </c>
      <c r="P2307" t="s">
        <v>19</v>
      </c>
    </row>
    <row r="2308" spans="1:16" x14ac:dyDescent="0.3">
      <c r="A2308" t="str">
        <f t="shared" si="39"/>
        <v>301801050</v>
      </c>
      <c r="B2308" t="s">
        <v>127</v>
      </c>
      <c r="C2308">
        <v>924</v>
      </c>
      <c r="D2308" t="s">
        <v>16</v>
      </c>
      <c r="E2308">
        <v>225136</v>
      </c>
      <c r="F2308">
        <v>2</v>
      </c>
      <c r="G2308" t="s">
        <v>128</v>
      </c>
      <c r="H2308" t="s">
        <v>129</v>
      </c>
      <c r="J2308" s="2">
        <v>45126</v>
      </c>
      <c r="K2308" s="2">
        <v>45126</v>
      </c>
      <c r="M2308" s="1">
        <v>0</v>
      </c>
      <c r="N2308" s="1">
        <v>4228.5</v>
      </c>
      <c r="O2308" s="1">
        <v>7128596.6299999999</v>
      </c>
      <c r="P2308" t="s">
        <v>19</v>
      </c>
    </row>
    <row r="2309" spans="1:16" x14ac:dyDescent="0.3">
      <c r="A2309" t="str">
        <f t="shared" si="39"/>
        <v>301801050</v>
      </c>
      <c r="B2309" t="s">
        <v>127</v>
      </c>
      <c r="C2309">
        <v>925</v>
      </c>
      <c r="D2309" t="s">
        <v>16</v>
      </c>
      <c r="E2309">
        <v>225137</v>
      </c>
      <c r="F2309">
        <v>2</v>
      </c>
      <c r="G2309" t="s">
        <v>128</v>
      </c>
      <c r="H2309" t="s">
        <v>129</v>
      </c>
      <c r="J2309" s="2">
        <v>45126</v>
      </c>
      <c r="K2309" s="2">
        <v>45126</v>
      </c>
      <c r="M2309" s="1">
        <v>0</v>
      </c>
      <c r="N2309" s="1">
        <v>2592</v>
      </c>
      <c r="O2309" s="1">
        <v>7131188.6299999999</v>
      </c>
      <c r="P2309" t="s">
        <v>19</v>
      </c>
    </row>
    <row r="2310" spans="1:16" x14ac:dyDescent="0.3">
      <c r="A2310" t="str">
        <f t="shared" si="39"/>
        <v>301801050</v>
      </c>
      <c r="B2310" t="s">
        <v>127</v>
      </c>
      <c r="C2310">
        <v>926</v>
      </c>
      <c r="D2310" t="s">
        <v>16</v>
      </c>
      <c r="E2310">
        <v>225138</v>
      </c>
      <c r="F2310">
        <v>2</v>
      </c>
      <c r="G2310" t="s">
        <v>128</v>
      </c>
      <c r="H2310" t="s">
        <v>129</v>
      </c>
      <c r="J2310" s="2">
        <v>45126</v>
      </c>
      <c r="K2310" s="2">
        <v>45126</v>
      </c>
      <c r="M2310" s="1">
        <v>0</v>
      </c>
      <c r="N2310" s="1">
        <v>537.35</v>
      </c>
      <c r="O2310" s="1">
        <v>7131725.9800000004</v>
      </c>
      <c r="P2310" t="s">
        <v>19</v>
      </c>
    </row>
    <row r="2311" spans="1:16" x14ac:dyDescent="0.3">
      <c r="A2311" t="str">
        <f t="shared" si="39"/>
        <v>301801050</v>
      </c>
      <c r="B2311" t="s">
        <v>127</v>
      </c>
      <c r="C2311">
        <v>927</v>
      </c>
      <c r="D2311" t="s">
        <v>16</v>
      </c>
      <c r="E2311">
        <v>225139</v>
      </c>
      <c r="F2311">
        <v>2</v>
      </c>
      <c r="G2311" t="s">
        <v>128</v>
      </c>
      <c r="H2311" t="s">
        <v>129</v>
      </c>
      <c r="J2311" s="2">
        <v>45126</v>
      </c>
      <c r="K2311" s="2">
        <v>45126</v>
      </c>
      <c r="M2311" s="1">
        <v>0</v>
      </c>
      <c r="N2311" s="1">
        <v>3031.43</v>
      </c>
      <c r="O2311" s="1">
        <v>7134757.4100000001</v>
      </c>
      <c r="P2311" t="s">
        <v>19</v>
      </c>
    </row>
    <row r="2312" spans="1:16" x14ac:dyDescent="0.3">
      <c r="A2312" t="str">
        <f t="shared" si="39"/>
        <v>301801050</v>
      </c>
      <c r="B2312" t="s">
        <v>127</v>
      </c>
      <c r="C2312">
        <v>928</v>
      </c>
      <c r="D2312" t="s">
        <v>16</v>
      </c>
      <c r="E2312">
        <v>225140</v>
      </c>
      <c r="F2312">
        <v>2</v>
      </c>
      <c r="G2312" t="s">
        <v>128</v>
      </c>
      <c r="H2312" t="s">
        <v>129</v>
      </c>
      <c r="J2312" s="2">
        <v>45126</v>
      </c>
      <c r="K2312" s="2">
        <v>45126</v>
      </c>
      <c r="M2312" s="1">
        <v>0</v>
      </c>
      <c r="N2312" s="1">
        <v>39727.82</v>
      </c>
      <c r="O2312" s="1">
        <v>7174485.2300000004</v>
      </c>
      <c r="P2312" t="s">
        <v>19</v>
      </c>
    </row>
    <row r="2313" spans="1:16" x14ac:dyDescent="0.3">
      <c r="A2313" t="str">
        <f t="shared" si="39"/>
        <v>301801050</v>
      </c>
      <c r="B2313" t="s">
        <v>127</v>
      </c>
      <c r="C2313">
        <v>929</v>
      </c>
      <c r="D2313" t="s">
        <v>16</v>
      </c>
      <c r="E2313">
        <v>225141</v>
      </c>
      <c r="F2313">
        <v>2</v>
      </c>
      <c r="G2313" t="s">
        <v>128</v>
      </c>
      <c r="H2313" t="s">
        <v>129</v>
      </c>
      <c r="J2313" s="2">
        <v>45126</v>
      </c>
      <c r="K2313" s="2">
        <v>45126</v>
      </c>
      <c r="M2313" s="1">
        <v>0</v>
      </c>
      <c r="N2313" s="1">
        <v>1296</v>
      </c>
      <c r="O2313" s="1">
        <v>7175781.2300000004</v>
      </c>
      <c r="P2313" t="s">
        <v>19</v>
      </c>
    </row>
    <row r="2314" spans="1:16" x14ac:dyDescent="0.3">
      <c r="A2314" t="str">
        <f t="shared" si="39"/>
        <v>301801050</v>
      </c>
      <c r="B2314" t="s">
        <v>127</v>
      </c>
      <c r="C2314">
        <v>930</v>
      </c>
      <c r="D2314" t="s">
        <v>16</v>
      </c>
      <c r="E2314">
        <v>225142</v>
      </c>
      <c r="F2314">
        <v>2</v>
      </c>
      <c r="G2314" t="s">
        <v>128</v>
      </c>
      <c r="H2314" t="s">
        <v>129</v>
      </c>
      <c r="J2314" s="2">
        <v>45126</v>
      </c>
      <c r="K2314" s="2">
        <v>45126</v>
      </c>
      <c r="M2314" s="1">
        <v>0</v>
      </c>
      <c r="N2314" s="1">
        <v>10368</v>
      </c>
      <c r="O2314" s="1">
        <v>7186149.2300000004</v>
      </c>
      <c r="P2314" t="s">
        <v>19</v>
      </c>
    </row>
    <row r="2315" spans="1:16" x14ac:dyDescent="0.3">
      <c r="A2315" t="str">
        <f t="shared" si="39"/>
        <v>301801050</v>
      </c>
      <c r="B2315" t="s">
        <v>127</v>
      </c>
      <c r="C2315">
        <v>931</v>
      </c>
      <c r="D2315" t="s">
        <v>16</v>
      </c>
      <c r="E2315">
        <v>225143</v>
      </c>
      <c r="F2315">
        <v>2</v>
      </c>
      <c r="G2315" t="s">
        <v>128</v>
      </c>
      <c r="H2315" t="s">
        <v>129</v>
      </c>
      <c r="J2315" s="2">
        <v>45126</v>
      </c>
      <c r="K2315" s="2">
        <v>45126</v>
      </c>
      <c r="M2315" s="1">
        <v>0</v>
      </c>
      <c r="N2315" s="1">
        <v>6224.64</v>
      </c>
      <c r="O2315" s="1">
        <v>7192373.8700000001</v>
      </c>
      <c r="P2315" t="s">
        <v>19</v>
      </c>
    </row>
    <row r="2316" spans="1:16" x14ac:dyDescent="0.3">
      <c r="A2316" t="str">
        <f t="shared" si="39"/>
        <v>301801050</v>
      </c>
      <c r="B2316" t="s">
        <v>127</v>
      </c>
      <c r="C2316">
        <v>932</v>
      </c>
      <c r="D2316" t="s">
        <v>16</v>
      </c>
      <c r="E2316">
        <v>225151</v>
      </c>
      <c r="F2316">
        <v>2</v>
      </c>
      <c r="G2316" t="s">
        <v>128</v>
      </c>
      <c r="H2316" t="s">
        <v>129</v>
      </c>
      <c r="J2316" s="2">
        <v>45127</v>
      </c>
      <c r="K2316" s="2">
        <v>45127</v>
      </c>
      <c r="M2316" s="1">
        <v>0</v>
      </c>
      <c r="N2316" s="1">
        <v>426.4</v>
      </c>
      <c r="O2316" s="1">
        <v>7192800.2699999996</v>
      </c>
      <c r="P2316" t="s">
        <v>19</v>
      </c>
    </row>
    <row r="2317" spans="1:16" x14ac:dyDescent="0.3">
      <c r="A2317" t="str">
        <f t="shared" si="39"/>
        <v>301801050</v>
      </c>
      <c r="B2317" t="s">
        <v>127</v>
      </c>
      <c r="C2317">
        <v>933</v>
      </c>
      <c r="D2317" t="s">
        <v>16</v>
      </c>
      <c r="E2317">
        <v>225152</v>
      </c>
      <c r="F2317">
        <v>2</v>
      </c>
      <c r="G2317" t="s">
        <v>128</v>
      </c>
      <c r="H2317" t="s">
        <v>129</v>
      </c>
      <c r="J2317" s="2">
        <v>45127</v>
      </c>
      <c r="K2317" s="2">
        <v>45127</v>
      </c>
      <c r="M2317" s="1">
        <v>0</v>
      </c>
      <c r="N2317" s="1">
        <v>5692.5</v>
      </c>
      <c r="O2317" s="1">
        <v>7198492.7699999996</v>
      </c>
      <c r="P2317" t="s">
        <v>19</v>
      </c>
    </row>
    <row r="2318" spans="1:16" x14ac:dyDescent="0.3">
      <c r="A2318" t="str">
        <f t="shared" si="39"/>
        <v>301801050</v>
      </c>
      <c r="B2318" t="s">
        <v>127</v>
      </c>
      <c r="C2318">
        <v>934</v>
      </c>
      <c r="D2318" t="s">
        <v>16</v>
      </c>
      <c r="E2318">
        <v>225153</v>
      </c>
      <c r="F2318">
        <v>2</v>
      </c>
      <c r="G2318" t="s">
        <v>128</v>
      </c>
      <c r="H2318" t="s">
        <v>129</v>
      </c>
      <c r="J2318" s="2">
        <v>45127</v>
      </c>
      <c r="K2318" s="2">
        <v>45127</v>
      </c>
      <c r="M2318" s="1">
        <v>0</v>
      </c>
      <c r="N2318" s="1">
        <v>546</v>
      </c>
      <c r="O2318" s="1">
        <v>7199038.7699999996</v>
      </c>
      <c r="P2318" t="s">
        <v>19</v>
      </c>
    </row>
    <row r="2319" spans="1:16" x14ac:dyDescent="0.3">
      <c r="A2319" t="str">
        <f t="shared" si="39"/>
        <v>301801050</v>
      </c>
      <c r="B2319" t="s">
        <v>127</v>
      </c>
      <c r="C2319">
        <v>935</v>
      </c>
      <c r="D2319" t="s">
        <v>16</v>
      </c>
      <c r="E2319">
        <v>225154</v>
      </c>
      <c r="F2319">
        <v>2</v>
      </c>
      <c r="G2319" t="s">
        <v>128</v>
      </c>
      <c r="H2319" t="s">
        <v>129</v>
      </c>
      <c r="J2319" s="2">
        <v>45127</v>
      </c>
      <c r="K2319" s="2">
        <v>45127</v>
      </c>
      <c r="M2319" s="1">
        <v>0</v>
      </c>
      <c r="N2319" s="1">
        <v>5759.97</v>
      </c>
      <c r="O2319" s="1">
        <v>7204798.7400000002</v>
      </c>
      <c r="P2319" t="s">
        <v>19</v>
      </c>
    </row>
    <row r="2320" spans="1:16" x14ac:dyDescent="0.3">
      <c r="A2320" t="str">
        <f t="shared" si="39"/>
        <v>301801050</v>
      </c>
      <c r="B2320" t="s">
        <v>127</v>
      </c>
      <c r="C2320">
        <v>936</v>
      </c>
      <c r="D2320" t="s">
        <v>16</v>
      </c>
      <c r="E2320">
        <v>225155</v>
      </c>
      <c r="F2320">
        <v>2</v>
      </c>
      <c r="G2320" t="s">
        <v>128</v>
      </c>
      <c r="H2320" t="s">
        <v>129</v>
      </c>
      <c r="J2320" s="2">
        <v>45127</v>
      </c>
      <c r="K2320" s="2">
        <v>45127</v>
      </c>
      <c r="M2320" s="1">
        <v>0</v>
      </c>
      <c r="N2320" s="1">
        <v>5076</v>
      </c>
      <c r="O2320" s="1">
        <v>7209874.7400000002</v>
      </c>
      <c r="P2320" t="s">
        <v>19</v>
      </c>
    </row>
    <row r="2321" spans="1:16" x14ac:dyDescent="0.3">
      <c r="A2321" t="str">
        <f t="shared" si="39"/>
        <v>301801050</v>
      </c>
      <c r="B2321" t="s">
        <v>127</v>
      </c>
      <c r="C2321">
        <v>937</v>
      </c>
      <c r="D2321" t="s">
        <v>16</v>
      </c>
      <c r="E2321">
        <v>225161</v>
      </c>
      <c r="F2321">
        <v>2</v>
      </c>
      <c r="G2321" t="s">
        <v>128</v>
      </c>
      <c r="H2321" t="s">
        <v>129</v>
      </c>
      <c r="J2321" s="2">
        <v>45127</v>
      </c>
      <c r="K2321" s="2">
        <v>45127</v>
      </c>
      <c r="M2321" s="1">
        <v>0</v>
      </c>
      <c r="N2321" s="1">
        <v>11700.9</v>
      </c>
      <c r="O2321" s="1">
        <v>7221575.6399999997</v>
      </c>
      <c r="P2321" t="s">
        <v>19</v>
      </c>
    </row>
    <row r="2322" spans="1:16" x14ac:dyDescent="0.3">
      <c r="A2322" t="str">
        <f t="shared" si="39"/>
        <v>301801050</v>
      </c>
      <c r="B2322" t="s">
        <v>127</v>
      </c>
      <c r="C2322">
        <v>938</v>
      </c>
      <c r="D2322" t="s">
        <v>16</v>
      </c>
      <c r="E2322">
        <v>225162</v>
      </c>
      <c r="F2322">
        <v>2</v>
      </c>
      <c r="G2322" t="s">
        <v>128</v>
      </c>
      <c r="H2322" t="s">
        <v>129</v>
      </c>
      <c r="J2322" s="2">
        <v>45127</v>
      </c>
      <c r="K2322" s="2">
        <v>45127</v>
      </c>
      <c r="M2322" s="1">
        <v>0</v>
      </c>
      <c r="N2322" s="1">
        <v>1411.2</v>
      </c>
      <c r="O2322" s="1">
        <v>7222986.8399999999</v>
      </c>
      <c r="P2322" t="s">
        <v>19</v>
      </c>
    </row>
    <row r="2323" spans="1:16" x14ac:dyDescent="0.3">
      <c r="A2323" t="str">
        <f t="shared" si="39"/>
        <v>301801050</v>
      </c>
      <c r="B2323" t="s">
        <v>127</v>
      </c>
      <c r="C2323">
        <v>939</v>
      </c>
      <c r="D2323" t="s">
        <v>16</v>
      </c>
      <c r="E2323">
        <v>225163</v>
      </c>
      <c r="F2323">
        <v>2</v>
      </c>
      <c r="G2323" t="s">
        <v>128</v>
      </c>
      <c r="H2323" t="s">
        <v>129</v>
      </c>
      <c r="J2323" s="2">
        <v>45127</v>
      </c>
      <c r="K2323" s="2">
        <v>45127</v>
      </c>
      <c r="M2323" s="1">
        <v>0</v>
      </c>
      <c r="N2323" s="1">
        <v>2712.5</v>
      </c>
      <c r="O2323" s="1">
        <v>7225699.3399999999</v>
      </c>
      <c r="P2323" t="s">
        <v>19</v>
      </c>
    </row>
    <row r="2324" spans="1:16" x14ac:dyDescent="0.3">
      <c r="A2324" t="str">
        <f t="shared" si="39"/>
        <v>301801050</v>
      </c>
      <c r="B2324" t="s">
        <v>127</v>
      </c>
      <c r="C2324">
        <v>940</v>
      </c>
      <c r="D2324" t="s">
        <v>16</v>
      </c>
      <c r="E2324">
        <v>225164</v>
      </c>
      <c r="F2324">
        <v>2</v>
      </c>
      <c r="G2324" t="s">
        <v>128</v>
      </c>
      <c r="H2324" t="s">
        <v>129</v>
      </c>
      <c r="J2324" s="2">
        <v>45127</v>
      </c>
      <c r="K2324" s="2">
        <v>45127</v>
      </c>
      <c r="M2324" s="1">
        <v>0</v>
      </c>
      <c r="N2324" s="1">
        <v>7776</v>
      </c>
      <c r="O2324" s="1">
        <v>7233475.3399999999</v>
      </c>
      <c r="P2324" t="s">
        <v>19</v>
      </c>
    </row>
    <row r="2325" spans="1:16" x14ac:dyDescent="0.3">
      <c r="A2325" t="str">
        <f t="shared" si="39"/>
        <v>301801050</v>
      </c>
      <c r="B2325" t="s">
        <v>127</v>
      </c>
      <c r="C2325">
        <v>941</v>
      </c>
      <c r="D2325" t="s">
        <v>16</v>
      </c>
      <c r="E2325">
        <v>225175</v>
      </c>
      <c r="F2325">
        <v>2</v>
      </c>
      <c r="G2325" t="s">
        <v>128</v>
      </c>
      <c r="H2325" t="s">
        <v>129</v>
      </c>
      <c r="J2325" s="2">
        <v>45127</v>
      </c>
      <c r="K2325" s="2">
        <v>45127</v>
      </c>
      <c r="M2325" s="1">
        <v>0</v>
      </c>
      <c r="N2325" s="1">
        <v>8748</v>
      </c>
      <c r="O2325" s="1">
        <v>7242223.3399999999</v>
      </c>
      <c r="P2325" t="s">
        <v>19</v>
      </c>
    </row>
    <row r="2326" spans="1:16" x14ac:dyDescent="0.3">
      <c r="A2326" t="str">
        <f t="shared" si="39"/>
        <v>301801050</v>
      </c>
      <c r="B2326" t="s">
        <v>127</v>
      </c>
      <c r="C2326">
        <v>942</v>
      </c>
      <c r="D2326" t="s">
        <v>16</v>
      </c>
      <c r="E2326">
        <v>225176</v>
      </c>
      <c r="F2326">
        <v>2</v>
      </c>
      <c r="G2326" t="s">
        <v>128</v>
      </c>
      <c r="H2326" t="s">
        <v>129</v>
      </c>
      <c r="J2326" s="2">
        <v>45127</v>
      </c>
      <c r="K2326" s="2">
        <v>45127</v>
      </c>
      <c r="M2326" s="1">
        <v>0</v>
      </c>
      <c r="N2326" s="1">
        <v>2757</v>
      </c>
      <c r="O2326" s="1">
        <v>7244980.3399999999</v>
      </c>
      <c r="P2326" t="s">
        <v>19</v>
      </c>
    </row>
    <row r="2327" spans="1:16" x14ac:dyDescent="0.3">
      <c r="A2327" t="str">
        <f t="shared" si="39"/>
        <v>301801050</v>
      </c>
      <c r="B2327" t="s">
        <v>127</v>
      </c>
      <c r="C2327">
        <v>943</v>
      </c>
      <c r="D2327" t="s">
        <v>16</v>
      </c>
      <c r="E2327">
        <v>225180</v>
      </c>
      <c r="F2327">
        <v>2</v>
      </c>
      <c r="G2327" t="s">
        <v>128</v>
      </c>
      <c r="H2327" t="s">
        <v>129</v>
      </c>
      <c r="J2327" s="2">
        <v>45128</v>
      </c>
      <c r="K2327" s="2">
        <v>45128</v>
      </c>
      <c r="M2327" s="1">
        <v>0</v>
      </c>
      <c r="N2327" s="1">
        <v>706.5</v>
      </c>
      <c r="O2327" s="1">
        <v>7245686.8399999999</v>
      </c>
      <c r="P2327" t="s">
        <v>19</v>
      </c>
    </row>
    <row r="2328" spans="1:16" x14ac:dyDescent="0.3">
      <c r="A2328" t="str">
        <f t="shared" si="39"/>
        <v>301801050</v>
      </c>
      <c r="B2328" t="s">
        <v>127</v>
      </c>
      <c r="C2328">
        <v>944</v>
      </c>
      <c r="D2328" t="s">
        <v>16</v>
      </c>
      <c r="E2328">
        <v>225181</v>
      </c>
      <c r="F2328">
        <v>2</v>
      </c>
      <c r="G2328" t="s">
        <v>128</v>
      </c>
      <c r="H2328" t="s">
        <v>129</v>
      </c>
      <c r="J2328" s="2">
        <v>45128</v>
      </c>
      <c r="K2328" s="2">
        <v>45128</v>
      </c>
      <c r="M2328" s="1">
        <v>0</v>
      </c>
      <c r="N2328" s="1">
        <v>1350.4</v>
      </c>
      <c r="O2328" s="1">
        <v>7247037.2400000002</v>
      </c>
      <c r="P2328" t="s">
        <v>19</v>
      </c>
    </row>
    <row r="2329" spans="1:16" x14ac:dyDescent="0.3">
      <c r="A2329" t="str">
        <f t="shared" si="39"/>
        <v>301801050</v>
      </c>
      <c r="B2329" t="s">
        <v>127</v>
      </c>
      <c r="C2329">
        <v>945</v>
      </c>
      <c r="D2329" t="s">
        <v>16</v>
      </c>
      <c r="E2329">
        <v>225182</v>
      </c>
      <c r="F2329">
        <v>2</v>
      </c>
      <c r="G2329" t="s">
        <v>128</v>
      </c>
      <c r="H2329" t="s">
        <v>129</v>
      </c>
      <c r="J2329" s="2">
        <v>45128</v>
      </c>
      <c r="K2329" s="2">
        <v>45128</v>
      </c>
      <c r="M2329" s="1">
        <v>0</v>
      </c>
      <c r="N2329" s="1">
        <v>668.19</v>
      </c>
      <c r="O2329" s="1">
        <v>7247705.4299999997</v>
      </c>
      <c r="P2329" t="s">
        <v>19</v>
      </c>
    </row>
    <row r="2330" spans="1:16" x14ac:dyDescent="0.3">
      <c r="A2330" t="str">
        <f t="shared" si="39"/>
        <v>301801050</v>
      </c>
      <c r="B2330" t="s">
        <v>127</v>
      </c>
      <c r="C2330">
        <v>946</v>
      </c>
      <c r="D2330" t="s">
        <v>16</v>
      </c>
      <c r="E2330">
        <v>225183</v>
      </c>
      <c r="F2330">
        <v>2</v>
      </c>
      <c r="G2330" t="s">
        <v>128</v>
      </c>
      <c r="H2330" t="s">
        <v>129</v>
      </c>
      <c r="J2330" s="2">
        <v>45128</v>
      </c>
      <c r="K2330" s="2">
        <v>45128</v>
      </c>
      <c r="M2330" s="1">
        <v>0</v>
      </c>
      <c r="N2330" s="1">
        <v>1188</v>
      </c>
      <c r="O2330" s="1">
        <v>7248893.4299999997</v>
      </c>
      <c r="P2330" t="s">
        <v>19</v>
      </c>
    </row>
    <row r="2331" spans="1:16" x14ac:dyDescent="0.3">
      <c r="A2331" t="str">
        <f t="shared" si="39"/>
        <v>301801050</v>
      </c>
      <c r="B2331" t="s">
        <v>127</v>
      </c>
      <c r="C2331">
        <v>947</v>
      </c>
      <c r="D2331" t="s">
        <v>16</v>
      </c>
      <c r="E2331">
        <v>225184</v>
      </c>
      <c r="F2331">
        <v>2</v>
      </c>
      <c r="G2331" t="s">
        <v>128</v>
      </c>
      <c r="H2331" t="s">
        <v>129</v>
      </c>
      <c r="J2331" s="2">
        <v>45128</v>
      </c>
      <c r="K2331" s="2">
        <v>45128</v>
      </c>
      <c r="M2331" s="1">
        <v>0</v>
      </c>
      <c r="N2331" s="1">
        <v>2475</v>
      </c>
      <c r="O2331" s="1">
        <v>7251368.4299999997</v>
      </c>
      <c r="P2331" t="s">
        <v>19</v>
      </c>
    </row>
    <row r="2332" spans="1:16" x14ac:dyDescent="0.3">
      <c r="A2332" t="str">
        <f t="shared" si="39"/>
        <v>301801050</v>
      </c>
      <c r="B2332" t="s">
        <v>127</v>
      </c>
      <c r="C2332">
        <v>948</v>
      </c>
      <c r="D2332" t="s">
        <v>16</v>
      </c>
      <c r="E2332">
        <v>225185</v>
      </c>
      <c r="F2332">
        <v>2</v>
      </c>
      <c r="G2332" t="s">
        <v>128</v>
      </c>
      <c r="H2332" t="s">
        <v>129</v>
      </c>
      <c r="J2332" s="2">
        <v>45128</v>
      </c>
      <c r="K2332" s="2">
        <v>45128</v>
      </c>
      <c r="M2332" s="1">
        <v>0</v>
      </c>
      <c r="N2332" s="1">
        <v>2216</v>
      </c>
      <c r="O2332" s="1">
        <v>7253584.4299999997</v>
      </c>
      <c r="P2332" t="s">
        <v>19</v>
      </c>
    </row>
    <row r="2333" spans="1:16" x14ac:dyDescent="0.3">
      <c r="A2333" t="str">
        <f t="shared" si="39"/>
        <v>301801050</v>
      </c>
      <c r="B2333" t="s">
        <v>127</v>
      </c>
      <c r="C2333">
        <v>949</v>
      </c>
      <c r="D2333" t="s">
        <v>16</v>
      </c>
      <c r="E2333">
        <v>225186</v>
      </c>
      <c r="F2333">
        <v>2</v>
      </c>
      <c r="G2333" t="s">
        <v>128</v>
      </c>
      <c r="H2333" t="s">
        <v>129</v>
      </c>
      <c r="J2333" s="2">
        <v>45128</v>
      </c>
      <c r="K2333" s="2">
        <v>45128</v>
      </c>
      <c r="M2333" s="1">
        <v>0</v>
      </c>
      <c r="N2333" s="1">
        <v>2916</v>
      </c>
      <c r="O2333" s="1">
        <v>7256500.4299999997</v>
      </c>
      <c r="P2333" t="s">
        <v>19</v>
      </c>
    </row>
    <row r="2334" spans="1:16" x14ac:dyDescent="0.3">
      <c r="A2334" t="str">
        <f t="shared" si="39"/>
        <v>301801050</v>
      </c>
      <c r="B2334" t="s">
        <v>127</v>
      </c>
      <c r="C2334">
        <v>950</v>
      </c>
      <c r="D2334" t="s">
        <v>16</v>
      </c>
      <c r="E2334">
        <v>225187</v>
      </c>
      <c r="F2334">
        <v>2</v>
      </c>
      <c r="G2334" t="s">
        <v>128</v>
      </c>
      <c r="H2334" t="s">
        <v>129</v>
      </c>
      <c r="J2334" s="2">
        <v>45128</v>
      </c>
      <c r="K2334" s="2">
        <v>45128</v>
      </c>
      <c r="M2334" s="1">
        <v>0</v>
      </c>
      <c r="N2334" s="1">
        <v>8125.5</v>
      </c>
      <c r="O2334" s="1">
        <v>7264625.9299999997</v>
      </c>
      <c r="P2334" t="s">
        <v>19</v>
      </c>
    </row>
    <row r="2335" spans="1:16" x14ac:dyDescent="0.3">
      <c r="A2335" t="str">
        <f t="shared" si="39"/>
        <v>301801050</v>
      </c>
      <c r="B2335" t="s">
        <v>127</v>
      </c>
      <c r="C2335">
        <v>951</v>
      </c>
      <c r="D2335" t="s">
        <v>16</v>
      </c>
      <c r="E2335">
        <v>225203</v>
      </c>
      <c r="F2335">
        <v>2</v>
      </c>
      <c r="G2335" t="s">
        <v>128</v>
      </c>
      <c r="H2335" t="s">
        <v>129</v>
      </c>
      <c r="J2335" s="2">
        <v>45128</v>
      </c>
      <c r="K2335" s="2">
        <v>45128</v>
      </c>
      <c r="M2335" s="1">
        <v>0</v>
      </c>
      <c r="N2335" s="1">
        <v>130</v>
      </c>
      <c r="O2335" s="1">
        <v>7264755.9299999997</v>
      </c>
      <c r="P2335" t="s">
        <v>19</v>
      </c>
    </row>
    <row r="2336" spans="1:16" x14ac:dyDescent="0.3">
      <c r="A2336" t="str">
        <f t="shared" si="39"/>
        <v>301801050</v>
      </c>
      <c r="B2336" t="s">
        <v>127</v>
      </c>
      <c r="C2336">
        <v>952</v>
      </c>
      <c r="D2336" t="s">
        <v>16</v>
      </c>
      <c r="E2336">
        <v>225204</v>
      </c>
      <c r="F2336">
        <v>2</v>
      </c>
      <c r="G2336" t="s">
        <v>128</v>
      </c>
      <c r="H2336" t="s">
        <v>129</v>
      </c>
      <c r="J2336" s="2">
        <v>45128</v>
      </c>
      <c r="K2336" s="2">
        <v>45128</v>
      </c>
      <c r="M2336" s="1">
        <v>0</v>
      </c>
      <c r="N2336" s="1">
        <v>3432</v>
      </c>
      <c r="O2336" s="1">
        <v>7268187.9299999997</v>
      </c>
      <c r="P2336" t="s">
        <v>19</v>
      </c>
    </row>
    <row r="2337" spans="1:16" x14ac:dyDescent="0.3">
      <c r="A2337" t="str">
        <f t="shared" si="39"/>
        <v>301801050</v>
      </c>
      <c r="B2337" t="s">
        <v>127</v>
      </c>
      <c r="C2337">
        <v>953</v>
      </c>
      <c r="D2337" t="s">
        <v>16</v>
      </c>
      <c r="E2337">
        <v>225205</v>
      </c>
      <c r="F2337">
        <v>2</v>
      </c>
      <c r="G2337" t="s">
        <v>128</v>
      </c>
      <c r="H2337" t="s">
        <v>129</v>
      </c>
      <c r="J2337" s="2">
        <v>45128</v>
      </c>
      <c r="K2337" s="2">
        <v>45128</v>
      </c>
      <c r="M2337" s="1">
        <v>0</v>
      </c>
      <c r="N2337" s="1">
        <v>1716</v>
      </c>
      <c r="O2337" s="1">
        <v>7269903.9299999997</v>
      </c>
      <c r="P2337" t="s">
        <v>19</v>
      </c>
    </row>
    <row r="2338" spans="1:16" x14ac:dyDescent="0.3">
      <c r="A2338" t="str">
        <f t="shared" si="39"/>
        <v>301801050</v>
      </c>
      <c r="B2338" t="s">
        <v>127</v>
      </c>
      <c r="C2338">
        <v>954</v>
      </c>
      <c r="D2338" t="s">
        <v>16</v>
      </c>
      <c r="E2338">
        <v>225206</v>
      </c>
      <c r="F2338">
        <v>2</v>
      </c>
      <c r="G2338" t="s">
        <v>128</v>
      </c>
      <c r="H2338" t="s">
        <v>129</v>
      </c>
      <c r="J2338" s="2">
        <v>45128</v>
      </c>
      <c r="K2338" s="2">
        <v>45128</v>
      </c>
      <c r="M2338" s="1">
        <v>0</v>
      </c>
      <c r="N2338" s="1">
        <v>7152</v>
      </c>
      <c r="O2338" s="1">
        <v>7277055.9299999997</v>
      </c>
      <c r="P2338" t="s">
        <v>19</v>
      </c>
    </row>
    <row r="2339" spans="1:16" x14ac:dyDescent="0.3">
      <c r="A2339" t="str">
        <f t="shared" si="39"/>
        <v>301801050</v>
      </c>
      <c r="B2339" t="s">
        <v>127</v>
      </c>
      <c r="C2339">
        <v>955</v>
      </c>
      <c r="D2339" t="s">
        <v>16</v>
      </c>
      <c r="E2339">
        <v>225207</v>
      </c>
      <c r="F2339">
        <v>2</v>
      </c>
      <c r="G2339" t="s">
        <v>128</v>
      </c>
      <c r="H2339" t="s">
        <v>129</v>
      </c>
      <c r="J2339" s="2">
        <v>45128</v>
      </c>
      <c r="K2339" s="2">
        <v>45128</v>
      </c>
      <c r="M2339" s="1">
        <v>0</v>
      </c>
      <c r="N2339" s="1">
        <v>5824</v>
      </c>
      <c r="O2339" s="1">
        <v>7282879.9299999997</v>
      </c>
      <c r="P2339" t="s">
        <v>19</v>
      </c>
    </row>
    <row r="2340" spans="1:16" x14ac:dyDescent="0.3">
      <c r="A2340" t="str">
        <f t="shared" si="39"/>
        <v>301801050</v>
      </c>
      <c r="B2340" t="s">
        <v>127</v>
      </c>
      <c r="C2340">
        <v>956</v>
      </c>
      <c r="D2340" t="s">
        <v>16</v>
      </c>
      <c r="E2340">
        <v>225208</v>
      </c>
      <c r="F2340">
        <v>2</v>
      </c>
      <c r="G2340" t="s">
        <v>128</v>
      </c>
      <c r="H2340" t="s">
        <v>129</v>
      </c>
      <c r="J2340" s="2">
        <v>45128</v>
      </c>
      <c r="K2340" s="2">
        <v>45128</v>
      </c>
      <c r="M2340" s="1">
        <v>0</v>
      </c>
      <c r="N2340" s="1">
        <v>2073.6</v>
      </c>
      <c r="O2340" s="1">
        <v>7284953.5300000003</v>
      </c>
      <c r="P2340" t="s">
        <v>19</v>
      </c>
    </row>
    <row r="2341" spans="1:16" x14ac:dyDescent="0.3">
      <c r="A2341" t="str">
        <f t="shared" si="39"/>
        <v>301801050</v>
      </c>
      <c r="B2341" t="s">
        <v>127</v>
      </c>
      <c r="C2341">
        <v>957</v>
      </c>
      <c r="D2341" t="s">
        <v>16</v>
      </c>
      <c r="E2341">
        <v>225209</v>
      </c>
      <c r="F2341">
        <v>2</v>
      </c>
      <c r="G2341" t="s">
        <v>128</v>
      </c>
      <c r="H2341" t="s">
        <v>129</v>
      </c>
      <c r="J2341" s="2">
        <v>45128</v>
      </c>
      <c r="K2341" s="2">
        <v>45128</v>
      </c>
      <c r="M2341" s="1">
        <v>0</v>
      </c>
      <c r="N2341" s="1">
        <v>10657.92</v>
      </c>
      <c r="O2341" s="1">
        <v>7295611.4500000002</v>
      </c>
      <c r="P2341" t="s">
        <v>19</v>
      </c>
    </row>
    <row r="2342" spans="1:16" x14ac:dyDescent="0.3">
      <c r="A2342" t="str">
        <f t="shared" si="39"/>
        <v>301801050</v>
      </c>
      <c r="B2342" t="s">
        <v>127</v>
      </c>
      <c r="C2342">
        <v>958</v>
      </c>
      <c r="D2342" t="s">
        <v>16</v>
      </c>
      <c r="E2342">
        <v>225210</v>
      </c>
      <c r="F2342">
        <v>2</v>
      </c>
      <c r="G2342" t="s">
        <v>128</v>
      </c>
      <c r="H2342" t="s">
        <v>129</v>
      </c>
      <c r="J2342" s="2">
        <v>45128</v>
      </c>
      <c r="K2342" s="2">
        <v>45128</v>
      </c>
      <c r="M2342" s="1">
        <v>0</v>
      </c>
      <c r="N2342" s="1">
        <v>3888</v>
      </c>
      <c r="O2342" s="1">
        <v>7299499.4500000002</v>
      </c>
      <c r="P2342" t="s">
        <v>19</v>
      </c>
    </row>
    <row r="2343" spans="1:16" x14ac:dyDescent="0.3">
      <c r="A2343" t="str">
        <f t="shared" si="39"/>
        <v>301801050</v>
      </c>
      <c r="B2343" t="s">
        <v>127</v>
      </c>
      <c r="C2343">
        <v>959</v>
      </c>
      <c r="D2343" t="s">
        <v>16</v>
      </c>
      <c r="E2343">
        <v>225211</v>
      </c>
      <c r="F2343">
        <v>2</v>
      </c>
      <c r="G2343" t="s">
        <v>128</v>
      </c>
      <c r="H2343" t="s">
        <v>129</v>
      </c>
      <c r="J2343" s="2">
        <v>45128</v>
      </c>
      <c r="K2343" s="2">
        <v>45128</v>
      </c>
      <c r="M2343" s="1">
        <v>0</v>
      </c>
      <c r="N2343" s="1">
        <v>5184</v>
      </c>
      <c r="O2343" s="1">
        <v>7304683.4500000002</v>
      </c>
      <c r="P2343" t="s">
        <v>19</v>
      </c>
    </row>
    <row r="2344" spans="1:16" x14ac:dyDescent="0.3">
      <c r="A2344" t="str">
        <f t="shared" si="39"/>
        <v>301801050</v>
      </c>
      <c r="B2344" t="s">
        <v>127</v>
      </c>
      <c r="C2344">
        <v>960</v>
      </c>
      <c r="D2344" t="s">
        <v>16</v>
      </c>
      <c r="E2344">
        <v>225238</v>
      </c>
      <c r="F2344">
        <v>2</v>
      </c>
      <c r="G2344" t="s">
        <v>128</v>
      </c>
      <c r="H2344" t="s">
        <v>129</v>
      </c>
      <c r="J2344" s="2">
        <v>45131</v>
      </c>
      <c r="K2344" s="2">
        <v>45131</v>
      </c>
      <c r="M2344" s="1">
        <v>0</v>
      </c>
      <c r="N2344" s="1">
        <v>449.93</v>
      </c>
      <c r="O2344" s="1">
        <v>7305133.3799999999</v>
      </c>
      <c r="P2344" t="s">
        <v>19</v>
      </c>
    </row>
    <row r="2345" spans="1:16" x14ac:dyDescent="0.3">
      <c r="A2345" t="str">
        <f t="shared" ref="A2345:A2408" si="40">"301801050"</f>
        <v>301801050</v>
      </c>
      <c r="B2345" t="s">
        <v>127</v>
      </c>
      <c r="C2345">
        <v>961</v>
      </c>
      <c r="D2345" t="s">
        <v>16</v>
      </c>
      <c r="E2345">
        <v>225239</v>
      </c>
      <c r="F2345">
        <v>2</v>
      </c>
      <c r="G2345" t="s">
        <v>128</v>
      </c>
      <c r="H2345" t="s">
        <v>129</v>
      </c>
      <c r="J2345" s="2">
        <v>45131</v>
      </c>
      <c r="K2345" s="2">
        <v>45131</v>
      </c>
      <c r="M2345" s="1">
        <v>0</v>
      </c>
      <c r="N2345" s="1">
        <v>5027.6499999999996</v>
      </c>
      <c r="O2345" s="1">
        <v>7310161.0300000003</v>
      </c>
      <c r="P2345" t="s">
        <v>19</v>
      </c>
    </row>
    <row r="2346" spans="1:16" x14ac:dyDescent="0.3">
      <c r="A2346" t="str">
        <f t="shared" si="40"/>
        <v>301801050</v>
      </c>
      <c r="B2346" t="s">
        <v>127</v>
      </c>
      <c r="C2346">
        <v>962</v>
      </c>
      <c r="D2346" t="s">
        <v>16</v>
      </c>
      <c r="E2346">
        <v>225241</v>
      </c>
      <c r="F2346">
        <v>2</v>
      </c>
      <c r="G2346" t="s">
        <v>128</v>
      </c>
      <c r="H2346" t="s">
        <v>129</v>
      </c>
      <c r="J2346" s="2">
        <v>45131</v>
      </c>
      <c r="K2346" s="2">
        <v>45131</v>
      </c>
      <c r="M2346" s="1">
        <v>0</v>
      </c>
      <c r="N2346" s="1">
        <v>7542</v>
      </c>
      <c r="O2346" s="1">
        <v>7317703.0300000003</v>
      </c>
      <c r="P2346" t="s">
        <v>19</v>
      </c>
    </row>
    <row r="2347" spans="1:16" x14ac:dyDescent="0.3">
      <c r="A2347" t="str">
        <f t="shared" si="40"/>
        <v>301801050</v>
      </c>
      <c r="B2347" t="s">
        <v>127</v>
      </c>
      <c r="C2347">
        <v>963</v>
      </c>
      <c r="D2347" t="s">
        <v>16</v>
      </c>
      <c r="E2347">
        <v>225242</v>
      </c>
      <c r="F2347">
        <v>2</v>
      </c>
      <c r="G2347" t="s">
        <v>128</v>
      </c>
      <c r="H2347" t="s">
        <v>129</v>
      </c>
      <c r="J2347" s="2">
        <v>45131</v>
      </c>
      <c r="K2347" s="2">
        <v>45131</v>
      </c>
      <c r="M2347" s="1">
        <v>0</v>
      </c>
      <c r="N2347" s="1">
        <v>5460</v>
      </c>
      <c r="O2347" s="1">
        <v>7323163.0300000003</v>
      </c>
      <c r="P2347" t="s">
        <v>19</v>
      </c>
    </row>
    <row r="2348" spans="1:16" x14ac:dyDescent="0.3">
      <c r="A2348" t="str">
        <f t="shared" si="40"/>
        <v>301801050</v>
      </c>
      <c r="B2348" t="s">
        <v>127</v>
      </c>
      <c r="C2348">
        <v>964</v>
      </c>
      <c r="D2348" t="s">
        <v>16</v>
      </c>
      <c r="E2348">
        <v>225244</v>
      </c>
      <c r="F2348">
        <v>2</v>
      </c>
      <c r="G2348" t="s">
        <v>20</v>
      </c>
      <c r="H2348" t="s">
        <v>21</v>
      </c>
      <c r="J2348" s="2">
        <v>45131</v>
      </c>
      <c r="K2348" s="2">
        <v>45131</v>
      </c>
      <c r="M2348" s="1">
        <v>0</v>
      </c>
      <c r="N2348" s="1">
        <v>4754.3999999999996</v>
      </c>
      <c r="O2348" s="1">
        <v>7327917.4299999997</v>
      </c>
      <c r="P2348" t="s">
        <v>19</v>
      </c>
    </row>
    <row r="2349" spans="1:16" x14ac:dyDescent="0.3">
      <c r="A2349" t="str">
        <f t="shared" si="40"/>
        <v>301801050</v>
      </c>
      <c r="B2349" t="s">
        <v>127</v>
      </c>
      <c r="C2349">
        <v>965</v>
      </c>
      <c r="D2349" t="s">
        <v>16</v>
      </c>
      <c r="E2349">
        <v>225245</v>
      </c>
      <c r="F2349">
        <v>2</v>
      </c>
      <c r="G2349" t="s">
        <v>128</v>
      </c>
      <c r="H2349" t="s">
        <v>129</v>
      </c>
      <c r="J2349" s="2">
        <v>45131</v>
      </c>
      <c r="K2349" s="2">
        <v>45131</v>
      </c>
      <c r="M2349" s="1">
        <v>0</v>
      </c>
      <c r="N2349" s="1">
        <v>7851.8</v>
      </c>
      <c r="O2349" s="1">
        <v>7335769.2300000004</v>
      </c>
      <c r="P2349" t="s">
        <v>19</v>
      </c>
    </row>
    <row r="2350" spans="1:16" x14ac:dyDescent="0.3">
      <c r="A2350" t="str">
        <f t="shared" si="40"/>
        <v>301801050</v>
      </c>
      <c r="B2350" t="s">
        <v>127</v>
      </c>
      <c r="C2350">
        <v>966</v>
      </c>
      <c r="D2350" t="s">
        <v>16</v>
      </c>
      <c r="E2350">
        <v>225246</v>
      </c>
      <c r="F2350">
        <v>2</v>
      </c>
      <c r="G2350" t="s">
        <v>128</v>
      </c>
      <c r="H2350" t="s">
        <v>129</v>
      </c>
      <c r="J2350" s="2">
        <v>45131</v>
      </c>
      <c r="K2350" s="2">
        <v>45131</v>
      </c>
      <c r="M2350" s="1">
        <v>0</v>
      </c>
      <c r="N2350" s="1">
        <v>5302.57</v>
      </c>
      <c r="O2350" s="1">
        <v>7341071.7999999998</v>
      </c>
      <c r="P2350" t="s">
        <v>19</v>
      </c>
    </row>
    <row r="2351" spans="1:16" x14ac:dyDescent="0.3">
      <c r="A2351" t="str">
        <f t="shared" si="40"/>
        <v>301801050</v>
      </c>
      <c r="B2351" t="s">
        <v>127</v>
      </c>
      <c r="C2351">
        <v>967</v>
      </c>
      <c r="D2351" t="s">
        <v>16</v>
      </c>
      <c r="E2351">
        <v>225247</v>
      </c>
      <c r="F2351">
        <v>2</v>
      </c>
      <c r="G2351" t="s">
        <v>128</v>
      </c>
      <c r="H2351" t="s">
        <v>129</v>
      </c>
      <c r="J2351" s="2">
        <v>45131</v>
      </c>
      <c r="K2351" s="2">
        <v>45131</v>
      </c>
      <c r="M2351" s="1">
        <v>0</v>
      </c>
      <c r="N2351" s="1">
        <v>4709.04</v>
      </c>
      <c r="O2351" s="1">
        <v>7345780.8399999999</v>
      </c>
      <c r="P2351" t="s">
        <v>19</v>
      </c>
    </row>
    <row r="2352" spans="1:16" x14ac:dyDescent="0.3">
      <c r="A2352" t="str">
        <f t="shared" si="40"/>
        <v>301801050</v>
      </c>
      <c r="B2352" t="s">
        <v>127</v>
      </c>
      <c r="C2352">
        <v>968</v>
      </c>
      <c r="D2352" t="s">
        <v>16</v>
      </c>
      <c r="E2352">
        <v>225249</v>
      </c>
      <c r="F2352">
        <v>2</v>
      </c>
      <c r="G2352" t="s">
        <v>128</v>
      </c>
      <c r="H2352" t="s">
        <v>129</v>
      </c>
      <c r="J2352" s="2">
        <v>45131</v>
      </c>
      <c r="K2352" s="2">
        <v>45131</v>
      </c>
      <c r="M2352" s="1">
        <v>0</v>
      </c>
      <c r="N2352" s="1">
        <v>3888</v>
      </c>
      <c r="O2352" s="1">
        <v>7349668.8399999999</v>
      </c>
      <c r="P2352" t="s">
        <v>19</v>
      </c>
    </row>
    <row r="2353" spans="1:16" x14ac:dyDescent="0.3">
      <c r="A2353" t="str">
        <f t="shared" si="40"/>
        <v>301801050</v>
      </c>
      <c r="B2353" t="s">
        <v>127</v>
      </c>
      <c r="C2353">
        <v>969</v>
      </c>
      <c r="D2353" t="s">
        <v>16</v>
      </c>
      <c r="E2353">
        <v>225251</v>
      </c>
      <c r="F2353">
        <v>2</v>
      </c>
      <c r="G2353" t="s">
        <v>128</v>
      </c>
      <c r="H2353" t="s">
        <v>129</v>
      </c>
      <c r="J2353" s="2">
        <v>45131</v>
      </c>
      <c r="K2353" s="2">
        <v>45131</v>
      </c>
      <c r="M2353" s="1">
        <v>0</v>
      </c>
      <c r="N2353" s="1">
        <v>81.5</v>
      </c>
      <c r="O2353" s="1">
        <v>7349750.3399999999</v>
      </c>
      <c r="P2353" t="s">
        <v>19</v>
      </c>
    </row>
    <row r="2354" spans="1:16" x14ac:dyDescent="0.3">
      <c r="A2354" t="str">
        <f t="shared" si="40"/>
        <v>301801050</v>
      </c>
      <c r="B2354" t="s">
        <v>127</v>
      </c>
      <c r="C2354">
        <v>970</v>
      </c>
      <c r="D2354" t="s">
        <v>16</v>
      </c>
      <c r="E2354">
        <v>225254</v>
      </c>
      <c r="F2354">
        <v>2</v>
      </c>
      <c r="G2354" t="s">
        <v>128</v>
      </c>
      <c r="H2354" t="s">
        <v>129</v>
      </c>
      <c r="J2354" s="2">
        <v>45132</v>
      </c>
      <c r="K2354" s="2">
        <v>45132</v>
      </c>
      <c r="M2354" s="1">
        <v>0</v>
      </c>
      <c r="N2354" s="1">
        <v>10042.5</v>
      </c>
      <c r="O2354" s="1">
        <v>7359792.8399999999</v>
      </c>
      <c r="P2354" t="s">
        <v>19</v>
      </c>
    </row>
    <row r="2355" spans="1:16" x14ac:dyDescent="0.3">
      <c r="A2355" t="str">
        <f t="shared" si="40"/>
        <v>301801050</v>
      </c>
      <c r="B2355" t="s">
        <v>127</v>
      </c>
      <c r="C2355">
        <v>971</v>
      </c>
      <c r="D2355" t="s">
        <v>16</v>
      </c>
      <c r="E2355">
        <v>225255</v>
      </c>
      <c r="F2355">
        <v>2</v>
      </c>
      <c r="G2355" t="s">
        <v>128</v>
      </c>
      <c r="H2355" t="s">
        <v>129</v>
      </c>
      <c r="J2355" s="2">
        <v>45132</v>
      </c>
      <c r="K2355" s="2">
        <v>45132</v>
      </c>
      <c r="M2355" s="1">
        <v>0</v>
      </c>
      <c r="N2355" s="1">
        <v>5184</v>
      </c>
      <c r="O2355" s="1">
        <v>7364976.8399999999</v>
      </c>
      <c r="P2355" t="s">
        <v>19</v>
      </c>
    </row>
    <row r="2356" spans="1:16" x14ac:dyDescent="0.3">
      <c r="A2356" t="str">
        <f t="shared" si="40"/>
        <v>301801050</v>
      </c>
      <c r="B2356" t="s">
        <v>127</v>
      </c>
      <c r="C2356">
        <v>972</v>
      </c>
      <c r="D2356" t="s">
        <v>16</v>
      </c>
      <c r="E2356">
        <v>225256</v>
      </c>
      <c r="F2356">
        <v>2</v>
      </c>
      <c r="G2356" t="s">
        <v>128</v>
      </c>
      <c r="H2356" t="s">
        <v>129</v>
      </c>
      <c r="J2356" s="2">
        <v>45132</v>
      </c>
      <c r="K2356" s="2">
        <v>45132</v>
      </c>
      <c r="M2356" s="1">
        <v>0</v>
      </c>
      <c r="N2356" s="1">
        <v>122.58</v>
      </c>
      <c r="O2356" s="1">
        <v>7365099.4199999999</v>
      </c>
      <c r="P2356" t="s">
        <v>19</v>
      </c>
    </row>
    <row r="2357" spans="1:16" x14ac:dyDescent="0.3">
      <c r="A2357" t="str">
        <f t="shared" si="40"/>
        <v>301801050</v>
      </c>
      <c r="B2357" t="s">
        <v>127</v>
      </c>
      <c r="C2357">
        <v>973</v>
      </c>
      <c r="D2357" t="s">
        <v>16</v>
      </c>
      <c r="E2357">
        <v>225257</v>
      </c>
      <c r="F2357">
        <v>2</v>
      </c>
      <c r="G2357" t="s">
        <v>128</v>
      </c>
      <c r="H2357" t="s">
        <v>129</v>
      </c>
      <c r="J2357" s="2">
        <v>45132</v>
      </c>
      <c r="K2357" s="2">
        <v>45132</v>
      </c>
      <c r="M2357" s="1">
        <v>0</v>
      </c>
      <c r="N2357" s="1">
        <v>2475</v>
      </c>
      <c r="O2357" s="1">
        <v>7367574.4199999999</v>
      </c>
      <c r="P2357" t="s">
        <v>19</v>
      </c>
    </row>
    <row r="2358" spans="1:16" x14ac:dyDescent="0.3">
      <c r="A2358" t="str">
        <f t="shared" si="40"/>
        <v>301801050</v>
      </c>
      <c r="B2358" t="s">
        <v>127</v>
      </c>
      <c r="C2358">
        <v>974</v>
      </c>
      <c r="D2358" t="s">
        <v>16</v>
      </c>
      <c r="E2358">
        <v>225258</v>
      </c>
      <c r="F2358">
        <v>2</v>
      </c>
      <c r="G2358" t="s">
        <v>128</v>
      </c>
      <c r="H2358" t="s">
        <v>129</v>
      </c>
      <c r="J2358" s="2">
        <v>45132</v>
      </c>
      <c r="K2358" s="2">
        <v>45132</v>
      </c>
      <c r="M2358" s="1">
        <v>0</v>
      </c>
      <c r="N2358" s="1">
        <v>33220.160000000003</v>
      </c>
      <c r="O2358" s="1">
        <v>7400794.5800000001</v>
      </c>
      <c r="P2358" t="s">
        <v>19</v>
      </c>
    </row>
    <row r="2359" spans="1:16" x14ac:dyDescent="0.3">
      <c r="A2359" t="str">
        <f t="shared" si="40"/>
        <v>301801050</v>
      </c>
      <c r="B2359" t="s">
        <v>127</v>
      </c>
      <c r="C2359">
        <v>975</v>
      </c>
      <c r="D2359" t="s">
        <v>16</v>
      </c>
      <c r="E2359">
        <v>225259</v>
      </c>
      <c r="F2359">
        <v>2</v>
      </c>
      <c r="G2359" t="s">
        <v>128</v>
      </c>
      <c r="H2359" t="s">
        <v>129</v>
      </c>
      <c r="J2359" s="2">
        <v>45132</v>
      </c>
      <c r="K2359" s="2">
        <v>45132</v>
      </c>
      <c r="M2359" s="1">
        <v>0</v>
      </c>
      <c r="N2359" s="1">
        <v>5184</v>
      </c>
      <c r="O2359" s="1">
        <v>7405978.5800000001</v>
      </c>
      <c r="P2359" t="s">
        <v>19</v>
      </c>
    </row>
    <row r="2360" spans="1:16" x14ac:dyDescent="0.3">
      <c r="A2360" t="str">
        <f t="shared" si="40"/>
        <v>301801050</v>
      </c>
      <c r="B2360" t="s">
        <v>127</v>
      </c>
      <c r="C2360">
        <v>976</v>
      </c>
      <c r="D2360" t="s">
        <v>16</v>
      </c>
      <c r="E2360">
        <v>225260</v>
      </c>
      <c r="F2360">
        <v>2</v>
      </c>
      <c r="G2360" t="s">
        <v>128</v>
      </c>
      <c r="H2360" t="s">
        <v>129</v>
      </c>
      <c r="J2360" s="2">
        <v>45132</v>
      </c>
      <c r="K2360" s="2">
        <v>45132</v>
      </c>
      <c r="M2360" s="1">
        <v>0</v>
      </c>
      <c r="N2360" s="1">
        <v>157.35</v>
      </c>
      <c r="O2360" s="1">
        <v>7406135.9299999997</v>
      </c>
      <c r="P2360" t="s">
        <v>19</v>
      </c>
    </row>
    <row r="2361" spans="1:16" x14ac:dyDescent="0.3">
      <c r="A2361" t="str">
        <f t="shared" si="40"/>
        <v>301801050</v>
      </c>
      <c r="B2361" t="s">
        <v>127</v>
      </c>
      <c r="C2361">
        <v>977</v>
      </c>
      <c r="D2361" t="s">
        <v>16</v>
      </c>
      <c r="E2361">
        <v>225263</v>
      </c>
      <c r="F2361">
        <v>2</v>
      </c>
      <c r="G2361" t="s">
        <v>128</v>
      </c>
      <c r="H2361" t="s">
        <v>129</v>
      </c>
      <c r="J2361" s="2">
        <v>45132</v>
      </c>
      <c r="K2361" s="2">
        <v>45132</v>
      </c>
      <c r="M2361" s="1">
        <v>0</v>
      </c>
      <c r="N2361" s="1">
        <v>32021.5</v>
      </c>
      <c r="O2361" s="1">
        <v>7438157.4299999997</v>
      </c>
      <c r="P2361" t="s">
        <v>19</v>
      </c>
    </row>
    <row r="2362" spans="1:16" x14ac:dyDescent="0.3">
      <c r="A2362" t="str">
        <f t="shared" si="40"/>
        <v>301801050</v>
      </c>
      <c r="B2362" t="s">
        <v>127</v>
      </c>
      <c r="C2362">
        <v>978</v>
      </c>
      <c r="D2362" t="s">
        <v>16</v>
      </c>
      <c r="E2362">
        <v>225264</v>
      </c>
      <c r="F2362">
        <v>2</v>
      </c>
      <c r="G2362" t="s">
        <v>128</v>
      </c>
      <c r="H2362" t="s">
        <v>129</v>
      </c>
      <c r="J2362" s="2">
        <v>45132</v>
      </c>
      <c r="K2362" s="2">
        <v>45132</v>
      </c>
      <c r="M2362" s="1">
        <v>0</v>
      </c>
      <c r="N2362" s="1">
        <v>15195.6</v>
      </c>
      <c r="O2362" s="1">
        <v>7453353.0300000003</v>
      </c>
      <c r="P2362" t="s">
        <v>19</v>
      </c>
    </row>
    <row r="2363" spans="1:16" x14ac:dyDescent="0.3">
      <c r="A2363" t="str">
        <f t="shared" si="40"/>
        <v>301801050</v>
      </c>
      <c r="B2363" t="s">
        <v>127</v>
      </c>
      <c r="C2363">
        <v>979</v>
      </c>
      <c r="D2363" t="s">
        <v>16</v>
      </c>
      <c r="E2363">
        <v>225265</v>
      </c>
      <c r="F2363">
        <v>2</v>
      </c>
      <c r="G2363" t="s">
        <v>128</v>
      </c>
      <c r="H2363" t="s">
        <v>129</v>
      </c>
      <c r="J2363" s="2">
        <v>45132</v>
      </c>
      <c r="K2363" s="2">
        <v>45132</v>
      </c>
      <c r="M2363" s="1">
        <v>0</v>
      </c>
      <c r="N2363" s="1">
        <v>10130.4</v>
      </c>
      <c r="O2363" s="1">
        <v>7463483.4299999997</v>
      </c>
      <c r="P2363" t="s">
        <v>19</v>
      </c>
    </row>
    <row r="2364" spans="1:16" x14ac:dyDescent="0.3">
      <c r="A2364" t="str">
        <f t="shared" si="40"/>
        <v>301801050</v>
      </c>
      <c r="B2364" t="s">
        <v>127</v>
      </c>
      <c r="C2364">
        <v>980</v>
      </c>
      <c r="D2364" t="s">
        <v>16</v>
      </c>
      <c r="E2364">
        <v>225266</v>
      </c>
      <c r="F2364">
        <v>2</v>
      </c>
      <c r="G2364" t="s">
        <v>128</v>
      </c>
      <c r="H2364" t="s">
        <v>129</v>
      </c>
      <c r="J2364" s="2">
        <v>45132</v>
      </c>
      <c r="K2364" s="2">
        <v>45132</v>
      </c>
      <c r="M2364" s="1">
        <v>0</v>
      </c>
      <c r="N2364" s="1">
        <v>5065.2</v>
      </c>
      <c r="O2364" s="1">
        <v>7468548.6299999999</v>
      </c>
      <c r="P2364" t="s">
        <v>19</v>
      </c>
    </row>
    <row r="2365" spans="1:16" x14ac:dyDescent="0.3">
      <c r="A2365" t="str">
        <f t="shared" si="40"/>
        <v>301801050</v>
      </c>
      <c r="B2365" t="s">
        <v>127</v>
      </c>
      <c r="C2365">
        <v>981</v>
      </c>
      <c r="D2365" t="s">
        <v>16</v>
      </c>
      <c r="E2365">
        <v>225267</v>
      </c>
      <c r="F2365">
        <v>2</v>
      </c>
      <c r="G2365" t="s">
        <v>128</v>
      </c>
      <c r="H2365" t="s">
        <v>129</v>
      </c>
      <c r="J2365" s="2">
        <v>45132</v>
      </c>
      <c r="K2365" s="2">
        <v>45132</v>
      </c>
      <c r="M2365" s="1">
        <v>0</v>
      </c>
      <c r="N2365" s="1">
        <v>1800</v>
      </c>
      <c r="O2365" s="1">
        <v>7470348.6299999999</v>
      </c>
      <c r="P2365" t="s">
        <v>19</v>
      </c>
    </row>
    <row r="2366" spans="1:16" x14ac:dyDescent="0.3">
      <c r="A2366" t="str">
        <f t="shared" si="40"/>
        <v>301801050</v>
      </c>
      <c r="B2366" t="s">
        <v>127</v>
      </c>
      <c r="C2366">
        <v>982</v>
      </c>
      <c r="D2366" t="s">
        <v>16</v>
      </c>
      <c r="E2366">
        <v>225268</v>
      </c>
      <c r="F2366">
        <v>2</v>
      </c>
      <c r="G2366" t="s">
        <v>128</v>
      </c>
      <c r="H2366" t="s">
        <v>129</v>
      </c>
      <c r="J2366" s="2">
        <v>45132</v>
      </c>
      <c r="K2366" s="2">
        <v>45132</v>
      </c>
      <c r="M2366" s="1">
        <v>0</v>
      </c>
      <c r="N2366" s="1">
        <v>16934.400000000001</v>
      </c>
      <c r="O2366" s="1">
        <v>7487283.0300000003</v>
      </c>
      <c r="P2366" t="s">
        <v>19</v>
      </c>
    </row>
    <row r="2367" spans="1:16" x14ac:dyDescent="0.3">
      <c r="A2367" t="str">
        <f t="shared" si="40"/>
        <v>301801050</v>
      </c>
      <c r="B2367" t="s">
        <v>127</v>
      </c>
      <c r="C2367">
        <v>983</v>
      </c>
      <c r="D2367" t="s">
        <v>16</v>
      </c>
      <c r="E2367">
        <v>225301</v>
      </c>
      <c r="F2367">
        <v>2</v>
      </c>
      <c r="G2367" t="s">
        <v>128</v>
      </c>
      <c r="H2367" t="s">
        <v>129</v>
      </c>
      <c r="J2367" s="2">
        <v>45133</v>
      </c>
      <c r="K2367" s="2">
        <v>45133</v>
      </c>
      <c r="M2367" s="1">
        <v>0</v>
      </c>
      <c r="N2367" s="1">
        <v>4228.5</v>
      </c>
      <c r="O2367" s="1">
        <v>7491511.5300000003</v>
      </c>
      <c r="P2367" t="s">
        <v>19</v>
      </c>
    </row>
    <row r="2368" spans="1:16" x14ac:dyDescent="0.3">
      <c r="A2368" t="str">
        <f t="shared" si="40"/>
        <v>301801050</v>
      </c>
      <c r="B2368" t="s">
        <v>127</v>
      </c>
      <c r="C2368">
        <v>984</v>
      </c>
      <c r="D2368" t="s">
        <v>16</v>
      </c>
      <c r="E2368">
        <v>225302</v>
      </c>
      <c r="F2368">
        <v>2</v>
      </c>
      <c r="G2368" t="s">
        <v>128</v>
      </c>
      <c r="H2368" t="s">
        <v>129</v>
      </c>
      <c r="J2368" s="2">
        <v>45133</v>
      </c>
      <c r="K2368" s="2">
        <v>45133</v>
      </c>
      <c r="M2368" s="1">
        <v>0</v>
      </c>
      <c r="N2368" s="1">
        <v>24797.75</v>
      </c>
      <c r="O2368" s="1">
        <v>7516309.2800000003</v>
      </c>
      <c r="P2368" t="s">
        <v>19</v>
      </c>
    </row>
    <row r="2369" spans="1:16" x14ac:dyDescent="0.3">
      <c r="A2369" t="str">
        <f t="shared" si="40"/>
        <v>301801050</v>
      </c>
      <c r="B2369" t="s">
        <v>127</v>
      </c>
      <c r="C2369">
        <v>985</v>
      </c>
      <c r="D2369" t="s">
        <v>16</v>
      </c>
      <c r="E2369">
        <v>225303</v>
      </c>
      <c r="F2369">
        <v>2</v>
      </c>
      <c r="G2369" t="s">
        <v>128</v>
      </c>
      <c r="H2369" t="s">
        <v>129</v>
      </c>
      <c r="J2369" s="2">
        <v>45133</v>
      </c>
      <c r="K2369" s="2">
        <v>45133</v>
      </c>
      <c r="M2369" s="1">
        <v>0</v>
      </c>
      <c r="N2369" s="1">
        <v>2149.39</v>
      </c>
      <c r="O2369" s="1">
        <v>7518458.6699999999</v>
      </c>
      <c r="P2369" t="s">
        <v>19</v>
      </c>
    </row>
    <row r="2370" spans="1:16" x14ac:dyDescent="0.3">
      <c r="A2370" t="str">
        <f t="shared" si="40"/>
        <v>301801050</v>
      </c>
      <c r="B2370" t="s">
        <v>127</v>
      </c>
      <c r="C2370">
        <v>986</v>
      </c>
      <c r="D2370" t="s">
        <v>16</v>
      </c>
      <c r="E2370">
        <v>225304</v>
      </c>
      <c r="F2370">
        <v>2</v>
      </c>
      <c r="G2370" t="s">
        <v>128</v>
      </c>
      <c r="H2370" t="s">
        <v>129</v>
      </c>
      <c r="J2370" s="2">
        <v>45133</v>
      </c>
      <c r="K2370" s="2">
        <v>45133</v>
      </c>
      <c r="M2370" s="1">
        <v>0</v>
      </c>
      <c r="N2370" s="1">
        <v>1657.85</v>
      </c>
      <c r="O2370" s="1">
        <v>7520116.5199999996</v>
      </c>
      <c r="P2370" t="s">
        <v>19</v>
      </c>
    </row>
    <row r="2371" spans="1:16" x14ac:dyDescent="0.3">
      <c r="A2371" t="str">
        <f t="shared" si="40"/>
        <v>301801050</v>
      </c>
      <c r="B2371" t="s">
        <v>127</v>
      </c>
      <c r="C2371">
        <v>987</v>
      </c>
      <c r="D2371" t="s">
        <v>16</v>
      </c>
      <c r="E2371">
        <v>225305</v>
      </c>
      <c r="F2371">
        <v>2</v>
      </c>
      <c r="G2371" t="s">
        <v>128</v>
      </c>
      <c r="H2371" t="s">
        <v>129</v>
      </c>
      <c r="J2371" s="2">
        <v>45133</v>
      </c>
      <c r="K2371" s="2">
        <v>45133</v>
      </c>
      <c r="M2371" s="1">
        <v>0</v>
      </c>
      <c r="N2371" s="1">
        <v>2520</v>
      </c>
      <c r="O2371" s="1">
        <v>7522636.5199999996</v>
      </c>
      <c r="P2371" t="s">
        <v>19</v>
      </c>
    </row>
    <row r="2372" spans="1:16" x14ac:dyDescent="0.3">
      <c r="A2372" t="str">
        <f t="shared" si="40"/>
        <v>301801050</v>
      </c>
      <c r="B2372" t="s">
        <v>127</v>
      </c>
      <c r="C2372">
        <v>988</v>
      </c>
      <c r="D2372" t="s">
        <v>16</v>
      </c>
      <c r="E2372">
        <v>225306</v>
      </c>
      <c r="F2372">
        <v>2</v>
      </c>
      <c r="G2372" t="s">
        <v>128</v>
      </c>
      <c r="H2372" t="s">
        <v>129</v>
      </c>
      <c r="J2372" s="2">
        <v>45133</v>
      </c>
      <c r="K2372" s="2">
        <v>45133</v>
      </c>
      <c r="M2372" s="1">
        <v>0</v>
      </c>
      <c r="N2372" s="1">
        <v>896.4</v>
      </c>
      <c r="O2372" s="1">
        <v>7523532.9199999999</v>
      </c>
      <c r="P2372" t="s">
        <v>19</v>
      </c>
    </row>
    <row r="2373" spans="1:16" x14ac:dyDescent="0.3">
      <c r="A2373" t="str">
        <f t="shared" si="40"/>
        <v>301801050</v>
      </c>
      <c r="B2373" t="s">
        <v>127</v>
      </c>
      <c r="C2373">
        <v>989</v>
      </c>
      <c r="D2373" t="s">
        <v>16</v>
      </c>
      <c r="E2373">
        <v>225309</v>
      </c>
      <c r="F2373">
        <v>2</v>
      </c>
      <c r="G2373" t="s">
        <v>128</v>
      </c>
      <c r="H2373" t="s">
        <v>129</v>
      </c>
      <c r="J2373" s="2">
        <v>45133</v>
      </c>
      <c r="K2373" s="2">
        <v>45133</v>
      </c>
      <c r="M2373" s="1">
        <v>0</v>
      </c>
      <c r="N2373" s="1">
        <v>1344</v>
      </c>
      <c r="O2373" s="1">
        <v>7524876.9199999999</v>
      </c>
      <c r="P2373" t="s">
        <v>19</v>
      </c>
    </row>
    <row r="2374" spans="1:16" x14ac:dyDescent="0.3">
      <c r="A2374" t="str">
        <f t="shared" si="40"/>
        <v>301801050</v>
      </c>
      <c r="B2374" t="s">
        <v>127</v>
      </c>
      <c r="C2374">
        <v>990</v>
      </c>
      <c r="D2374" t="s">
        <v>16</v>
      </c>
      <c r="E2374">
        <v>225310</v>
      </c>
      <c r="F2374">
        <v>2</v>
      </c>
      <c r="G2374" t="s">
        <v>128</v>
      </c>
      <c r="H2374" t="s">
        <v>129</v>
      </c>
      <c r="J2374" s="2">
        <v>45133</v>
      </c>
      <c r="K2374" s="2">
        <v>45133</v>
      </c>
      <c r="M2374" s="1">
        <v>0</v>
      </c>
      <c r="N2374" s="1">
        <v>5112</v>
      </c>
      <c r="O2374" s="1">
        <v>7529988.9199999999</v>
      </c>
      <c r="P2374" t="s">
        <v>19</v>
      </c>
    </row>
    <row r="2375" spans="1:16" x14ac:dyDescent="0.3">
      <c r="A2375" t="str">
        <f t="shared" si="40"/>
        <v>301801050</v>
      </c>
      <c r="B2375" t="s">
        <v>127</v>
      </c>
      <c r="C2375">
        <v>991</v>
      </c>
      <c r="D2375" t="s">
        <v>16</v>
      </c>
      <c r="E2375">
        <v>225311</v>
      </c>
      <c r="F2375">
        <v>2</v>
      </c>
      <c r="G2375" t="s">
        <v>128</v>
      </c>
      <c r="H2375" t="s">
        <v>129</v>
      </c>
      <c r="J2375" s="2">
        <v>45133</v>
      </c>
      <c r="K2375" s="2">
        <v>45133</v>
      </c>
      <c r="M2375" s="1">
        <v>0</v>
      </c>
      <c r="N2375" s="1">
        <v>3888</v>
      </c>
      <c r="O2375" s="1">
        <v>7533876.9199999999</v>
      </c>
      <c r="P2375" t="s">
        <v>19</v>
      </c>
    </row>
    <row r="2376" spans="1:16" x14ac:dyDescent="0.3">
      <c r="A2376" t="str">
        <f t="shared" si="40"/>
        <v>301801050</v>
      </c>
      <c r="B2376" t="s">
        <v>127</v>
      </c>
      <c r="C2376">
        <v>992</v>
      </c>
      <c r="D2376" t="s">
        <v>16</v>
      </c>
      <c r="E2376">
        <v>225312</v>
      </c>
      <c r="F2376">
        <v>2</v>
      </c>
      <c r="G2376" t="s">
        <v>128</v>
      </c>
      <c r="H2376" t="s">
        <v>129</v>
      </c>
      <c r="J2376" s="2">
        <v>45133</v>
      </c>
      <c r="K2376" s="2">
        <v>45133</v>
      </c>
      <c r="M2376" s="1">
        <v>0</v>
      </c>
      <c r="N2376" s="1">
        <v>11520</v>
      </c>
      <c r="O2376" s="1">
        <v>7545396.9199999999</v>
      </c>
      <c r="P2376" t="s">
        <v>19</v>
      </c>
    </row>
    <row r="2377" spans="1:16" x14ac:dyDescent="0.3">
      <c r="A2377" t="str">
        <f t="shared" si="40"/>
        <v>301801050</v>
      </c>
      <c r="B2377" t="s">
        <v>127</v>
      </c>
      <c r="C2377">
        <v>993</v>
      </c>
      <c r="D2377" t="s">
        <v>16</v>
      </c>
      <c r="E2377">
        <v>225324</v>
      </c>
      <c r="F2377">
        <v>2</v>
      </c>
      <c r="G2377" t="s">
        <v>128</v>
      </c>
      <c r="H2377" t="s">
        <v>129</v>
      </c>
      <c r="J2377" s="2">
        <v>45134</v>
      </c>
      <c r="K2377" s="2">
        <v>45134</v>
      </c>
      <c r="M2377" s="1">
        <v>0</v>
      </c>
      <c r="N2377" s="1">
        <v>848</v>
      </c>
      <c r="O2377" s="1">
        <v>7546244.9199999999</v>
      </c>
      <c r="P2377" t="s">
        <v>19</v>
      </c>
    </row>
    <row r="2378" spans="1:16" x14ac:dyDescent="0.3">
      <c r="A2378" t="str">
        <f t="shared" si="40"/>
        <v>301801050</v>
      </c>
      <c r="B2378" t="s">
        <v>127</v>
      </c>
      <c r="C2378">
        <v>994</v>
      </c>
      <c r="D2378" t="s">
        <v>16</v>
      </c>
      <c r="E2378">
        <v>225326</v>
      </c>
      <c r="F2378">
        <v>2</v>
      </c>
      <c r="G2378" t="s">
        <v>128</v>
      </c>
      <c r="H2378" t="s">
        <v>129</v>
      </c>
      <c r="J2378" s="2">
        <v>45134</v>
      </c>
      <c r="K2378" s="2">
        <v>45134</v>
      </c>
      <c r="M2378" s="1">
        <v>0</v>
      </c>
      <c r="N2378" s="1">
        <v>1080</v>
      </c>
      <c r="O2378" s="1">
        <v>7547324.9199999999</v>
      </c>
      <c r="P2378" t="s">
        <v>19</v>
      </c>
    </row>
    <row r="2379" spans="1:16" x14ac:dyDescent="0.3">
      <c r="A2379" t="str">
        <f t="shared" si="40"/>
        <v>301801050</v>
      </c>
      <c r="B2379" t="s">
        <v>127</v>
      </c>
      <c r="C2379">
        <v>995</v>
      </c>
      <c r="D2379" t="s">
        <v>16</v>
      </c>
      <c r="E2379">
        <v>225327</v>
      </c>
      <c r="F2379">
        <v>2</v>
      </c>
      <c r="G2379" t="s">
        <v>128</v>
      </c>
      <c r="H2379" t="s">
        <v>129</v>
      </c>
      <c r="J2379" s="2">
        <v>45134</v>
      </c>
      <c r="K2379" s="2">
        <v>45134</v>
      </c>
      <c r="M2379" s="1">
        <v>0</v>
      </c>
      <c r="N2379" s="1">
        <v>5832</v>
      </c>
      <c r="O2379" s="1">
        <v>7553156.9199999999</v>
      </c>
      <c r="P2379" t="s">
        <v>19</v>
      </c>
    </row>
    <row r="2380" spans="1:16" x14ac:dyDescent="0.3">
      <c r="A2380" t="str">
        <f t="shared" si="40"/>
        <v>301801050</v>
      </c>
      <c r="B2380" t="s">
        <v>127</v>
      </c>
      <c r="C2380">
        <v>996</v>
      </c>
      <c r="D2380" t="s">
        <v>16</v>
      </c>
      <c r="E2380">
        <v>225328</v>
      </c>
      <c r="F2380">
        <v>2</v>
      </c>
      <c r="G2380" t="s">
        <v>128</v>
      </c>
      <c r="H2380" t="s">
        <v>129</v>
      </c>
      <c r="J2380" s="2">
        <v>45134</v>
      </c>
      <c r="K2380" s="2">
        <v>45134</v>
      </c>
      <c r="M2380" s="1">
        <v>0</v>
      </c>
      <c r="N2380" s="1">
        <v>1740</v>
      </c>
      <c r="O2380" s="1">
        <v>7554896.9199999999</v>
      </c>
      <c r="P2380" t="s">
        <v>19</v>
      </c>
    </row>
    <row r="2381" spans="1:16" x14ac:dyDescent="0.3">
      <c r="A2381" t="str">
        <f t="shared" si="40"/>
        <v>301801050</v>
      </c>
      <c r="B2381" t="s">
        <v>127</v>
      </c>
      <c r="C2381">
        <v>997</v>
      </c>
      <c r="D2381" t="s">
        <v>16</v>
      </c>
      <c r="E2381">
        <v>225329</v>
      </c>
      <c r="F2381">
        <v>2</v>
      </c>
      <c r="G2381" t="s">
        <v>128</v>
      </c>
      <c r="H2381" t="s">
        <v>129</v>
      </c>
      <c r="J2381" s="2">
        <v>45134</v>
      </c>
      <c r="K2381" s="2">
        <v>45134</v>
      </c>
      <c r="M2381" s="1">
        <v>0</v>
      </c>
      <c r="N2381" s="1">
        <v>3.75</v>
      </c>
      <c r="O2381" s="1">
        <v>7554900.6699999999</v>
      </c>
      <c r="P2381" t="s">
        <v>19</v>
      </c>
    </row>
    <row r="2382" spans="1:16" x14ac:dyDescent="0.3">
      <c r="A2382" t="str">
        <f t="shared" si="40"/>
        <v>301801050</v>
      </c>
      <c r="B2382" t="s">
        <v>127</v>
      </c>
      <c r="C2382">
        <v>998</v>
      </c>
      <c r="D2382" t="s">
        <v>16</v>
      </c>
      <c r="E2382">
        <v>225330</v>
      </c>
      <c r="F2382">
        <v>2</v>
      </c>
      <c r="G2382" t="s">
        <v>128</v>
      </c>
      <c r="H2382" t="s">
        <v>129</v>
      </c>
      <c r="J2382" s="2">
        <v>45134</v>
      </c>
      <c r="K2382" s="2">
        <v>45134</v>
      </c>
      <c r="M2382" s="1">
        <v>0</v>
      </c>
      <c r="N2382" s="1">
        <v>2150.4</v>
      </c>
      <c r="O2382" s="1">
        <v>7557051.0700000003</v>
      </c>
      <c r="P2382" t="s">
        <v>19</v>
      </c>
    </row>
    <row r="2383" spans="1:16" x14ac:dyDescent="0.3">
      <c r="A2383" t="str">
        <f t="shared" si="40"/>
        <v>301801050</v>
      </c>
      <c r="B2383" t="s">
        <v>127</v>
      </c>
      <c r="C2383">
        <v>999</v>
      </c>
      <c r="D2383" t="s">
        <v>16</v>
      </c>
      <c r="E2383">
        <v>225331</v>
      </c>
      <c r="F2383">
        <v>2</v>
      </c>
      <c r="G2383" t="s">
        <v>128</v>
      </c>
      <c r="H2383" t="s">
        <v>129</v>
      </c>
      <c r="J2383" s="2">
        <v>45134</v>
      </c>
      <c r="K2383" s="2">
        <v>45134</v>
      </c>
      <c r="M2383" s="1">
        <v>0</v>
      </c>
      <c r="N2383" s="1">
        <v>18111.599999999999</v>
      </c>
      <c r="O2383" s="1">
        <v>7575162.6699999999</v>
      </c>
      <c r="P2383" t="s">
        <v>19</v>
      </c>
    </row>
    <row r="2384" spans="1:16" x14ac:dyDescent="0.3">
      <c r="A2384" t="str">
        <f t="shared" si="40"/>
        <v>301801050</v>
      </c>
      <c r="B2384" t="s">
        <v>127</v>
      </c>
      <c r="C2384">
        <v>1000</v>
      </c>
      <c r="D2384" t="s">
        <v>16</v>
      </c>
      <c r="E2384">
        <v>225332</v>
      </c>
      <c r="F2384">
        <v>2</v>
      </c>
      <c r="G2384" t="s">
        <v>128</v>
      </c>
      <c r="H2384" t="s">
        <v>129</v>
      </c>
      <c r="J2384" s="2">
        <v>45135</v>
      </c>
      <c r="K2384" s="2">
        <v>45135</v>
      </c>
      <c r="M2384" s="1">
        <v>0</v>
      </c>
      <c r="N2384" s="1">
        <v>198</v>
      </c>
      <c r="O2384" s="1">
        <v>7575360.6699999999</v>
      </c>
      <c r="P2384" t="s">
        <v>19</v>
      </c>
    </row>
    <row r="2385" spans="1:16" x14ac:dyDescent="0.3">
      <c r="A2385" t="str">
        <f t="shared" si="40"/>
        <v>301801050</v>
      </c>
      <c r="B2385" t="s">
        <v>127</v>
      </c>
      <c r="C2385">
        <v>1001</v>
      </c>
      <c r="D2385" t="s">
        <v>16</v>
      </c>
      <c r="E2385">
        <v>225333</v>
      </c>
      <c r="F2385">
        <v>2</v>
      </c>
      <c r="G2385" t="s">
        <v>128</v>
      </c>
      <c r="H2385" t="s">
        <v>129</v>
      </c>
      <c r="J2385" s="2">
        <v>45135</v>
      </c>
      <c r="K2385" s="2">
        <v>45135</v>
      </c>
      <c r="M2385" s="1">
        <v>0</v>
      </c>
      <c r="N2385" s="1">
        <v>11142</v>
      </c>
      <c r="O2385" s="1">
        <v>7586502.6699999999</v>
      </c>
      <c r="P2385" t="s">
        <v>19</v>
      </c>
    </row>
    <row r="2386" spans="1:16" x14ac:dyDescent="0.3">
      <c r="A2386" t="str">
        <f t="shared" si="40"/>
        <v>301801050</v>
      </c>
      <c r="B2386" t="s">
        <v>127</v>
      </c>
      <c r="C2386">
        <v>1002</v>
      </c>
      <c r="D2386" t="s">
        <v>16</v>
      </c>
      <c r="E2386">
        <v>225339</v>
      </c>
      <c r="F2386">
        <v>2</v>
      </c>
      <c r="G2386" t="s">
        <v>128</v>
      </c>
      <c r="H2386" t="s">
        <v>129</v>
      </c>
      <c r="J2386" s="2">
        <v>45138</v>
      </c>
      <c r="K2386" s="2">
        <v>45138</v>
      </c>
      <c r="M2386" s="1">
        <v>0</v>
      </c>
      <c r="N2386" s="1">
        <v>2928</v>
      </c>
      <c r="O2386" s="1">
        <v>7589430.6699999999</v>
      </c>
      <c r="P2386" t="s">
        <v>19</v>
      </c>
    </row>
    <row r="2387" spans="1:16" x14ac:dyDescent="0.3">
      <c r="A2387" t="str">
        <f t="shared" si="40"/>
        <v>301801050</v>
      </c>
      <c r="B2387" t="s">
        <v>127</v>
      </c>
      <c r="C2387">
        <v>1003</v>
      </c>
      <c r="D2387" t="s">
        <v>16</v>
      </c>
      <c r="E2387">
        <v>225343</v>
      </c>
      <c r="F2387">
        <v>2</v>
      </c>
      <c r="G2387" t="s">
        <v>128</v>
      </c>
      <c r="H2387" t="s">
        <v>129</v>
      </c>
      <c r="J2387" s="2">
        <v>45138</v>
      </c>
      <c r="K2387" s="2">
        <v>45138</v>
      </c>
      <c r="M2387" s="1">
        <v>0</v>
      </c>
      <c r="N2387" s="1">
        <v>576</v>
      </c>
      <c r="O2387" s="1">
        <v>7590006.6699999999</v>
      </c>
      <c r="P2387" t="s">
        <v>19</v>
      </c>
    </row>
    <row r="2388" spans="1:16" x14ac:dyDescent="0.3">
      <c r="A2388" t="str">
        <f t="shared" si="40"/>
        <v>301801050</v>
      </c>
      <c r="B2388" t="s">
        <v>127</v>
      </c>
      <c r="C2388">
        <v>1004</v>
      </c>
      <c r="D2388" t="s">
        <v>16</v>
      </c>
      <c r="E2388">
        <v>225344</v>
      </c>
      <c r="F2388">
        <v>2</v>
      </c>
      <c r="G2388" t="s">
        <v>128</v>
      </c>
      <c r="H2388" t="s">
        <v>129</v>
      </c>
      <c r="J2388" s="2">
        <v>45138</v>
      </c>
      <c r="K2388" s="2">
        <v>45138</v>
      </c>
      <c r="M2388" s="1">
        <v>0</v>
      </c>
      <c r="N2388" s="1">
        <v>576</v>
      </c>
      <c r="O2388" s="1">
        <v>7590582.6699999999</v>
      </c>
      <c r="P2388" t="s">
        <v>19</v>
      </c>
    </row>
    <row r="2389" spans="1:16" x14ac:dyDescent="0.3">
      <c r="A2389" t="str">
        <f t="shared" si="40"/>
        <v>301801050</v>
      </c>
      <c r="B2389" t="s">
        <v>127</v>
      </c>
      <c r="C2389">
        <v>1005</v>
      </c>
      <c r="D2389" t="s">
        <v>16</v>
      </c>
      <c r="E2389">
        <v>225360</v>
      </c>
      <c r="F2389">
        <v>2</v>
      </c>
      <c r="G2389" t="s">
        <v>128</v>
      </c>
      <c r="H2389" t="s">
        <v>129</v>
      </c>
      <c r="J2389" s="2">
        <v>45138</v>
      </c>
      <c r="K2389" s="2">
        <v>45138</v>
      </c>
      <c r="M2389" s="1">
        <v>0</v>
      </c>
      <c r="N2389" s="1">
        <v>5065.2</v>
      </c>
      <c r="O2389" s="1">
        <v>7595647.8700000001</v>
      </c>
      <c r="P2389" t="s">
        <v>19</v>
      </c>
    </row>
    <row r="2390" spans="1:16" x14ac:dyDescent="0.3">
      <c r="A2390" t="str">
        <f t="shared" si="40"/>
        <v>301801050</v>
      </c>
      <c r="B2390" t="s">
        <v>127</v>
      </c>
      <c r="C2390">
        <v>1006</v>
      </c>
      <c r="D2390" t="s">
        <v>16</v>
      </c>
      <c r="E2390">
        <v>225361</v>
      </c>
      <c r="F2390">
        <v>2</v>
      </c>
      <c r="G2390" t="s">
        <v>128</v>
      </c>
      <c r="H2390" t="s">
        <v>129</v>
      </c>
      <c r="J2390" s="2">
        <v>45138</v>
      </c>
      <c r="K2390" s="2">
        <v>45138</v>
      </c>
      <c r="M2390" s="1">
        <v>0</v>
      </c>
      <c r="N2390" s="1">
        <v>1800</v>
      </c>
      <c r="O2390" s="1">
        <v>7597447.8700000001</v>
      </c>
      <c r="P2390" t="s">
        <v>19</v>
      </c>
    </row>
    <row r="2391" spans="1:16" x14ac:dyDescent="0.3">
      <c r="A2391" t="str">
        <f t="shared" si="40"/>
        <v>301801050</v>
      </c>
      <c r="B2391" t="s">
        <v>127</v>
      </c>
      <c r="C2391">
        <v>1007</v>
      </c>
      <c r="D2391" t="s">
        <v>16</v>
      </c>
      <c r="E2391">
        <v>225362</v>
      </c>
      <c r="F2391">
        <v>2</v>
      </c>
      <c r="G2391" t="s">
        <v>128</v>
      </c>
      <c r="H2391" t="s">
        <v>129</v>
      </c>
      <c r="J2391" s="2">
        <v>45138</v>
      </c>
      <c r="K2391" s="2">
        <v>45138</v>
      </c>
      <c r="M2391" s="1">
        <v>0</v>
      </c>
      <c r="N2391" s="1">
        <v>6865.2</v>
      </c>
      <c r="O2391" s="1">
        <v>7604313.0700000003</v>
      </c>
      <c r="P2391" t="s">
        <v>19</v>
      </c>
    </row>
    <row r="2392" spans="1:16" x14ac:dyDescent="0.3">
      <c r="A2392" t="str">
        <f t="shared" si="40"/>
        <v>301801050</v>
      </c>
      <c r="B2392" t="s">
        <v>127</v>
      </c>
      <c r="C2392">
        <v>1008</v>
      </c>
      <c r="D2392" t="s">
        <v>16</v>
      </c>
      <c r="E2392">
        <v>225363</v>
      </c>
      <c r="F2392">
        <v>2</v>
      </c>
      <c r="G2392" t="s">
        <v>128</v>
      </c>
      <c r="H2392" t="s">
        <v>129</v>
      </c>
      <c r="J2392" s="2">
        <v>45138</v>
      </c>
      <c r="K2392" s="2">
        <v>45138</v>
      </c>
      <c r="M2392" s="1">
        <v>0</v>
      </c>
      <c r="N2392" s="1">
        <v>16934.400000000001</v>
      </c>
      <c r="O2392" s="1">
        <v>7621247.4699999997</v>
      </c>
      <c r="P2392" t="s">
        <v>19</v>
      </c>
    </row>
    <row r="2393" spans="1:16" x14ac:dyDescent="0.3">
      <c r="A2393" t="str">
        <f t="shared" si="40"/>
        <v>301801050</v>
      </c>
      <c r="B2393" t="s">
        <v>127</v>
      </c>
      <c r="C2393">
        <v>1009</v>
      </c>
      <c r="D2393" t="s">
        <v>16</v>
      </c>
      <c r="E2393">
        <v>225364</v>
      </c>
      <c r="F2393">
        <v>2</v>
      </c>
      <c r="G2393" t="s">
        <v>128</v>
      </c>
      <c r="H2393" t="s">
        <v>129</v>
      </c>
      <c r="J2393" s="2">
        <v>45138</v>
      </c>
      <c r="K2393" s="2">
        <v>45138</v>
      </c>
      <c r="M2393" s="1">
        <v>0</v>
      </c>
      <c r="N2393" s="1">
        <v>5065.2</v>
      </c>
      <c r="O2393" s="1">
        <v>7626312.6699999999</v>
      </c>
      <c r="P2393" t="s">
        <v>19</v>
      </c>
    </row>
    <row r="2394" spans="1:16" x14ac:dyDescent="0.3">
      <c r="A2394" t="str">
        <f t="shared" si="40"/>
        <v>301801050</v>
      </c>
      <c r="B2394" t="s">
        <v>127</v>
      </c>
      <c r="C2394">
        <v>1010</v>
      </c>
      <c r="D2394" t="s">
        <v>16</v>
      </c>
      <c r="E2394">
        <v>225365</v>
      </c>
      <c r="F2394">
        <v>2</v>
      </c>
      <c r="G2394" t="s">
        <v>128</v>
      </c>
      <c r="H2394" t="s">
        <v>129</v>
      </c>
      <c r="J2394" s="2">
        <v>45138</v>
      </c>
      <c r="K2394" s="2">
        <v>45138</v>
      </c>
      <c r="M2394" s="1">
        <v>0</v>
      </c>
      <c r="N2394" s="1">
        <v>31977.200000000001</v>
      </c>
      <c r="O2394" s="1">
        <v>7658289.8700000001</v>
      </c>
      <c r="P2394" t="s">
        <v>19</v>
      </c>
    </row>
    <row r="2395" spans="1:16" x14ac:dyDescent="0.3">
      <c r="A2395" t="str">
        <f t="shared" si="40"/>
        <v>301801050</v>
      </c>
      <c r="B2395" t="s">
        <v>127</v>
      </c>
      <c r="C2395">
        <v>1011</v>
      </c>
      <c r="D2395" t="s">
        <v>16</v>
      </c>
      <c r="E2395">
        <v>225369</v>
      </c>
      <c r="F2395">
        <v>2</v>
      </c>
      <c r="G2395" t="s">
        <v>128</v>
      </c>
      <c r="H2395" t="s">
        <v>129</v>
      </c>
      <c r="J2395" s="2">
        <v>45138</v>
      </c>
      <c r="K2395" s="2">
        <v>45138</v>
      </c>
      <c r="M2395" s="1">
        <v>0</v>
      </c>
      <c r="N2395" s="1">
        <v>6480</v>
      </c>
      <c r="O2395" s="1">
        <v>7664769.8700000001</v>
      </c>
      <c r="P2395" t="s">
        <v>19</v>
      </c>
    </row>
    <row r="2396" spans="1:16" x14ac:dyDescent="0.3">
      <c r="A2396" t="str">
        <f t="shared" si="40"/>
        <v>301801050</v>
      </c>
      <c r="B2396" t="s">
        <v>127</v>
      </c>
      <c r="C2396">
        <v>1012</v>
      </c>
      <c r="D2396" t="s">
        <v>16</v>
      </c>
      <c r="E2396">
        <v>225371</v>
      </c>
      <c r="F2396">
        <v>2</v>
      </c>
      <c r="G2396" t="s">
        <v>130</v>
      </c>
      <c r="H2396" t="s">
        <v>131</v>
      </c>
      <c r="J2396" s="2">
        <v>45138</v>
      </c>
      <c r="K2396" s="2">
        <v>45138</v>
      </c>
      <c r="M2396" s="1">
        <v>0</v>
      </c>
      <c r="N2396" s="1">
        <v>9253.44</v>
      </c>
      <c r="O2396" s="1">
        <v>7674023.3099999996</v>
      </c>
      <c r="P2396" t="s">
        <v>19</v>
      </c>
    </row>
    <row r="2397" spans="1:16" x14ac:dyDescent="0.3">
      <c r="A2397" t="str">
        <f t="shared" si="40"/>
        <v>301801050</v>
      </c>
      <c r="B2397" t="s">
        <v>127</v>
      </c>
      <c r="C2397">
        <v>1013</v>
      </c>
      <c r="D2397" t="s">
        <v>16</v>
      </c>
      <c r="E2397">
        <v>225372</v>
      </c>
      <c r="F2397">
        <v>2</v>
      </c>
      <c r="G2397" t="s">
        <v>130</v>
      </c>
      <c r="H2397" t="s">
        <v>131</v>
      </c>
      <c r="J2397" s="2">
        <v>45138</v>
      </c>
      <c r="K2397" s="2">
        <v>45138</v>
      </c>
      <c r="M2397" s="1">
        <v>0</v>
      </c>
      <c r="N2397" s="1">
        <v>1413.72</v>
      </c>
      <c r="O2397" s="1">
        <v>7675437.0300000003</v>
      </c>
      <c r="P2397" t="s">
        <v>19</v>
      </c>
    </row>
    <row r="2398" spans="1:16" x14ac:dyDescent="0.3">
      <c r="A2398" t="str">
        <f t="shared" si="40"/>
        <v>301801050</v>
      </c>
      <c r="B2398" t="s">
        <v>127</v>
      </c>
      <c r="C2398">
        <v>1014</v>
      </c>
      <c r="D2398" t="s">
        <v>16</v>
      </c>
      <c r="E2398">
        <v>225412</v>
      </c>
      <c r="F2398">
        <v>2</v>
      </c>
      <c r="G2398" t="s">
        <v>128</v>
      </c>
      <c r="H2398" t="s">
        <v>129</v>
      </c>
      <c r="J2398" s="2">
        <v>45139</v>
      </c>
      <c r="K2398" s="2">
        <v>45139</v>
      </c>
      <c r="M2398" s="1">
        <v>0</v>
      </c>
      <c r="N2398" s="1">
        <v>13641.6</v>
      </c>
      <c r="O2398" s="1">
        <v>7689078.6299999999</v>
      </c>
      <c r="P2398" t="s">
        <v>19</v>
      </c>
    </row>
    <row r="2399" spans="1:16" x14ac:dyDescent="0.3">
      <c r="A2399" t="str">
        <f t="shared" si="40"/>
        <v>301801050</v>
      </c>
      <c r="B2399" t="s">
        <v>127</v>
      </c>
      <c r="C2399">
        <v>1015</v>
      </c>
      <c r="D2399" t="s">
        <v>16</v>
      </c>
      <c r="E2399">
        <v>225414</v>
      </c>
      <c r="F2399">
        <v>2</v>
      </c>
      <c r="G2399" t="s">
        <v>128</v>
      </c>
      <c r="H2399" t="s">
        <v>129</v>
      </c>
      <c r="J2399" s="2">
        <v>45139</v>
      </c>
      <c r="K2399" s="2">
        <v>45139</v>
      </c>
      <c r="M2399" s="1">
        <v>0</v>
      </c>
      <c r="N2399" s="1">
        <v>3621.24</v>
      </c>
      <c r="O2399" s="1">
        <v>7692699.8700000001</v>
      </c>
      <c r="P2399" t="s">
        <v>19</v>
      </c>
    </row>
    <row r="2400" spans="1:16" x14ac:dyDescent="0.3">
      <c r="A2400" t="str">
        <f t="shared" si="40"/>
        <v>301801050</v>
      </c>
      <c r="B2400" t="s">
        <v>127</v>
      </c>
      <c r="C2400">
        <v>1016</v>
      </c>
      <c r="D2400" t="s">
        <v>16</v>
      </c>
      <c r="E2400">
        <v>225415</v>
      </c>
      <c r="F2400">
        <v>2</v>
      </c>
      <c r="G2400" t="s">
        <v>128</v>
      </c>
      <c r="H2400" t="s">
        <v>129</v>
      </c>
      <c r="J2400" s="2">
        <v>45139</v>
      </c>
      <c r="K2400" s="2">
        <v>45139</v>
      </c>
      <c r="M2400" s="1">
        <v>0</v>
      </c>
      <c r="N2400" s="1">
        <v>250.92</v>
      </c>
      <c r="O2400" s="1">
        <v>7692950.79</v>
      </c>
      <c r="P2400" t="s">
        <v>19</v>
      </c>
    </row>
    <row r="2401" spans="1:16" x14ac:dyDescent="0.3">
      <c r="A2401" t="str">
        <f t="shared" si="40"/>
        <v>301801050</v>
      </c>
      <c r="B2401" t="s">
        <v>127</v>
      </c>
      <c r="C2401">
        <v>1017</v>
      </c>
      <c r="D2401" t="s">
        <v>16</v>
      </c>
      <c r="E2401">
        <v>225416</v>
      </c>
      <c r="F2401">
        <v>2</v>
      </c>
      <c r="G2401" t="s">
        <v>128</v>
      </c>
      <c r="H2401" t="s">
        <v>129</v>
      </c>
      <c r="J2401" s="2">
        <v>45139</v>
      </c>
      <c r="K2401" s="2">
        <v>45139</v>
      </c>
      <c r="M2401" s="1">
        <v>0</v>
      </c>
      <c r="N2401" s="1">
        <v>1518.3</v>
      </c>
      <c r="O2401" s="1">
        <v>7694469.0899999999</v>
      </c>
      <c r="P2401" t="s">
        <v>19</v>
      </c>
    </row>
    <row r="2402" spans="1:16" x14ac:dyDescent="0.3">
      <c r="A2402" t="str">
        <f t="shared" si="40"/>
        <v>301801050</v>
      </c>
      <c r="B2402" t="s">
        <v>127</v>
      </c>
      <c r="C2402">
        <v>1018</v>
      </c>
      <c r="D2402" t="s">
        <v>16</v>
      </c>
      <c r="E2402">
        <v>225417</v>
      </c>
      <c r="F2402">
        <v>2</v>
      </c>
      <c r="G2402" t="s">
        <v>128</v>
      </c>
      <c r="H2402" t="s">
        <v>129</v>
      </c>
      <c r="J2402" s="2">
        <v>45139</v>
      </c>
      <c r="K2402" s="2">
        <v>45139</v>
      </c>
      <c r="M2402" s="1">
        <v>0</v>
      </c>
      <c r="N2402" s="1">
        <v>14495.16</v>
      </c>
      <c r="O2402" s="1">
        <v>7708964.25</v>
      </c>
      <c r="P2402" t="s">
        <v>19</v>
      </c>
    </row>
    <row r="2403" spans="1:16" x14ac:dyDescent="0.3">
      <c r="A2403" t="str">
        <f t="shared" si="40"/>
        <v>301801050</v>
      </c>
      <c r="B2403" t="s">
        <v>127</v>
      </c>
      <c r="C2403">
        <v>1019</v>
      </c>
      <c r="D2403" t="s">
        <v>16</v>
      </c>
      <c r="E2403">
        <v>225418</v>
      </c>
      <c r="F2403">
        <v>2</v>
      </c>
      <c r="G2403" t="s">
        <v>128</v>
      </c>
      <c r="H2403" t="s">
        <v>129</v>
      </c>
      <c r="J2403" s="2">
        <v>45139</v>
      </c>
      <c r="K2403" s="2">
        <v>45139</v>
      </c>
      <c r="M2403" s="1">
        <v>0</v>
      </c>
      <c r="N2403" s="1">
        <v>7.94</v>
      </c>
      <c r="O2403" s="1">
        <v>7708972.1900000004</v>
      </c>
      <c r="P2403" t="s">
        <v>19</v>
      </c>
    </row>
    <row r="2404" spans="1:16" x14ac:dyDescent="0.3">
      <c r="A2404" t="str">
        <f t="shared" si="40"/>
        <v>301801050</v>
      </c>
      <c r="B2404" t="s">
        <v>127</v>
      </c>
      <c r="C2404">
        <v>1020</v>
      </c>
      <c r="D2404" t="s">
        <v>16</v>
      </c>
      <c r="E2404">
        <v>225419</v>
      </c>
      <c r="F2404">
        <v>2</v>
      </c>
      <c r="G2404" t="s">
        <v>128</v>
      </c>
      <c r="H2404" t="s">
        <v>129</v>
      </c>
      <c r="J2404" s="2">
        <v>45139</v>
      </c>
      <c r="K2404" s="2">
        <v>45139</v>
      </c>
      <c r="M2404" s="1">
        <v>0</v>
      </c>
      <c r="N2404" s="1">
        <v>2.46</v>
      </c>
      <c r="O2404" s="1">
        <v>7708974.6500000004</v>
      </c>
      <c r="P2404" t="s">
        <v>19</v>
      </c>
    </row>
    <row r="2405" spans="1:16" x14ac:dyDescent="0.3">
      <c r="A2405" t="str">
        <f t="shared" si="40"/>
        <v>301801050</v>
      </c>
      <c r="B2405" t="s">
        <v>127</v>
      </c>
      <c r="C2405">
        <v>1021</v>
      </c>
      <c r="D2405" t="s">
        <v>16</v>
      </c>
      <c r="E2405">
        <v>225423</v>
      </c>
      <c r="F2405">
        <v>2</v>
      </c>
      <c r="G2405" t="s">
        <v>128</v>
      </c>
      <c r="H2405" t="s">
        <v>129</v>
      </c>
      <c r="J2405" s="2">
        <v>45139</v>
      </c>
      <c r="K2405" s="2">
        <v>45139</v>
      </c>
      <c r="M2405" s="1">
        <v>0</v>
      </c>
      <c r="N2405" s="1">
        <v>30</v>
      </c>
      <c r="O2405" s="1">
        <v>7709004.6500000004</v>
      </c>
      <c r="P2405" t="s">
        <v>19</v>
      </c>
    </row>
    <row r="2406" spans="1:16" x14ac:dyDescent="0.3">
      <c r="A2406" t="str">
        <f t="shared" si="40"/>
        <v>301801050</v>
      </c>
      <c r="B2406" t="s">
        <v>127</v>
      </c>
      <c r="C2406">
        <v>1022</v>
      </c>
      <c r="D2406" t="s">
        <v>16</v>
      </c>
      <c r="E2406">
        <v>225425</v>
      </c>
      <c r="F2406">
        <v>2</v>
      </c>
      <c r="G2406" t="s">
        <v>128</v>
      </c>
      <c r="H2406" t="s">
        <v>129</v>
      </c>
      <c r="J2406" s="2">
        <v>45140</v>
      </c>
      <c r="K2406" s="2">
        <v>45140</v>
      </c>
      <c r="M2406" s="1">
        <v>0</v>
      </c>
      <c r="N2406" s="1">
        <v>2520</v>
      </c>
      <c r="O2406" s="1">
        <v>7711524.6500000004</v>
      </c>
      <c r="P2406" t="s">
        <v>19</v>
      </c>
    </row>
    <row r="2407" spans="1:16" x14ac:dyDescent="0.3">
      <c r="A2407" t="str">
        <f t="shared" si="40"/>
        <v>301801050</v>
      </c>
      <c r="B2407" t="s">
        <v>127</v>
      </c>
      <c r="C2407">
        <v>1023</v>
      </c>
      <c r="D2407" t="s">
        <v>16</v>
      </c>
      <c r="E2407">
        <v>225426</v>
      </c>
      <c r="F2407">
        <v>2</v>
      </c>
      <c r="G2407" t="s">
        <v>128</v>
      </c>
      <c r="H2407" t="s">
        <v>129</v>
      </c>
      <c r="J2407" s="2">
        <v>45140</v>
      </c>
      <c r="K2407" s="2">
        <v>45140</v>
      </c>
      <c r="M2407" s="1">
        <v>0</v>
      </c>
      <c r="N2407" s="1">
        <v>5837.46</v>
      </c>
      <c r="O2407" s="1">
        <v>7717362.1100000003</v>
      </c>
      <c r="P2407" t="s">
        <v>19</v>
      </c>
    </row>
    <row r="2408" spans="1:16" x14ac:dyDescent="0.3">
      <c r="A2408" t="str">
        <f t="shared" si="40"/>
        <v>301801050</v>
      </c>
      <c r="B2408" t="s">
        <v>127</v>
      </c>
      <c r="C2408">
        <v>1024</v>
      </c>
      <c r="D2408" t="s">
        <v>16</v>
      </c>
      <c r="E2408">
        <v>225427</v>
      </c>
      <c r="F2408">
        <v>2</v>
      </c>
      <c r="G2408" t="s">
        <v>128</v>
      </c>
      <c r="H2408" t="s">
        <v>129</v>
      </c>
      <c r="J2408" s="2">
        <v>45140</v>
      </c>
      <c r="K2408" s="2">
        <v>45140</v>
      </c>
      <c r="M2408" s="1">
        <v>0</v>
      </c>
      <c r="N2408" s="1">
        <v>2.64</v>
      </c>
      <c r="O2408" s="1">
        <v>7717364.75</v>
      </c>
      <c r="P2408" t="s">
        <v>19</v>
      </c>
    </row>
    <row r="2409" spans="1:16" x14ac:dyDescent="0.3">
      <c r="A2409" t="str">
        <f t="shared" ref="A2409:A2472" si="41">"301801050"</f>
        <v>301801050</v>
      </c>
      <c r="B2409" t="s">
        <v>127</v>
      </c>
      <c r="C2409">
        <v>1025</v>
      </c>
      <c r="D2409" t="s">
        <v>16</v>
      </c>
      <c r="E2409">
        <v>225431</v>
      </c>
      <c r="F2409">
        <v>2</v>
      </c>
      <c r="G2409" t="s">
        <v>128</v>
      </c>
      <c r="H2409" t="s">
        <v>129</v>
      </c>
      <c r="J2409" s="2">
        <v>45140</v>
      </c>
      <c r="K2409" s="2">
        <v>45140</v>
      </c>
      <c r="M2409" s="1">
        <v>0</v>
      </c>
      <c r="N2409" s="1">
        <v>88.8</v>
      </c>
      <c r="O2409" s="1">
        <v>7717453.5499999998</v>
      </c>
      <c r="P2409" t="s">
        <v>19</v>
      </c>
    </row>
    <row r="2410" spans="1:16" x14ac:dyDescent="0.3">
      <c r="A2410" t="str">
        <f t="shared" si="41"/>
        <v>301801050</v>
      </c>
      <c r="B2410" t="s">
        <v>127</v>
      </c>
      <c r="C2410">
        <v>1026</v>
      </c>
      <c r="D2410" t="s">
        <v>16</v>
      </c>
      <c r="E2410">
        <v>225432</v>
      </c>
      <c r="F2410">
        <v>2</v>
      </c>
      <c r="G2410" t="s">
        <v>128</v>
      </c>
      <c r="H2410" t="s">
        <v>129</v>
      </c>
      <c r="J2410" s="2">
        <v>45140</v>
      </c>
      <c r="K2410" s="2">
        <v>45140</v>
      </c>
      <c r="M2410" s="1">
        <v>0</v>
      </c>
      <c r="N2410" s="1">
        <v>6.48</v>
      </c>
      <c r="O2410" s="1">
        <v>7717460.0300000003</v>
      </c>
      <c r="P2410" t="s">
        <v>19</v>
      </c>
    </row>
    <row r="2411" spans="1:16" x14ac:dyDescent="0.3">
      <c r="A2411" t="str">
        <f t="shared" si="41"/>
        <v>301801050</v>
      </c>
      <c r="B2411" t="s">
        <v>127</v>
      </c>
      <c r="C2411">
        <v>1027</v>
      </c>
      <c r="D2411" t="s">
        <v>16</v>
      </c>
      <c r="E2411">
        <v>225433</v>
      </c>
      <c r="F2411">
        <v>2</v>
      </c>
      <c r="G2411" t="s">
        <v>128</v>
      </c>
      <c r="H2411" t="s">
        <v>129</v>
      </c>
      <c r="J2411" s="2">
        <v>45140</v>
      </c>
      <c r="K2411" s="2">
        <v>45140</v>
      </c>
      <c r="M2411" s="1">
        <v>0</v>
      </c>
      <c r="N2411" s="1">
        <v>19.440000000000001</v>
      </c>
      <c r="O2411" s="1">
        <v>7717479.4699999997</v>
      </c>
      <c r="P2411" t="s">
        <v>19</v>
      </c>
    </row>
    <row r="2412" spans="1:16" x14ac:dyDescent="0.3">
      <c r="A2412" t="str">
        <f t="shared" si="41"/>
        <v>301801050</v>
      </c>
      <c r="B2412" t="s">
        <v>127</v>
      </c>
      <c r="C2412">
        <v>1028</v>
      </c>
      <c r="D2412" t="s">
        <v>16</v>
      </c>
      <c r="E2412">
        <v>225440</v>
      </c>
      <c r="F2412">
        <v>2</v>
      </c>
      <c r="G2412" t="s">
        <v>128</v>
      </c>
      <c r="H2412" t="s">
        <v>129</v>
      </c>
      <c r="J2412" s="2">
        <v>45140</v>
      </c>
      <c r="K2412" s="2">
        <v>45140</v>
      </c>
      <c r="M2412" s="1">
        <v>0</v>
      </c>
      <c r="N2412" s="1">
        <v>8290.5</v>
      </c>
      <c r="O2412" s="1">
        <v>7725769.9699999997</v>
      </c>
      <c r="P2412" t="s">
        <v>19</v>
      </c>
    </row>
    <row r="2413" spans="1:16" x14ac:dyDescent="0.3">
      <c r="A2413" t="str">
        <f t="shared" si="41"/>
        <v>301801050</v>
      </c>
      <c r="B2413" t="s">
        <v>127</v>
      </c>
      <c r="C2413">
        <v>1029</v>
      </c>
      <c r="D2413" t="s">
        <v>16</v>
      </c>
      <c r="E2413">
        <v>225441</v>
      </c>
      <c r="F2413">
        <v>2</v>
      </c>
      <c r="G2413" t="s">
        <v>128</v>
      </c>
      <c r="H2413" t="s">
        <v>129</v>
      </c>
      <c r="J2413" s="2">
        <v>45140</v>
      </c>
      <c r="K2413" s="2">
        <v>45140</v>
      </c>
      <c r="M2413" s="1">
        <v>0</v>
      </c>
      <c r="N2413" s="1">
        <v>2763.5</v>
      </c>
      <c r="O2413" s="1">
        <v>7728533.4699999997</v>
      </c>
      <c r="P2413" t="s">
        <v>19</v>
      </c>
    </row>
    <row r="2414" spans="1:16" x14ac:dyDescent="0.3">
      <c r="A2414" t="str">
        <f t="shared" si="41"/>
        <v>301801050</v>
      </c>
      <c r="B2414" t="s">
        <v>127</v>
      </c>
      <c r="C2414">
        <v>1030</v>
      </c>
      <c r="D2414" t="s">
        <v>16</v>
      </c>
      <c r="E2414">
        <v>225450</v>
      </c>
      <c r="F2414">
        <v>2</v>
      </c>
      <c r="G2414" t="s">
        <v>128</v>
      </c>
      <c r="H2414" t="s">
        <v>129</v>
      </c>
      <c r="J2414" s="2">
        <v>45141</v>
      </c>
      <c r="K2414" s="2">
        <v>45141</v>
      </c>
      <c r="M2414" s="1">
        <v>0</v>
      </c>
      <c r="N2414" s="1">
        <v>1164.48</v>
      </c>
      <c r="O2414" s="1">
        <v>7729697.9500000002</v>
      </c>
      <c r="P2414" t="s">
        <v>19</v>
      </c>
    </row>
    <row r="2415" spans="1:16" x14ac:dyDescent="0.3">
      <c r="A2415" t="str">
        <f t="shared" si="41"/>
        <v>301801050</v>
      </c>
      <c r="B2415" t="s">
        <v>127</v>
      </c>
      <c r="C2415">
        <v>1031</v>
      </c>
      <c r="D2415" t="s">
        <v>16</v>
      </c>
      <c r="E2415">
        <v>225451</v>
      </c>
      <c r="F2415">
        <v>2</v>
      </c>
      <c r="G2415" t="s">
        <v>128</v>
      </c>
      <c r="H2415" t="s">
        <v>129</v>
      </c>
      <c r="J2415" s="2">
        <v>45141</v>
      </c>
      <c r="K2415" s="2">
        <v>45141</v>
      </c>
      <c r="M2415" s="1">
        <v>0</v>
      </c>
      <c r="N2415" s="1">
        <v>823.9</v>
      </c>
      <c r="O2415" s="1">
        <v>7730521.8499999996</v>
      </c>
      <c r="P2415" t="s">
        <v>19</v>
      </c>
    </row>
    <row r="2416" spans="1:16" x14ac:dyDescent="0.3">
      <c r="A2416" t="str">
        <f t="shared" si="41"/>
        <v>301801050</v>
      </c>
      <c r="B2416" t="s">
        <v>127</v>
      </c>
      <c r="C2416">
        <v>1032</v>
      </c>
      <c r="D2416" t="s">
        <v>16</v>
      </c>
      <c r="E2416">
        <v>225452</v>
      </c>
      <c r="F2416">
        <v>2</v>
      </c>
      <c r="G2416" t="s">
        <v>128</v>
      </c>
      <c r="H2416" t="s">
        <v>129</v>
      </c>
      <c r="J2416" s="2">
        <v>45141</v>
      </c>
      <c r="K2416" s="2">
        <v>45141</v>
      </c>
      <c r="M2416" s="1">
        <v>0</v>
      </c>
      <c r="N2416" s="1">
        <v>3784.56</v>
      </c>
      <c r="O2416" s="1">
        <v>7734306.4100000001</v>
      </c>
      <c r="P2416" t="s">
        <v>19</v>
      </c>
    </row>
    <row r="2417" spans="1:16" x14ac:dyDescent="0.3">
      <c r="A2417" t="str">
        <f t="shared" si="41"/>
        <v>301801050</v>
      </c>
      <c r="B2417" t="s">
        <v>127</v>
      </c>
      <c r="C2417">
        <v>1033</v>
      </c>
      <c r="D2417" t="s">
        <v>16</v>
      </c>
      <c r="E2417">
        <v>225453</v>
      </c>
      <c r="F2417">
        <v>2</v>
      </c>
      <c r="G2417" t="s">
        <v>128</v>
      </c>
      <c r="H2417" t="s">
        <v>129</v>
      </c>
      <c r="J2417" s="2">
        <v>45141</v>
      </c>
      <c r="K2417" s="2">
        <v>45141</v>
      </c>
      <c r="M2417" s="1">
        <v>0</v>
      </c>
      <c r="N2417" s="1">
        <v>13259.4</v>
      </c>
      <c r="O2417" s="1">
        <v>7747565.8099999996</v>
      </c>
      <c r="P2417" t="s">
        <v>19</v>
      </c>
    </row>
    <row r="2418" spans="1:16" x14ac:dyDescent="0.3">
      <c r="A2418" t="str">
        <f t="shared" si="41"/>
        <v>301801050</v>
      </c>
      <c r="B2418" t="s">
        <v>127</v>
      </c>
      <c r="C2418">
        <v>1034</v>
      </c>
      <c r="D2418" t="s">
        <v>16</v>
      </c>
      <c r="E2418">
        <v>225455</v>
      </c>
      <c r="F2418">
        <v>2</v>
      </c>
      <c r="G2418" t="s">
        <v>128</v>
      </c>
      <c r="H2418" t="s">
        <v>129</v>
      </c>
      <c r="J2418" s="2">
        <v>45141</v>
      </c>
      <c r="K2418" s="2">
        <v>45141</v>
      </c>
      <c r="M2418" s="1">
        <v>0</v>
      </c>
      <c r="N2418" s="1">
        <v>51364.800000000003</v>
      </c>
      <c r="O2418" s="1">
        <v>7798930.6100000003</v>
      </c>
      <c r="P2418" t="s">
        <v>19</v>
      </c>
    </row>
    <row r="2419" spans="1:16" x14ac:dyDescent="0.3">
      <c r="A2419" t="str">
        <f t="shared" si="41"/>
        <v>301801050</v>
      </c>
      <c r="B2419" t="s">
        <v>127</v>
      </c>
      <c r="C2419">
        <v>1035</v>
      </c>
      <c r="D2419" t="s">
        <v>16</v>
      </c>
      <c r="E2419">
        <v>225882</v>
      </c>
      <c r="F2419">
        <v>3</v>
      </c>
      <c r="G2419" t="s">
        <v>128</v>
      </c>
      <c r="H2419" t="s">
        <v>129</v>
      </c>
      <c r="J2419" s="2">
        <v>45141</v>
      </c>
      <c r="K2419" s="2">
        <v>45141</v>
      </c>
      <c r="M2419" s="1">
        <v>0</v>
      </c>
      <c r="N2419" s="1">
        <v>684.45</v>
      </c>
      <c r="O2419" s="1">
        <v>7799615.0599999996</v>
      </c>
      <c r="P2419" t="s">
        <v>19</v>
      </c>
    </row>
    <row r="2420" spans="1:16" x14ac:dyDescent="0.3">
      <c r="A2420" t="str">
        <f t="shared" si="41"/>
        <v>301801050</v>
      </c>
      <c r="B2420" t="s">
        <v>127</v>
      </c>
      <c r="C2420">
        <v>1036</v>
      </c>
      <c r="D2420" t="s">
        <v>16</v>
      </c>
      <c r="E2420">
        <v>225492</v>
      </c>
      <c r="F2420">
        <v>2</v>
      </c>
      <c r="G2420" t="s">
        <v>128</v>
      </c>
      <c r="H2420" t="s">
        <v>129</v>
      </c>
      <c r="J2420" s="2">
        <v>45142</v>
      </c>
      <c r="K2420" s="2">
        <v>45142</v>
      </c>
      <c r="M2420" s="1">
        <v>0</v>
      </c>
      <c r="N2420" s="1">
        <v>346.5</v>
      </c>
      <c r="O2420" s="1">
        <v>7799961.5599999996</v>
      </c>
      <c r="P2420" t="s">
        <v>19</v>
      </c>
    </row>
    <row r="2421" spans="1:16" x14ac:dyDescent="0.3">
      <c r="A2421" t="str">
        <f t="shared" si="41"/>
        <v>301801050</v>
      </c>
      <c r="B2421" t="s">
        <v>127</v>
      </c>
      <c r="C2421">
        <v>1037</v>
      </c>
      <c r="D2421" t="s">
        <v>16</v>
      </c>
      <c r="E2421">
        <v>225493</v>
      </c>
      <c r="F2421">
        <v>2</v>
      </c>
      <c r="G2421" t="s">
        <v>128</v>
      </c>
      <c r="H2421" t="s">
        <v>129</v>
      </c>
      <c r="J2421" s="2">
        <v>45142</v>
      </c>
      <c r="K2421" s="2">
        <v>45142</v>
      </c>
      <c r="M2421" s="1">
        <v>0</v>
      </c>
      <c r="N2421" s="1">
        <v>6.01</v>
      </c>
      <c r="O2421" s="1">
        <v>7799967.5700000003</v>
      </c>
      <c r="P2421" t="s">
        <v>19</v>
      </c>
    </row>
    <row r="2422" spans="1:16" x14ac:dyDescent="0.3">
      <c r="A2422" t="str">
        <f t="shared" si="41"/>
        <v>301801050</v>
      </c>
      <c r="B2422" t="s">
        <v>127</v>
      </c>
      <c r="C2422">
        <v>1038</v>
      </c>
      <c r="D2422" t="s">
        <v>16</v>
      </c>
      <c r="E2422">
        <v>225494</v>
      </c>
      <c r="F2422">
        <v>2</v>
      </c>
      <c r="G2422" t="s">
        <v>128</v>
      </c>
      <c r="H2422" t="s">
        <v>129</v>
      </c>
      <c r="J2422" s="2">
        <v>45142</v>
      </c>
      <c r="K2422" s="2">
        <v>45142</v>
      </c>
      <c r="M2422" s="1">
        <v>0</v>
      </c>
      <c r="N2422" s="1">
        <v>1920</v>
      </c>
      <c r="O2422" s="1">
        <v>7801887.5700000003</v>
      </c>
      <c r="P2422" t="s">
        <v>19</v>
      </c>
    </row>
    <row r="2423" spans="1:16" x14ac:dyDescent="0.3">
      <c r="A2423" t="str">
        <f t="shared" si="41"/>
        <v>301801050</v>
      </c>
      <c r="B2423" t="s">
        <v>127</v>
      </c>
      <c r="C2423">
        <v>1039</v>
      </c>
      <c r="D2423" t="s">
        <v>16</v>
      </c>
      <c r="E2423">
        <v>225509</v>
      </c>
      <c r="F2423">
        <v>2</v>
      </c>
      <c r="G2423" t="s">
        <v>128</v>
      </c>
      <c r="H2423" t="s">
        <v>129</v>
      </c>
      <c r="J2423" s="2">
        <v>45145</v>
      </c>
      <c r="K2423" s="2">
        <v>45145</v>
      </c>
      <c r="M2423" s="1">
        <v>0</v>
      </c>
      <c r="N2423" s="1">
        <v>3784.56</v>
      </c>
      <c r="O2423" s="1">
        <v>7805672.1299999999</v>
      </c>
      <c r="P2423" t="s">
        <v>19</v>
      </c>
    </row>
    <row r="2424" spans="1:16" x14ac:dyDescent="0.3">
      <c r="A2424" t="str">
        <f t="shared" si="41"/>
        <v>301801050</v>
      </c>
      <c r="B2424" t="s">
        <v>127</v>
      </c>
      <c r="C2424">
        <v>1040</v>
      </c>
      <c r="D2424" t="s">
        <v>16</v>
      </c>
      <c r="E2424">
        <v>225512</v>
      </c>
      <c r="F2424">
        <v>2</v>
      </c>
      <c r="G2424" t="s">
        <v>128</v>
      </c>
      <c r="H2424" t="s">
        <v>129</v>
      </c>
      <c r="J2424" s="2">
        <v>45145</v>
      </c>
      <c r="K2424" s="2">
        <v>45145</v>
      </c>
      <c r="M2424" s="1">
        <v>0</v>
      </c>
      <c r="N2424" s="1">
        <v>3263.4</v>
      </c>
      <c r="O2424" s="1">
        <v>7808935.5300000003</v>
      </c>
      <c r="P2424" t="s">
        <v>19</v>
      </c>
    </row>
    <row r="2425" spans="1:16" x14ac:dyDescent="0.3">
      <c r="A2425" t="str">
        <f t="shared" si="41"/>
        <v>301801050</v>
      </c>
      <c r="B2425" t="s">
        <v>127</v>
      </c>
      <c r="C2425">
        <v>1041</v>
      </c>
      <c r="D2425" t="s">
        <v>16</v>
      </c>
      <c r="E2425">
        <v>225513</v>
      </c>
      <c r="F2425">
        <v>2</v>
      </c>
      <c r="G2425" t="s">
        <v>128</v>
      </c>
      <c r="H2425" t="s">
        <v>129</v>
      </c>
      <c r="J2425" s="2">
        <v>45145</v>
      </c>
      <c r="K2425" s="2">
        <v>45145</v>
      </c>
      <c r="M2425" s="1">
        <v>0</v>
      </c>
      <c r="N2425" s="1">
        <v>2533.44</v>
      </c>
      <c r="O2425" s="1">
        <v>7811468.9699999997</v>
      </c>
      <c r="P2425" t="s">
        <v>19</v>
      </c>
    </row>
    <row r="2426" spans="1:16" x14ac:dyDescent="0.3">
      <c r="A2426" t="str">
        <f t="shared" si="41"/>
        <v>301801050</v>
      </c>
      <c r="B2426" t="s">
        <v>127</v>
      </c>
      <c r="C2426">
        <v>1042</v>
      </c>
      <c r="D2426" t="s">
        <v>16</v>
      </c>
      <c r="E2426">
        <v>225514</v>
      </c>
      <c r="F2426">
        <v>2</v>
      </c>
      <c r="G2426" t="s">
        <v>128</v>
      </c>
      <c r="H2426" t="s">
        <v>129</v>
      </c>
      <c r="J2426" s="2">
        <v>45145</v>
      </c>
      <c r="K2426" s="2">
        <v>45145</v>
      </c>
      <c r="M2426" s="1">
        <v>0</v>
      </c>
      <c r="N2426" s="1">
        <v>600.96</v>
      </c>
      <c r="O2426" s="1">
        <v>7812069.9299999997</v>
      </c>
      <c r="P2426" t="s">
        <v>19</v>
      </c>
    </row>
    <row r="2427" spans="1:16" x14ac:dyDescent="0.3">
      <c r="A2427" t="str">
        <f t="shared" si="41"/>
        <v>301801050</v>
      </c>
      <c r="B2427" t="s">
        <v>127</v>
      </c>
      <c r="C2427">
        <v>1043</v>
      </c>
      <c r="D2427" t="s">
        <v>16</v>
      </c>
      <c r="E2427">
        <v>225515</v>
      </c>
      <c r="F2427">
        <v>2</v>
      </c>
      <c r="G2427" t="s">
        <v>128</v>
      </c>
      <c r="H2427" t="s">
        <v>129</v>
      </c>
      <c r="J2427" s="2">
        <v>45145</v>
      </c>
      <c r="K2427" s="2">
        <v>45145</v>
      </c>
      <c r="M2427" s="1">
        <v>0</v>
      </c>
      <c r="N2427" s="1">
        <v>742.5</v>
      </c>
      <c r="O2427" s="1">
        <v>7812812.4299999997</v>
      </c>
      <c r="P2427" t="s">
        <v>19</v>
      </c>
    </row>
    <row r="2428" spans="1:16" x14ac:dyDescent="0.3">
      <c r="A2428" t="str">
        <f t="shared" si="41"/>
        <v>301801050</v>
      </c>
      <c r="B2428" t="s">
        <v>127</v>
      </c>
      <c r="C2428">
        <v>1044</v>
      </c>
      <c r="D2428" t="s">
        <v>16</v>
      </c>
      <c r="E2428">
        <v>225516</v>
      </c>
      <c r="F2428">
        <v>2</v>
      </c>
      <c r="G2428" t="s">
        <v>128</v>
      </c>
      <c r="H2428" t="s">
        <v>129</v>
      </c>
      <c r="J2428" s="2">
        <v>45145</v>
      </c>
      <c r="K2428" s="2">
        <v>45145</v>
      </c>
      <c r="M2428" s="1">
        <v>0</v>
      </c>
      <c r="N2428" s="1">
        <v>353.28</v>
      </c>
      <c r="O2428" s="1">
        <v>7813165.71</v>
      </c>
      <c r="P2428" t="s">
        <v>19</v>
      </c>
    </row>
    <row r="2429" spans="1:16" x14ac:dyDescent="0.3">
      <c r="A2429" t="str">
        <f t="shared" si="41"/>
        <v>301801050</v>
      </c>
      <c r="B2429" t="s">
        <v>127</v>
      </c>
      <c r="C2429">
        <v>1045</v>
      </c>
      <c r="D2429" t="s">
        <v>16</v>
      </c>
      <c r="E2429">
        <v>225529</v>
      </c>
      <c r="F2429">
        <v>2</v>
      </c>
      <c r="G2429" t="s">
        <v>128</v>
      </c>
      <c r="H2429" t="s">
        <v>129</v>
      </c>
      <c r="J2429" s="2">
        <v>45146</v>
      </c>
      <c r="K2429" s="2">
        <v>45146</v>
      </c>
      <c r="M2429" s="1">
        <v>0</v>
      </c>
      <c r="N2429" s="1">
        <v>3382.5</v>
      </c>
      <c r="O2429" s="1">
        <v>7816548.21</v>
      </c>
      <c r="P2429" t="s">
        <v>19</v>
      </c>
    </row>
    <row r="2430" spans="1:16" x14ac:dyDescent="0.3">
      <c r="A2430" t="str">
        <f t="shared" si="41"/>
        <v>301801050</v>
      </c>
      <c r="B2430" t="s">
        <v>127</v>
      </c>
      <c r="C2430">
        <v>1046</v>
      </c>
      <c r="D2430" t="s">
        <v>16</v>
      </c>
      <c r="E2430">
        <v>225530</v>
      </c>
      <c r="F2430">
        <v>2</v>
      </c>
      <c r="G2430" t="s">
        <v>128</v>
      </c>
      <c r="H2430" t="s">
        <v>129</v>
      </c>
      <c r="J2430" s="2">
        <v>45146</v>
      </c>
      <c r="K2430" s="2">
        <v>45146</v>
      </c>
      <c r="M2430" s="1">
        <v>0</v>
      </c>
      <c r="N2430" s="1">
        <v>7620</v>
      </c>
      <c r="O2430" s="1">
        <v>7824168.21</v>
      </c>
      <c r="P2430" t="s">
        <v>19</v>
      </c>
    </row>
    <row r="2431" spans="1:16" x14ac:dyDescent="0.3">
      <c r="A2431" t="str">
        <f t="shared" si="41"/>
        <v>301801050</v>
      </c>
      <c r="B2431" t="s">
        <v>127</v>
      </c>
      <c r="C2431">
        <v>1047</v>
      </c>
      <c r="D2431" t="s">
        <v>16</v>
      </c>
      <c r="E2431">
        <v>225531</v>
      </c>
      <c r="F2431">
        <v>2</v>
      </c>
      <c r="G2431" t="s">
        <v>128</v>
      </c>
      <c r="H2431" t="s">
        <v>129</v>
      </c>
      <c r="J2431" s="2">
        <v>45146</v>
      </c>
      <c r="K2431" s="2">
        <v>45146</v>
      </c>
      <c r="M2431" s="1">
        <v>0</v>
      </c>
      <c r="N2431" s="1">
        <v>4734</v>
      </c>
      <c r="O2431" s="1">
        <v>7828902.21</v>
      </c>
      <c r="P2431" t="s">
        <v>19</v>
      </c>
    </row>
    <row r="2432" spans="1:16" x14ac:dyDescent="0.3">
      <c r="A2432" t="str">
        <f t="shared" si="41"/>
        <v>301801050</v>
      </c>
      <c r="B2432" t="s">
        <v>127</v>
      </c>
      <c r="C2432">
        <v>1048</v>
      </c>
      <c r="D2432" t="s">
        <v>16</v>
      </c>
      <c r="E2432">
        <v>225532</v>
      </c>
      <c r="F2432">
        <v>2</v>
      </c>
      <c r="G2432" t="s">
        <v>128</v>
      </c>
      <c r="H2432" t="s">
        <v>129</v>
      </c>
      <c r="J2432" s="2">
        <v>45146</v>
      </c>
      <c r="K2432" s="2">
        <v>45146</v>
      </c>
      <c r="M2432" s="1">
        <v>0</v>
      </c>
      <c r="N2432" s="1">
        <v>5602.5</v>
      </c>
      <c r="O2432" s="1">
        <v>7834504.71</v>
      </c>
      <c r="P2432" t="s">
        <v>19</v>
      </c>
    </row>
    <row r="2433" spans="1:16" x14ac:dyDescent="0.3">
      <c r="A2433" t="str">
        <f t="shared" si="41"/>
        <v>301801050</v>
      </c>
      <c r="B2433" t="s">
        <v>127</v>
      </c>
      <c r="C2433">
        <v>1049</v>
      </c>
      <c r="D2433" t="s">
        <v>16</v>
      </c>
      <c r="E2433">
        <v>225533</v>
      </c>
      <c r="F2433">
        <v>2</v>
      </c>
      <c r="G2433" t="s">
        <v>128</v>
      </c>
      <c r="H2433" t="s">
        <v>129</v>
      </c>
      <c r="J2433" s="2">
        <v>45146</v>
      </c>
      <c r="K2433" s="2">
        <v>45146</v>
      </c>
      <c r="M2433" s="1">
        <v>0</v>
      </c>
      <c r="N2433" s="1">
        <v>920.28</v>
      </c>
      <c r="O2433" s="1">
        <v>7835424.9900000002</v>
      </c>
      <c r="P2433" t="s">
        <v>19</v>
      </c>
    </row>
    <row r="2434" spans="1:16" x14ac:dyDescent="0.3">
      <c r="A2434" t="str">
        <f t="shared" si="41"/>
        <v>301801050</v>
      </c>
      <c r="B2434" t="s">
        <v>127</v>
      </c>
      <c r="C2434">
        <v>1050</v>
      </c>
      <c r="D2434" t="s">
        <v>16</v>
      </c>
      <c r="E2434">
        <v>225534</v>
      </c>
      <c r="F2434">
        <v>2</v>
      </c>
      <c r="G2434" t="s">
        <v>128</v>
      </c>
      <c r="H2434" t="s">
        <v>129</v>
      </c>
      <c r="J2434" s="2">
        <v>45146</v>
      </c>
      <c r="K2434" s="2">
        <v>45146</v>
      </c>
      <c r="M2434" s="1">
        <v>0</v>
      </c>
      <c r="N2434" s="1">
        <v>997.66</v>
      </c>
      <c r="O2434" s="1">
        <v>7836422.6500000004</v>
      </c>
      <c r="P2434" t="s">
        <v>19</v>
      </c>
    </row>
    <row r="2435" spans="1:16" x14ac:dyDescent="0.3">
      <c r="A2435" t="str">
        <f t="shared" si="41"/>
        <v>301801050</v>
      </c>
      <c r="B2435" t="s">
        <v>127</v>
      </c>
      <c r="C2435">
        <v>1051</v>
      </c>
      <c r="D2435" t="s">
        <v>16</v>
      </c>
      <c r="E2435">
        <v>225542</v>
      </c>
      <c r="F2435">
        <v>2</v>
      </c>
      <c r="G2435" t="s">
        <v>128</v>
      </c>
      <c r="H2435" t="s">
        <v>129</v>
      </c>
      <c r="J2435" s="2">
        <v>45147</v>
      </c>
      <c r="K2435" s="2">
        <v>45147</v>
      </c>
      <c r="M2435" s="1">
        <v>0</v>
      </c>
      <c r="N2435" s="1">
        <v>16313.4</v>
      </c>
      <c r="O2435" s="1">
        <v>7852736.0499999998</v>
      </c>
      <c r="P2435" t="s">
        <v>19</v>
      </c>
    </row>
    <row r="2436" spans="1:16" x14ac:dyDescent="0.3">
      <c r="A2436" t="str">
        <f t="shared" si="41"/>
        <v>301801050</v>
      </c>
      <c r="B2436" t="s">
        <v>127</v>
      </c>
      <c r="C2436">
        <v>1052</v>
      </c>
      <c r="D2436" t="s">
        <v>16</v>
      </c>
      <c r="E2436">
        <v>225543</v>
      </c>
      <c r="F2436">
        <v>2</v>
      </c>
      <c r="G2436" t="s">
        <v>128</v>
      </c>
      <c r="H2436" t="s">
        <v>129</v>
      </c>
      <c r="J2436" s="2">
        <v>45147</v>
      </c>
      <c r="K2436" s="2">
        <v>45147</v>
      </c>
      <c r="M2436" s="1">
        <v>0</v>
      </c>
      <c r="N2436" s="1">
        <v>3374.72</v>
      </c>
      <c r="O2436" s="1">
        <v>7856110.7699999996</v>
      </c>
      <c r="P2436" t="s">
        <v>19</v>
      </c>
    </row>
    <row r="2437" spans="1:16" x14ac:dyDescent="0.3">
      <c r="A2437" t="str">
        <f t="shared" si="41"/>
        <v>301801050</v>
      </c>
      <c r="B2437" t="s">
        <v>127</v>
      </c>
      <c r="C2437">
        <v>1053</v>
      </c>
      <c r="D2437" t="s">
        <v>16</v>
      </c>
      <c r="E2437">
        <v>225545</v>
      </c>
      <c r="F2437">
        <v>2</v>
      </c>
      <c r="G2437" t="s">
        <v>128</v>
      </c>
      <c r="H2437" t="s">
        <v>129</v>
      </c>
      <c r="J2437" s="2">
        <v>45147</v>
      </c>
      <c r="K2437" s="2">
        <v>45147</v>
      </c>
      <c r="M2437" s="1">
        <v>0</v>
      </c>
      <c r="N2437" s="1">
        <v>2592</v>
      </c>
      <c r="O2437" s="1">
        <v>7858702.7699999996</v>
      </c>
      <c r="P2437" t="s">
        <v>19</v>
      </c>
    </row>
    <row r="2438" spans="1:16" x14ac:dyDescent="0.3">
      <c r="A2438" t="str">
        <f t="shared" si="41"/>
        <v>301801050</v>
      </c>
      <c r="B2438" t="s">
        <v>127</v>
      </c>
      <c r="C2438">
        <v>1054</v>
      </c>
      <c r="D2438" t="s">
        <v>16</v>
      </c>
      <c r="E2438">
        <v>225546</v>
      </c>
      <c r="F2438">
        <v>2</v>
      </c>
      <c r="G2438" t="s">
        <v>128</v>
      </c>
      <c r="H2438" t="s">
        <v>129</v>
      </c>
      <c r="J2438" s="2">
        <v>45147</v>
      </c>
      <c r="K2438" s="2">
        <v>45147</v>
      </c>
      <c r="M2438" s="1">
        <v>0</v>
      </c>
      <c r="N2438" s="1">
        <v>4876.8</v>
      </c>
      <c r="O2438" s="1">
        <v>7863579.5700000003</v>
      </c>
      <c r="P2438" t="s">
        <v>19</v>
      </c>
    </row>
    <row r="2439" spans="1:16" x14ac:dyDescent="0.3">
      <c r="A2439" t="str">
        <f t="shared" si="41"/>
        <v>301801050</v>
      </c>
      <c r="B2439" t="s">
        <v>127</v>
      </c>
      <c r="C2439">
        <v>1055</v>
      </c>
      <c r="D2439" t="s">
        <v>16</v>
      </c>
      <c r="E2439">
        <v>225547</v>
      </c>
      <c r="F2439">
        <v>2</v>
      </c>
      <c r="G2439" t="s">
        <v>128</v>
      </c>
      <c r="H2439" t="s">
        <v>129</v>
      </c>
      <c r="J2439" s="2">
        <v>45147</v>
      </c>
      <c r="K2439" s="2">
        <v>45147</v>
      </c>
      <c r="M2439" s="1">
        <v>0</v>
      </c>
      <c r="N2439" s="1">
        <v>28076.12</v>
      </c>
      <c r="O2439" s="1">
        <v>7891655.6900000004</v>
      </c>
      <c r="P2439" t="s">
        <v>19</v>
      </c>
    </row>
    <row r="2440" spans="1:16" x14ac:dyDescent="0.3">
      <c r="A2440" t="str">
        <f t="shared" si="41"/>
        <v>301801050</v>
      </c>
      <c r="B2440" t="s">
        <v>127</v>
      </c>
      <c r="C2440">
        <v>1056</v>
      </c>
      <c r="D2440" t="s">
        <v>16</v>
      </c>
      <c r="E2440">
        <v>225548</v>
      </c>
      <c r="F2440">
        <v>2</v>
      </c>
      <c r="G2440" t="s">
        <v>128</v>
      </c>
      <c r="H2440" t="s">
        <v>129</v>
      </c>
      <c r="J2440" s="2">
        <v>45147</v>
      </c>
      <c r="K2440" s="2">
        <v>45147</v>
      </c>
      <c r="M2440" s="1">
        <v>0</v>
      </c>
      <c r="N2440" s="1">
        <v>4999.8</v>
      </c>
      <c r="O2440" s="1">
        <v>7896655.4900000002</v>
      </c>
      <c r="P2440" t="s">
        <v>19</v>
      </c>
    </row>
    <row r="2441" spans="1:16" x14ac:dyDescent="0.3">
      <c r="A2441" t="str">
        <f t="shared" si="41"/>
        <v>301801050</v>
      </c>
      <c r="B2441" t="s">
        <v>127</v>
      </c>
      <c r="C2441">
        <v>1057</v>
      </c>
      <c r="D2441" t="s">
        <v>16</v>
      </c>
      <c r="E2441">
        <v>225555</v>
      </c>
      <c r="F2441">
        <v>2</v>
      </c>
      <c r="G2441" t="s">
        <v>20</v>
      </c>
      <c r="H2441" t="s">
        <v>21</v>
      </c>
      <c r="J2441" s="2">
        <v>45148</v>
      </c>
      <c r="K2441" s="2">
        <v>45148</v>
      </c>
      <c r="M2441" s="1">
        <v>0</v>
      </c>
      <c r="N2441" s="1">
        <v>88.2</v>
      </c>
      <c r="O2441" s="1">
        <v>7896743.6900000004</v>
      </c>
      <c r="P2441" t="s">
        <v>19</v>
      </c>
    </row>
    <row r="2442" spans="1:16" x14ac:dyDescent="0.3">
      <c r="A2442" t="str">
        <f t="shared" si="41"/>
        <v>301801050</v>
      </c>
      <c r="B2442" t="s">
        <v>127</v>
      </c>
      <c r="C2442">
        <v>1058</v>
      </c>
      <c r="D2442" t="s">
        <v>16</v>
      </c>
      <c r="E2442">
        <v>225556</v>
      </c>
      <c r="F2442">
        <v>2</v>
      </c>
      <c r="G2442" t="s">
        <v>128</v>
      </c>
      <c r="H2442" t="s">
        <v>129</v>
      </c>
      <c r="J2442" s="2">
        <v>45148</v>
      </c>
      <c r="K2442" s="2">
        <v>45148</v>
      </c>
      <c r="M2442" s="1">
        <v>0</v>
      </c>
      <c r="N2442" s="1">
        <v>168</v>
      </c>
      <c r="O2442" s="1">
        <v>7896911.6900000004</v>
      </c>
      <c r="P2442" t="s">
        <v>19</v>
      </c>
    </row>
    <row r="2443" spans="1:16" x14ac:dyDescent="0.3">
      <c r="A2443" t="str">
        <f t="shared" si="41"/>
        <v>301801050</v>
      </c>
      <c r="B2443" t="s">
        <v>127</v>
      </c>
      <c r="C2443">
        <v>1059</v>
      </c>
      <c r="D2443" t="s">
        <v>16</v>
      </c>
      <c r="E2443">
        <v>225557</v>
      </c>
      <c r="F2443">
        <v>2</v>
      </c>
      <c r="G2443" t="s">
        <v>128</v>
      </c>
      <c r="H2443" t="s">
        <v>129</v>
      </c>
      <c r="J2443" s="2">
        <v>45148</v>
      </c>
      <c r="K2443" s="2">
        <v>45148</v>
      </c>
      <c r="M2443" s="1">
        <v>0</v>
      </c>
      <c r="N2443" s="1">
        <v>51.84</v>
      </c>
      <c r="O2443" s="1">
        <v>7896963.5300000003</v>
      </c>
      <c r="P2443" t="s">
        <v>19</v>
      </c>
    </row>
    <row r="2444" spans="1:16" x14ac:dyDescent="0.3">
      <c r="A2444" t="str">
        <f t="shared" si="41"/>
        <v>301801050</v>
      </c>
      <c r="B2444" t="s">
        <v>127</v>
      </c>
      <c r="C2444">
        <v>1060</v>
      </c>
      <c r="D2444" t="s">
        <v>16</v>
      </c>
      <c r="E2444">
        <v>225558</v>
      </c>
      <c r="F2444">
        <v>2</v>
      </c>
      <c r="G2444" t="s">
        <v>128</v>
      </c>
      <c r="H2444" t="s">
        <v>129</v>
      </c>
      <c r="J2444" s="2">
        <v>45148</v>
      </c>
      <c r="K2444" s="2">
        <v>45148</v>
      </c>
      <c r="M2444" s="1">
        <v>0</v>
      </c>
      <c r="N2444" s="1">
        <v>1162.42</v>
      </c>
      <c r="O2444" s="1">
        <v>7898125.9500000002</v>
      </c>
      <c r="P2444" t="s">
        <v>19</v>
      </c>
    </row>
    <row r="2445" spans="1:16" x14ac:dyDescent="0.3">
      <c r="A2445" t="str">
        <f t="shared" si="41"/>
        <v>301801050</v>
      </c>
      <c r="B2445" t="s">
        <v>127</v>
      </c>
      <c r="C2445">
        <v>1061</v>
      </c>
      <c r="D2445" t="s">
        <v>16</v>
      </c>
      <c r="E2445">
        <v>225559</v>
      </c>
      <c r="F2445">
        <v>2</v>
      </c>
      <c r="G2445" t="s">
        <v>128</v>
      </c>
      <c r="H2445" t="s">
        <v>129</v>
      </c>
      <c r="J2445" s="2">
        <v>45148</v>
      </c>
      <c r="K2445" s="2">
        <v>45148</v>
      </c>
      <c r="M2445" s="1">
        <v>0</v>
      </c>
      <c r="N2445" s="1">
        <v>1370.4</v>
      </c>
      <c r="O2445" s="1">
        <v>7899496.3499999996</v>
      </c>
      <c r="P2445" t="s">
        <v>19</v>
      </c>
    </row>
    <row r="2446" spans="1:16" x14ac:dyDescent="0.3">
      <c r="A2446" t="str">
        <f t="shared" si="41"/>
        <v>301801050</v>
      </c>
      <c r="B2446" t="s">
        <v>127</v>
      </c>
      <c r="C2446">
        <v>1062</v>
      </c>
      <c r="D2446" t="s">
        <v>16</v>
      </c>
      <c r="E2446">
        <v>225561</v>
      </c>
      <c r="F2446">
        <v>2</v>
      </c>
      <c r="G2446" t="s">
        <v>128</v>
      </c>
      <c r="H2446" t="s">
        <v>129</v>
      </c>
      <c r="J2446" s="2">
        <v>45148</v>
      </c>
      <c r="K2446" s="2">
        <v>45148</v>
      </c>
      <c r="M2446" s="1">
        <v>0</v>
      </c>
      <c r="N2446" s="1">
        <v>576.84</v>
      </c>
      <c r="O2446" s="1">
        <v>7900073.1900000004</v>
      </c>
      <c r="P2446" t="s">
        <v>19</v>
      </c>
    </row>
    <row r="2447" spans="1:16" x14ac:dyDescent="0.3">
      <c r="A2447" t="str">
        <f t="shared" si="41"/>
        <v>301801050</v>
      </c>
      <c r="B2447" t="s">
        <v>127</v>
      </c>
      <c r="C2447">
        <v>1063</v>
      </c>
      <c r="D2447" t="s">
        <v>16</v>
      </c>
      <c r="E2447">
        <v>225562</v>
      </c>
      <c r="F2447">
        <v>2</v>
      </c>
      <c r="G2447" t="s">
        <v>128</v>
      </c>
      <c r="H2447" t="s">
        <v>129</v>
      </c>
      <c r="J2447" s="2">
        <v>45148</v>
      </c>
      <c r="K2447" s="2">
        <v>45148</v>
      </c>
      <c r="M2447" s="1">
        <v>0</v>
      </c>
      <c r="N2447" s="1">
        <v>121.44</v>
      </c>
      <c r="O2447" s="1">
        <v>7900194.6299999999</v>
      </c>
      <c r="P2447" t="s">
        <v>19</v>
      </c>
    </row>
    <row r="2448" spans="1:16" x14ac:dyDescent="0.3">
      <c r="A2448" t="str">
        <f t="shared" si="41"/>
        <v>301801050</v>
      </c>
      <c r="B2448" t="s">
        <v>127</v>
      </c>
      <c r="C2448">
        <v>1064</v>
      </c>
      <c r="D2448" t="s">
        <v>16</v>
      </c>
      <c r="E2448">
        <v>225563</v>
      </c>
      <c r="F2448">
        <v>2</v>
      </c>
      <c r="G2448" t="s">
        <v>128</v>
      </c>
      <c r="H2448" t="s">
        <v>129</v>
      </c>
      <c r="J2448" s="2">
        <v>45148</v>
      </c>
      <c r="K2448" s="2">
        <v>45148</v>
      </c>
      <c r="M2448" s="1">
        <v>0</v>
      </c>
      <c r="N2448" s="1">
        <v>2536.5</v>
      </c>
      <c r="O2448" s="1">
        <v>7902731.1299999999</v>
      </c>
      <c r="P2448" t="s">
        <v>19</v>
      </c>
    </row>
    <row r="2449" spans="1:16" x14ac:dyDescent="0.3">
      <c r="A2449" t="str">
        <f t="shared" si="41"/>
        <v>301801050</v>
      </c>
      <c r="B2449" t="s">
        <v>127</v>
      </c>
      <c r="C2449">
        <v>1065</v>
      </c>
      <c r="D2449" t="s">
        <v>16</v>
      </c>
      <c r="E2449">
        <v>225564</v>
      </c>
      <c r="F2449">
        <v>2</v>
      </c>
      <c r="G2449" t="s">
        <v>128</v>
      </c>
      <c r="H2449" t="s">
        <v>129</v>
      </c>
      <c r="J2449" s="2">
        <v>45148</v>
      </c>
      <c r="K2449" s="2">
        <v>45148</v>
      </c>
      <c r="M2449" s="1">
        <v>0</v>
      </c>
      <c r="N2449" s="1">
        <v>5760</v>
      </c>
      <c r="O2449" s="1">
        <v>7908491.1299999999</v>
      </c>
      <c r="P2449" t="s">
        <v>19</v>
      </c>
    </row>
    <row r="2450" spans="1:16" x14ac:dyDescent="0.3">
      <c r="A2450" t="str">
        <f t="shared" si="41"/>
        <v>301801050</v>
      </c>
      <c r="B2450" t="s">
        <v>127</v>
      </c>
      <c r="C2450">
        <v>1066</v>
      </c>
      <c r="D2450" t="s">
        <v>16</v>
      </c>
      <c r="E2450">
        <v>225565</v>
      </c>
      <c r="F2450">
        <v>2</v>
      </c>
      <c r="G2450" t="s">
        <v>128</v>
      </c>
      <c r="H2450" t="s">
        <v>129</v>
      </c>
      <c r="J2450" s="2">
        <v>45148</v>
      </c>
      <c r="K2450" s="2">
        <v>45148</v>
      </c>
      <c r="M2450" s="1">
        <v>0</v>
      </c>
      <c r="N2450" s="1">
        <v>15931.5</v>
      </c>
      <c r="O2450" s="1">
        <v>7924422.6299999999</v>
      </c>
      <c r="P2450" t="s">
        <v>19</v>
      </c>
    </row>
    <row r="2451" spans="1:16" x14ac:dyDescent="0.3">
      <c r="A2451" t="str">
        <f t="shared" si="41"/>
        <v>301801050</v>
      </c>
      <c r="B2451" t="s">
        <v>127</v>
      </c>
      <c r="C2451">
        <v>1067</v>
      </c>
      <c r="D2451" t="s">
        <v>16</v>
      </c>
      <c r="E2451">
        <v>225566</v>
      </c>
      <c r="F2451">
        <v>2</v>
      </c>
      <c r="G2451" t="s">
        <v>128</v>
      </c>
      <c r="H2451" t="s">
        <v>129</v>
      </c>
      <c r="J2451" s="2">
        <v>45148</v>
      </c>
      <c r="K2451" s="2">
        <v>45148</v>
      </c>
      <c r="M2451" s="1">
        <v>0</v>
      </c>
      <c r="N2451" s="1">
        <v>133397.23000000001</v>
      </c>
      <c r="O2451" s="1">
        <v>8057819.8600000003</v>
      </c>
      <c r="P2451" t="s">
        <v>19</v>
      </c>
    </row>
    <row r="2452" spans="1:16" x14ac:dyDescent="0.3">
      <c r="A2452" t="str">
        <f t="shared" si="41"/>
        <v>301801050</v>
      </c>
      <c r="B2452" t="s">
        <v>127</v>
      </c>
      <c r="C2452">
        <v>1068</v>
      </c>
      <c r="D2452" t="s">
        <v>16</v>
      </c>
      <c r="E2452">
        <v>225567</v>
      </c>
      <c r="F2452">
        <v>2</v>
      </c>
      <c r="G2452" t="s">
        <v>128</v>
      </c>
      <c r="H2452" t="s">
        <v>129</v>
      </c>
      <c r="J2452" s="2">
        <v>45148</v>
      </c>
      <c r="K2452" s="2">
        <v>45148</v>
      </c>
      <c r="M2452" s="1">
        <v>0</v>
      </c>
      <c r="N2452" s="1">
        <v>4789.5</v>
      </c>
      <c r="O2452" s="1">
        <v>8062609.3600000003</v>
      </c>
      <c r="P2452" t="s">
        <v>19</v>
      </c>
    </row>
    <row r="2453" spans="1:16" x14ac:dyDescent="0.3">
      <c r="A2453" t="str">
        <f t="shared" si="41"/>
        <v>301801050</v>
      </c>
      <c r="B2453" t="s">
        <v>127</v>
      </c>
      <c r="C2453">
        <v>1069</v>
      </c>
      <c r="D2453" t="s">
        <v>16</v>
      </c>
      <c r="E2453">
        <v>225568</v>
      </c>
      <c r="F2453">
        <v>2</v>
      </c>
      <c r="G2453" t="s">
        <v>128</v>
      </c>
      <c r="H2453" t="s">
        <v>129</v>
      </c>
      <c r="J2453" s="2">
        <v>45148</v>
      </c>
      <c r="K2453" s="2">
        <v>45148</v>
      </c>
      <c r="M2453" s="1">
        <v>0</v>
      </c>
      <c r="N2453" s="1">
        <v>4075.68</v>
      </c>
      <c r="O2453" s="1">
        <v>8066685.04</v>
      </c>
      <c r="P2453" t="s">
        <v>19</v>
      </c>
    </row>
    <row r="2454" spans="1:16" x14ac:dyDescent="0.3">
      <c r="A2454" t="str">
        <f t="shared" si="41"/>
        <v>301801050</v>
      </c>
      <c r="B2454" t="s">
        <v>127</v>
      </c>
      <c r="C2454">
        <v>1070</v>
      </c>
      <c r="D2454" t="s">
        <v>16</v>
      </c>
      <c r="E2454">
        <v>225569</v>
      </c>
      <c r="F2454">
        <v>2</v>
      </c>
      <c r="G2454" t="s">
        <v>128</v>
      </c>
      <c r="H2454" t="s">
        <v>129</v>
      </c>
      <c r="J2454" s="2">
        <v>45148</v>
      </c>
      <c r="K2454" s="2">
        <v>45148</v>
      </c>
      <c r="M2454" s="1">
        <v>0</v>
      </c>
      <c r="N2454" s="1">
        <v>873.36</v>
      </c>
      <c r="O2454" s="1">
        <v>8067558.4000000004</v>
      </c>
      <c r="P2454" t="s">
        <v>19</v>
      </c>
    </row>
    <row r="2455" spans="1:16" x14ac:dyDescent="0.3">
      <c r="A2455" t="str">
        <f t="shared" si="41"/>
        <v>301801050</v>
      </c>
      <c r="B2455" t="s">
        <v>127</v>
      </c>
      <c r="C2455">
        <v>1071</v>
      </c>
      <c r="D2455" t="s">
        <v>16</v>
      </c>
      <c r="E2455">
        <v>225570</v>
      </c>
      <c r="F2455">
        <v>2</v>
      </c>
      <c r="G2455" t="s">
        <v>128</v>
      </c>
      <c r="H2455" t="s">
        <v>129</v>
      </c>
      <c r="J2455" s="2">
        <v>45148</v>
      </c>
      <c r="K2455" s="2">
        <v>45148</v>
      </c>
      <c r="M2455" s="1">
        <v>0</v>
      </c>
      <c r="N2455" s="1">
        <v>56826</v>
      </c>
      <c r="O2455" s="1">
        <v>8124384.4000000004</v>
      </c>
      <c r="P2455" t="s">
        <v>19</v>
      </c>
    </row>
    <row r="2456" spans="1:16" x14ac:dyDescent="0.3">
      <c r="A2456" t="str">
        <f t="shared" si="41"/>
        <v>301801050</v>
      </c>
      <c r="B2456" t="s">
        <v>127</v>
      </c>
      <c r="C2456">
        <v>1072</v>
      </c>
      <c r="D2456" t="s">
        <v>16</v>
      </c>
      <c r="E2456">
        <v>225571</v>
      </c>
      <c r="F2456">
        <v>2</v>
      </c>
      <c r="G2456" t="s">
        <v>128</v>
      </c>
      <c r="H2456" t="s">
        <v>129</v>
      </c>
      <c r="J2456" s="2">
        <v>45148</v>
      </c>
      <c r="K2456" s="2">
        <v>45148</v>
      </c>
      <c r="M2456" s="1">
        <v>0</v>
      </c>
      <c r="N2456" s="1">
        <v>1647.8</v>
      </c>
      <c r="O2456" s="1">
        <v>8126032.2000000002</v>
      </c>
      <c r="P2456" t="s">
        <v>19</v>
      </c>
    </row>
    <row r="2457" spans="1:16" x14ac:dyDescent="0.3">
      <c r="A2457" t="str">
        <f t="shared" si="41"/>
        <v>301801050</v>
      </c>
      <c r="B2457" t="s">
        <v>127</v>
      </c>
      <c r="C2457">
        <v>1073</v>
      </c>
      <c r="D2457" t="s">
        <v>16</v>
      </c>
      <c r="E2457">
        <v>225572</v>
      </c>
      <c r="F2457">
        <v>2</v>
      </c>
      <c r="G2457" t="s">
        <v>128</v>
      </c>
      <c r="H2457" t="s">
        <v>129</v>
      </c>
      <c r="J2457" s="2">
        <v>45148</v>
      </c>
      <c r="K2457" s="2">
        <v>45148</v>
      </c>
      <c r="M2457" s="1">
        <v>0</v>
      </c>
      <c r="N2457" s="1">
        <v>28344.84</v>
      </c>
      <c r="O2457" s="1">
        <v>8154377.04</v>
      </c>
      <c r="P2457" t="s">
        <v>19</v>
      </c>
    </row>
    <row r="2458" spans="1:16" x14ac:dyDescent="0.3">
      <c r="A2458" t="str">
        <f t="shared" si="41"/>
        <v>301801050</v>
      </c>
      <c r="B2458" t="s">
        <v>127</v>
      </c>
      <c r="C2458">
        <v>1074</v>
      </c>
      <c r="D2458" t="s">
        <v>16</v>
      </c>
      <c r="E2458">
        <v>225573</v>
      </c>
      <c r="F2458">
        <v>2</v>
      </c>
      <c r="G2458" t="s">
        <v>128</v>
      </c>
      <c r="H2458" t="s">
        <v>129</v>
      </c>
      <c r="J2458" s="2">
        <v>45148</v>
      </c>
      <c r="K2458" s="2">
        <v>45148</v>
      </c>
      <c r="M2458" s="1">
        <v>0</v>
      </c>
      <c r="N2458" s="1">
        <v>4482</v>
      </c>
      <c r="O2458" s="1">
        <v>8158859.04</v>
      </c>
      <c r="P2458" t="s">
        <v>19</v>
      </c>
    </row>
    <row r="2459" spans="1:16" x14ac:dyDescent="0.3">
      <c r="A2459" t="str">
        <f t="shared" si="41"/>
        <v>301801050</v>
      </c>
      <c r="B2459" t="s">
        <v>127</v>
      </c>
      <c r="C2459">
        <v>1075</v>
      </c>
      <c r="D2459" t="s">
        <v>16</v>
      </c>
      <c r="E2459">
        <v>225574</v>
      </c>
      <c r="F2459">
        <v>2</v>
      </c>
      <c r="G2459" t="s">
        <v>128</v>
      </c>
      <c r="H2459" t="s">
        <v>129</v>
      </c>
      <c r="J2459" s="2">
        <v>45148</v>
      </c>
      <c r="K2459" s="2">
        <v>45148</v>
      </c>
      <c r="M2459" s="1">
        <v>0</v>
      </c>
      <c r="N2459" s="1">
        <v>7320</v>
      </c>
      <c r="O2459" s="1">
        <v>8166179.04</v>
      </c>
      <c r="P2459" t="s">
        <v>19</v>
      </c>
    </row>
    <row r="2460" spans="1:16" x14ac:dyDescent="0.3">
      <c r="A2460" t="str">
        <f t="shared" si="41"/>
        <v>301801050</v>
      </c>
      <c r="B2460" t="s">
        <v>127</v>
      </c>
      <c r="C2460">
        <v>1076</v>
      </c>
      <c r="D2460" t="s">
        <v>16</v>
      </c>
      <c r="E2460">
        <v>225599</v>
      </c>
      <c r="F2460">
        <v>2</v>
      </c>
      <c r="G2460" t="s">
        <v>128</v>
      </c>
      <c r="H2460" t="s">
        <v>129</v>
      </c>
      <c r="J2460" s="2">
        <v>45149</v>
      </c>
      <c r="K2460" s="2">
        <v>45149</v>
      </c>
      <c r="M2460" s="1">
        <v>0</v>
      </c>
      <c r="N2460" s="1">
        <v>12382.5</v>
      </c>
      <c r="O2460" s="1">
        <v>8178561.54</v>
      </c>
      <c r="P2460" t="s">
        <v>19</v>
      </c>
    </row>
    <row r="2461" spans="1:16" x14ac:dyDescent="0.3">
      <c r="A2461" t="str">
        <f t="shared" si="41"/>
        <v>301801050</v>
      </c>
      <c r="B2461" t="s">
        <v>127</v>
      </c>
      <c r="C2461">
        <v>1077</v>
      </c>
      <c r="D2461" t="s">
        <v>16</v>
      </c>
      <c r="E2461">
        <v>225600</v>
      </c>
      <c r="F2461">
        <v>2</v>
      </c>
      <c r="G2461" t="s">
        <v>128</v>
      </c>
      <c r="H2461" t="s">
        <v>129</v>
      </c>
      <c r="J2461" s="2">
        <v>45149</v>
      </c>
      <c r="K2461" s="2">
        <v>45149</v>
      </c>
      <c r="M2461" s="1">
        <v>0</v>
      </c>
      <c r="N2461" s="1">
        <v>8831.76</v>
      </c>
      <c r="O2461" s="1">
        <v>8187393.2999999998</v>
      </c>
      <c r="P2461" t="s">
        <v>19</v>
      </c>
    </row>
    <row r="2462" spans="1:16" x14ac:dyDescent="0.3">
      <c r="A2462" t="str">
        <f t="shared" si="41"/>
        <v>301801050</v>
      </c>
      <c r="B2462" t="s">
        <v>127</v>
      </c>
      <c r="C2462">
        <v>1078</v>
      </c>
      <c r="D2462" t="s">
        <v>16</v>
      </c>
      <c r="E2462">
        <v>225601</v>
      </c>
      <c r="F2462">
        <v>2</v>
      </c>
      <c r="G2462" t="s">
        <v>128</v>
      </c>
      <c r="H2462" t="s">
        <v>129</v>
      </c>
      <c r="J2462" s="2">
        <v>45149</v>
      </c>
      <c r="K2462" s="2">
        <v>45149</v>
      </c>
      <c r="M2462" s="1">
        <v>0</v>
      </c>
      <c r="N2462" s="1">
        <v>5065.2</v>
      </c>
      <c r="O2462" s="1">
        <v>8192458.5</v>
      </c>
      <c r="P2462" t="s">
        <v>19</v>
      </c>
    </row>
    <row r="2463" spans="1:16" x14ac:dyDescent="0.3">
      <c r="A2463" t="str">
        <f t="shared" si="41"/>
        <v>301801050</v>
      </c>
      <c r="B2463" t="s">
        <v>127</v>
      </c>
      <c r="C2463">
        <v>1079</v>
      </c>
      <c r="D2463" t="s">
        <v>16</v>
      </c>
      <c r="E2463">
        <v>225602</v>
      </c>
      <c r="F2463">
        <v>2</v>
      </c>
      <c r="G2463" t="s">
        <v>128</v>
      </c>
      <c r="H2463" t="s">
        <v>129</v>
      </c>
      <c r="J2463" s="2">
        <v>45149</v>
      </c>
      <c r="K2463" s="2">
        <v>45149</v>
      </c>
      <c r="M2463" s="1">
        <v>0</v>
      </c>
      <c r="N2463" s="1">
        <v>5965.2</v>
      </c>
      <c r="O2463" s="1">
        <v>8198423.7000000002</v>
      </c>
      <c r="P2463" t="s">
        <v>19</v>
      </c>
    </row>
    <row r="2464" spans="1:16" x14ac:dyDescent="0.3">
      <c r="A2464" t="str">
        <f t="shared" si="41"/>
        <v>301801050</v>
      </c>
      <c r="B2464" t="s">
        <v>127</v>
      </c>
      <c r="C2464">
        <v>1080</v>
      </c>
      <c r="D2464" t="s">
        <v>16</v>
      </c>
      <c r="E2464">
        <v>225603</v>
      </c>
      <c r="F2464">
        <v>2</v>
      </c>
      <c r="G2464" t="s">
        <v>128</v>
      </c>
      <c r="H2464" t="s">
        <v>129</v>
      </c>
      <c r="J2464" s="2">
        <v>45149</v>
      </c>
      <c r="K2464" s="2">
        <v>45149</v>
      </c>
      <c r="M2464" s="1">
        <v>0</v>
      </c>
      <c r="N2464" s="1">
        <v>5065.2</v>
      </c>
      <c r="O2464" s="1">
        <v>8203488.9000000004</v>
      </c>
      <c r="P2464" t="s">
        <v>19</v>
      </c>
    </row>
    <row r="2465" spans="1:16" x14ac:dyDescent="0.3">
      <c r="A2465" t="str">
        <f t="shared" si="41"/>
        <v>301801050</v>
      </c>
      <c r="B2465" t="s">
        <v>127</v>
      </c>
      <c r="C2465">
        <v>1081</v>
      </c>
      <c r="D2465" t="s">
        <v>16</v>
      </c>
      <c r="E2465">
        <v>225604</v>
      </c>
      <c r="F2465">
        <v>2</v>
      </c>
      <c r="G2465" t="s">
        <v>128</v>
      </c>
      <c r="H2465" t="s">
        <v>129</v>
      </c>
      <c r="J2465" s="2">
        <v>45149</v>
      </c>
      <c r="K2465" s="2">
        <v>45149</v>
      </c>
      <c r="M2465" s="1">
        <v>0</v>
      </c>
      <c r="N2465" s="1">
        <v>10130.4</v>
      </c>
      <c r="O2465" s="1">
        <v>8213619.2999999998</v>
      </c>
      <c r="P2465" t="s">
        <v>19</v>
      </c>
    </row>
    <row r="2466" spans="1:16" x14ac:dyDescent="0.3">
      <c r="A2466" t="str">
        <f t="shared" si="41"/>
        <v>301801050</v>
      </c>
      <c r="B2466" t="s">
        <v>127</v>
      </c>
      <c r="C2466">
        <v>1082</v>
      </c>
      <c r="D2466" t="s">
        <v>16</v>
      </c>
      <c r="E2466">
        <v>225605</v>
      </c>
      <c r="F2466">
        <v>2</v>
      </c>
      <c r="G2466" t="s">
        <v>128</v>
      </c>
      <c r="H2466" t="s">
        <v>129</v>
      </c>
      <c r="J2466" s="2">
        <v>45149</v>
      </c>
      <c r="K2466" s="2">
        <v>45149</v>
      </c>
      <c r="M2466" s="1">
        <v>0</v>
      </c>
      <c r="N2466" s="1">
        <v>16934.400000000001</v>
      </c>
      <c r="O2466" s="1">
        <v>8230553.7000000002</v>
      </c>
      <c r="P2466" t="s">
        <v>19</v>
      </c>
    </row>
    <row r="2467" spans="1:16" x14ac:dyDescent="0.3">
      <c r="A2467" t="str">
        <f t="shared" si="41"/>
        <v>301801050</v>
      </c>
      <c r="B2467" t="s">
        <v>127</v>
      </c>
      <c r="C2467">
        <v>1083</v>
      </c>
      <c r="D2467" t="s">
        <v>16</v>
      </c>
      <c r="E2467">
        <v>225606</v>
      </c>
      <c r="F2467">
        <v>2</v>
      </c>
      <c r="G2467" t="s">
        <v>128</v>
      </c>
      <c r="H2467" t="s">
        <v>129</v>
      </c>
      <c r="J2467" s="2">
        <v>45149</v>
      </c>
      <c r="K2467" s="2">
        <v>45149</v>
      </c>
      <c r="M2467" s="1">
        <v>0</v>
      </c>
      <c r="N2467" s="1">
        <v>900</v>
      </c>
      <c r="O2467" s="1">
        <v>8231453.7000000002</v>
      </c>
      <c r="P2467" t="s">
        <v>19</v>
      </c>
    </row>
    <row r="2468" spans="1:16" x14ac:dyDescent="0.3">
      <c r="A2468" t="str">
        <f t="shared" si="41"/>
        <v>301801050</v>
      </c>
      <c r="B2468" t="s">
        <v>127</v>
      </c>
      <c r="C2468">
        <v>1084</v>
      </c>
      <c r="D2468" t="s">
        <v>16</v>
      </c>
      <c r="E2468">
        <v>225609</v>
      </c>
      <c r="F2468">
        <v>2</v>
      </c>
      <c r="G2468" t="s">
        <v>128</v>
      </c>
      <c r="H2468" t="s">
        <v>129</v>
      </c>
      <c r="J2468" s="2">
        <v>45149</v>
      </c>
      <c r="K2468" s="2">
        <v>45149</v>
      </c>
      <c r="M2468" s="1">
        <v>0</v>
      </c>
      <c r="N2468" s="1">
        <v>5729.25</v>
      </c>
      <c r="O2468" s="1">
        <v>8237182.9500000002</v>
      </c>
      <c r="P2468" t="s">
        <v>19</v>
      </c>
    </row>
    <row r="2469" spans="1:16" x14ac:dyDescent="0.3">
      <c r="A2469" t="str">
        <f t="shared" si="41"/>
        <v>301801050</v>
      </c>
      <c r="B2469" t="s">
        <v>127</v>
      </c>
      <c r="C2469">
        <v>1085</v>
      </c>
      <c r="D2469" t="s">
        <v>16</v>
      </c>
      <c r="E2469">
        <v>225610</v>
      </c>
      <c r="F2469">
        <v>2</v>
      </c>
      <c r="G2469" t="s">
        <v>128</v>
      </c>
      <c r="H2469" t="s">
        <v>129</v>
      </c>
      <c r="J2469" s="2">
        <v>45149</v>
      </c>
      <c r="K2469" s="2">
        <v>45149</v>
      </c>
      <c r="M2469" s="1">
        <v>0</v>
      </c>
      <c r="N2469" s="1">
        <v>7542</v>
      </c>
      <c r="O2469" s="1">
        <v>8244724.9500000002</v>
      </c>
      <c r="P2469" t="s">
        <v>19</v>
      </c>
    </row>
    <row r="2470" spans="1:16" x14ac:dyDescent="0.3">
      <c r="A2470" t="str">
        <f t="shared" si="41"/>
        <v>301801050</v>
      </c>
      <c r="B2470" t="s">
        <v>127</v>
      </c>
      <c r="C2470">
        <v>1086</v>
      </c>
      <c r="D2470" t="s">
        <v>16</v>
      </c>
      <c r="E2470">
        <v>225611</v>
      </c>
      <c r="F2470">
        <v>2</v>
      </c>
      <c r="G2470" t="s">
        <v>128</v>
      </c>
      <c r="H2470" t="s">
        <v>129</v>
      </c>
      <c r="J2470" s="2">
        <v>45149</v>
      </c>
      <c r="K2470" s="2">
        <v>45149</v>
      </c>
      <c r="M2470" s="1">
        <v>0</v>
      </c>
      <c r="N2470" s="1">
        <v>2246.7199999999998</v>
      </c>
      <c r="O2470" s="1">
        <v>8246971.6699999999</v>
      </c>
      <c r="P2470" t="s">
        <v>19</v>
      </c>
    </row>
    <row r="2471" spans="1:16" x14ac:dyDescent="0.3">
      <c r="A2471" t="str">
        <f t="shared" si="41"/>
        <v>301801050</v>
      </c>
      <c r="B2471" t="s">
        <v>127</v>
      </c>
      <c r="C2471">
        <v>1087</v>
      </c>
      <c r="D2471" t="s">
        <v>16</v>
      </c>
      <c r="E2471">
        <v>225612</v>
      </c>
      <c r="F2471">
        <v>2</v>
      </c>
      <c r="G2471" t="s">
        <v>128</v>
      </c>
      <c r="H2471" t="s">
        <v>129</v>
      </c>
      <c r="J2471" s="2">
        <v>45149</v>
      </c>
      <c r="K2471" s="2">
        <v>45149</v>
      </c>
      <c r="M2471" s="1">
        <v>0</v>
      </c>
      <c r="N2471" s="1">
        <v>1128</v>
      </c>
      <c r="O2471" s="1">
        <v>8248099.6699999999</v>
      </c>
      <c r="P2471" t="s">
        <v>19</v>
      </c>
    </row>
    <row r="2472" spans="1:16" x14ac:dyDescent="0.3">
      <c r="A2472" t="str">
        <f t="shared" si="41"/>
        <v>301801050</v>
      </c>
      <c r="B2472" t="s">
        <v>127</v>
      </c>
      <c r="C2472">
        <v>1088</v>
      </c>
      <c r="D2472" t="s">
        <v>16</v>
      </c>
      <c r="E2472">
        <v>225613</v>
      </c>
      <c r="F2472">
        <v>2</v>
      </c>
      <c r="G2472" t="s">
        <v>128</v>
      </c>
      <c r="H2472" t="s">
        <v>129</v>
      </c>
      <c r="J2472" s="2">
        <v>45149</v>
      </c>
      <c r="K2472" s="2">
        <v>45149</v>
      </c>
      <c r="M2472" s="1">
        <v>0</v>
      </c>
      <c r="N2472" s="1">
        <v>1514.4</v>
      </c>
      <c r="O2472" s="1">
        <v>8249614.0700000003</v>
      </c>
      <c r="P2472" t="s">
        <v>19</v>
      </c>
    </row>
    <row r="2473" spans="1:16" x14ac:dyDescent="0.3">
      <c r="A2473" t="str">
        <f t="shared" ref="A2473:A2536" si="42">"301801050"</f>
        <v>301801050</v>
      </c>
      <c r="B2473" t="s">
        <v>127</v>
      </c>
      <c r="C2473">
        <v>1089</v>
      </c>
      <c r="D2473" t="s">
        <v>16</v>
      </c>
      <c r="E2473">
        <v>225614</v>
      </c>
      <c r="F2473">
        <v>2</v>
      </c>
      <c r="G2473" t="s">
        <v>128</v>
      </c>
      <c r="H2473" t="s">
        <v>129</v>
      </c>
      <c r="J2473" s="2">
        <v>45149</v>
      </c>
      <c r="K2473" s="2">
        <v>45149</v>
      </c>
      <c r="M2473" s="1">
        <v>0</v>
      </c>
      <c r="N2473" s="1">
        <v>1092</v>
      </c>
      <c r="O2473" s="1">
        <v>8250706.0700000003</v>
      </c>
      <c r="P2473" t="s">
        <v>19</v>
      </c>
    </row>
    <row r="2474" spans="1:16" x14ac:dyDescent="0.3">
      <c r="A2474" t="str">
        <f t="shared" si="42"/>
        <v>301801050</v>
      </c>
      <c r="B2474" t="s">
        <v>127</v>
      </c>
      <c r="C2474">
        <v>1090</v>
      </c>
      <c r="D2474" t="s">
        <v>16</v>
      </c>
      <c r="E2474">
        <v>225615</v>
      </c>
      <c r="F2474">
        <v>2</v>
      </c>
      <c r="G2474" t="s">
        <v>128</v>
      </c>
      <c r="H2474" t="s">
        <v>129</v>
      </c>
      <c r="J2474" s="2">
        <v>45149</v>
      </c>
      <c r="K2474" s="2">
        <v>45149</v>
      </c>
      <c r="M2474" s="1">
        <v>0</v>
      </c>
      <c r="N2474" s="1">
        <v>6363</v>
      </c>
      <c r="O2474" s="1">
        <v>8257069.0700000003</v>
      </c>
      <c r="P2474" t="s">
        <v>19</v>
      </c>
    </row>
    <row r="2475" spans="1:16" x14ac:dyDescent="0.3">
      <c r="A2475" t="str">
        <f t="shared" si="42"/>
        <v>301801050</v>
      </c>
      <c r="B2475" t="s">
        <v>127</v>
      </c>
      <c r="C2475">
        <v>1091</v>
      </c>
      <c r="D2475" t="s">
        <v>16</v>
      </c>
      <c r="E2475">
        <v>225616</v>
      </c>
      <c r="F2475">
        <v>2</v>
      </c>
      <c r="G2475" t="s">
        <v>128</v>
      </c>
      <c r="H2475" t="s">
        <v>129</v>
      </c>
      <c r="J2475" s="2">
        <v>45149</v>
      </c>
      <c r="K2475" s="2">
        <v>45149</v>
      </c>
      <c r="M2475" s="1">
        <v>0</v>
      </c>
      <c r="N2475" s="1">
        <v>3712.5</v>
      </c>
      <c r="O2475" s="1">
        <v>8260781.5700000003</v>
      </c>
      <c r="P2475" t="s">
        <v>19</v>
      </c>
    </row>
    <row r="2476" spans="1:16" x14ac:dyDescent="0.3">
      <c r="A2476" t="str">
        <f t="shared" si="42"/>
        <v>301801050</v>
      </c>
      <c r="B2476" t="s">
        <v>127</v>
      </c>
      <c r="C2476">
        <v>1092</v>
      </c>
      <c r="D2476" t="s">
        <v>16</v>
      </c>
      <c r="E2476">
        <v>225617</v>
      </c>
      <c r="F2476">
        <v>2</v>
      </c>
      <c r="G2476" t="s">
        <v>128</v>
      </c>
      <c r="H2476" t="s">
        <v>129</v>
      </c>
      <c r="J2476" s="2">
        <v>45149</v>
      </c>
      <c r="K2476" s="2">
        <v>45149</v>
      </c>
      <c r="M2476" s="1">
        <v>0</v>
      </c>
      <c r="N2476" s="1">
        <v>933.35</v>
      </c>
      <c r="O2476" s="1">
        <v>8261714.9199999999</v>
      </c>
      <c r="P2476" t="s">
        <v>19</v>
      </c>
    </row>
    <row r="2477" spans="1:16" x14ac:dyDescent="0.3">
      <c r="A2477" t="str">
        <f t="shared" si="42"/>
        <v>301801050</v>
      </c>
      <c r="B2477" t="s">
        <v>127</v>
      </c>
      <c r="C2477">
        <v>1093</v>
      </c>
      <c r="D2477" t="s">
        <v>16</v>
      </c>
      <c r="E2477">
        <v>225618</v>
      </c>
      <c r="F2477">
        <v>2</v>
      </c>
      <c r="G2477" t="s">
        <v>128</v>
      </c>
      <c r="H2477" t="s">
        <v>129</v>
      </c>
      <c r="J2477" s="2">
        <v>45149</v>
      </c>
      <c r="K2477" s="2">
        <v>45149</v>
      </c>
      <c r="M2477" s="1">
        <v>0</v>
      </c>
      <c r="N2477" s="1">
        <v>6076.8</v>
      </c>
      <c r="O2477" s="1">
        <v>8267791.7199999997</v>
      </c>
      <c r="P2477" t="s">
        <v>19</v>
      </c>
    </row>
    <row r="2478" spans="1:16" x14ac:dyDescent="0.3">
      <c r="A2478" t="str">
        <f t="shared" si="42"/>
        <v>301801050</v>
      </c>
      <c r="B2478" t="s">
        <v>127</v>
      </c>
      <c r="C2478">
        <v>1094</v>
      </c>
      <c r="D2478" t="s">
        <v>16</v>
      </c>
      <c r="E2478">
        <v>225619</v>
      </c>
      <c r="F2478">
        <v>2</v>
      </c>
      <c r="G2478" t="s">
        <v>128</v>
      </c>
      <c r="H2478" t="s">
        <v>129</v>
      </c>
      <c r="J2478" s="2">
        <v>45149</v>
      </c>
      <c r="K2478" s="2">
        <v>45149</v>
      </c>
      <c r="M2478" s="1">
        <v>0</v>
      </c>
      <c r="N2478" s="1">
        <v>1087.8</v>
      </c>
      <c r="O2478" s="1">
        <v>8268879.5199999996</v>
      </c>
      <c r="P2478" t="s">
        <v>19</v>
      </c>
    </row>
    <row r="2479" spans="1:16" x14ac:dyDescent="0.3">
      <c r="A2479" t="str">
        <f t="shared" si="42"/>
        <v>301801050</v>
      </c>
      <c r="B2479" t="s">
        <v>127</v>
      </c>
      <c r="C2479">
        <v>1095</v>
      </c>
      <c r="D2479" t="s">
        <v>16</v>
      </c>
      <c r="E2479">
        <v>225620</v>
      </c>
      <c r="F2479">
        <v>2</v>
      </c>
      <c r="G2479" t="s">
        <v>128</v>
      </c>
      <c r="H2479" t="s">
        <v>129</v>
      </c>
      <c r="J2479" s="2">
        <v>45149</v>
      </c>
      <c r="K2479" s="2">
        <v>45149</v>
      </c>
      <c r="M2479" s="1">
        <v>0</v>
      </c>
      <c r="N2479" s="1">
        <v>952</v>
      </c>
      <c r="O2479" s="1">
        <v>8269831.5199999996</v>
      </c>
      <c r="P2479" t="s">
        <v>19</v>
      </c>
    </row>
    <row r="2480" spans="1:16" x14ac:dyDescent="0.3">
      <c r="A2480" t="str">
        <f t="shared" si="42"/>
        <v>301801050</v>
      </c>
      <c r="B2480" t="s">
        <v>127</v>
      </c>
      <c r="C2480">
        <v>1096</v>
      </c>
      <c r="D2480" t="s">
        <v>16</v>
      </c>
      <c r="E2480">
        <v>225621</v>
      </c>
      <c r="F2480">
        <v>2</v>
      </c>
      <c r="G2480" t="s">
        <v>128</v>
      </c>
      <c r="H2480" t="s">
        <v>129</v>
      </c>
      <c r="J2480" s="2">
        <v>45149</v>
      </c>
      <c r="K2480" s="2">
        <v>45149</v>
      </c>
      <c r="M2480" s="1">
        <v>0</v>
      </c>
      <c r="N2480" s="1">
        <v>19449</v>
      </c>
      <c r="O2480" s="1">
        <v>8289280.5199999996</v>
      </c>
      <c r="P2480" t="s">
        <v>19</v>
      </c>
    </row>
    <row r="2481" spans="1:16" x14ac:dyDescent="0.3">
      <c r="A2481" t="str">
        <f t="shared" si="42"/>
        <v>301801050</v>
      </c>
      <c r="B2481" t="s">
        <v>127</v>
      </c>
      <c r="C2481">
        <v>1097</v>
      </c>
      <c r="D2481" t="s">
        <v>16</v>
      </c>
      <c r="E2481">
        <v>225622</v>
      </c>
      <c r="F2481">
        <v>2</v>
      </c>
      <c r="G2481" t="s">
        <v>128</v>
      </c>
      <c r="H2481" t="s">
        <v>129</v>
      </c>
      <c r="J2481" s="2">
        <v>45149</v>
      </c>
      <c r="K2481" s="2">
        <v>45149</v>
      </c>
      <c r="M2481" s="1">
        <v>0</v>
      </c>
      <c r="N2481" s="1">
        <v>8225.75</v>
      </c>
      <c r="O2481" s="1">
        <v>8297506.2699999996</v>
      </c>
      <c r="P2481" t="s">
        <v>19</v>
      </c>
    </row>
    <row r="2482" spans="1:16" x14ac:dyDescent="0.3">
      <c r="A2482" t="str">
        <f t="shared" si="42"/>
        <v>301801050</v>
      </c>
      <c r="B2482" t="s">
        <v>127</v>
      </c>
      <c r="C2482">
        <v>1098</v>
      </c>
      <c r="D2482" t="s">
        <v>16</v>
      </c>
      <c r="E2482">
        <v>225623</v>
      </c>
      <c r="F2482">
        <v>2</v>
      </c>
      <c r="G2482" t="s">
        <v>128</v>
      </c>
      <c r="H2482" t="s">
        <v>129</v>
      </c>
      <c r="J2482" s="2">
        <v>45149</v>
      </c>
      <c r="K2482" s="2">
        <v>45149</v>
      </c>
      <c r="M2482" s="1">
        <v>0</v>
      </c>
      <c r="N2482" s="1">
        <v>4180</v>
      </c>
      <c r="O2482" s="1">
        <v>8301686.2699999996</v>
      </c>
      <c r="P2482" t="s">
        <v>19</v>
      </c>
    </row>
    <row r="2483" spans="1:16" x14ac:dyDescent="0.3">
      <c r="A2483" t="str">
        <f t="shared" si="42"/>
        <v>301801050</v>
      </c>
      <c r="B2483" t="s">
        <v>127</v>
      </c>
      <c r="C2483">
        <v>1099</v>
      </c>
      <c r="D2483" t="s">
        <v>16</v>
      </c>
      <c r="E2483">
        <v>225624</v>
      </c>
      <c r="F2483">
        <v>2</v>
      </c>
      <c r="G2483" t="s">
        <v>128</v>
      </c>
      <c r="H2483" t="s">
        <v>129</v>
      </c>
      <c r="J2483" s="2">
        <v>45149</v>
      </c>
      <c r="K2483" s="2">
        <v>45149</v>
      </c>
      <c r="M2483" s="1">
        <v>0</v>
      </c>
      <c r="N2483" s="1">
        <v>224.1</v>
      </c>
      <c r="O2483" s="1">
        <v>8301910.3700000001</v>
      </c>
      <c r="P2483" t="s">
        <v>19</v>
      </c>
    </row>
    <row r="2484" spans="1:16" x14ac:dyDescent="0.3">
      <c r="A2484" t="str">
        <f t="shared" si="42"/>
        <v>301801050</v>
      </c>
      <c r="B2484" t="s">
        <v>127</v>
      </c>
      <c r="C2484">
        <v>1100</v>
      </c>
      <c r="D2484" t="s">
        <v>16</v>
      </c>
      <c r="E2484">
        <v>225625</v>
      </c>
      <c r="F2484">
        <v>2</v>
      </c>
      <c r="G2484" t="s">
        <v>128</v>
      </c>
      <c r="H2484" t="s">
        <v>129</v>
      </c>
      <c r="J2484" s="2">
        <v>45149</v>
      </c>
      <c r="K2484" s="2">
        <v>45149</v>
      </c>
      <c r="M2484" s="1">
        <v>0</v>
      </c>
      <c r="N2484" s="1">
        <v>224.1</v>
      </c>
      <c r="O2484" s="1">
        <v>8302134.4699999997</v>
      </c>
      <c r="P2484" t="s">
        <v>19</v>
      </c>
    </row>
    <row r="2485" spans="1:16" x14ac:dyDescent="0.3">
      <c r="A2485" t="str">
        <f t="shared" si="42"/>
        <v>301801050</v>
      </c>
      <c r="B2485" t="s">
        <v>127</v>
      </c>
      <c r="C2485">
        <v>1101</v>
      </c>
      <c r="D2485" t="s">
        <v>16</v>
      </c>
      <c r="E2485">
        <v>225626</v>
      </c>
      <c r="F2485">
        <v>2</v>
      </c>
      <c r="G2485" t="s">
        <v>128</v>
      </c>
      <c r="H2485" t="s">
        <v>129</v>
      </c>
      <c r="J2485" s="2">
        <v>45149</v>
      </c>
      <c r="K2485" s="2">
        <v>45149</v>
      </c>
      <c r="M2485" s="1">
        <v>0</v>
      </c>
      <c r="N2485" s="1">
        <v>896.4</v>
      </c>
      <c r="O2485" s="1">
        <v>8303030.8700000001</v>
      </c>
      <c r="P2485" t="s">
        <v>19</v>
      </c>
    </row>
    <row r="2486" spans="1:16" x14ac:dyDescent="0.3">
      <c r="A2486" t="str">
        <f t="shared" si="42"/>
        <v>301801050</v>
      </c>
      <c r="B2486" t="s">
        <v>127</v>
      </c>
      <c r="C2486">
        <v>1102</v>
      </c>
      <c r="D2486" t="s">
        <v>16</v>
      </c>
      <c r="E2486">
        <v>225627</v>
      </c>
      <c r="F2486">
        <v>2</v>
      </c>
      <c r="G2486" t="s">
        <v>128</v>
      </c>
      <c r="H2486" t="s">
        <v>129</v>
      </c>
      <c r="J2486" s="2">
        <v>45149</v>
      </c>
      <c r="K2486" s="2">
        <v>45149</v>
      </c>
      <c r="M2486" s="1">
        <v>0</v>
      </c>
      <c r="N2486" s="1">
        <v>5514</v>
      </c>
      <c r="O2486" s="1">
        <v>8308544.8700000001</v>
      </c>
      <c r="P2486" t="s">
        <v>19</v>
      </c>
    </row>
    <row r="2487" spans="1:16" x14ac:dyDescent="0.3">
      <c r="A2487" t="str">
        <f t="shared" si="42"/>
        <v>301801050</v>
      </c>
      <c r="B2487" t="s">
        <v>127</v>
      </c>
      <c r="C2487">
        <v>1103</v>
      </c>
      <c r="D2487" t="s">
        <v>16</v>
      </c>
      <c r="E2487">
        <v>225628</v>
      </c>
      <c r="F2487">
        <v>2</v>
      </c>
      <c r="G2487" t="s">
        <v>128</v>
      </c>
      <c r="H2487" t="s">
        <v>129</v>
      </c>
      <c r="J2487" s="2">
        <v>45149</v>
      </c>
      <c r="K2487" s="2">
        <v>45149</v>
      </c>
      <c r="M2487" s="1">
        <v>0</v>
      </c>
      <c r="N2487" s="1">
        <v>12435.75</v>
      </c>
      <c r="O2487" s="1">
        <v>8320980.6200000001</v>
      </c>
      <c r="P2487" t="s">
        <v>19</v>
      </c>
    </row>
    <row r="2488" spans="1:16" x14ac:dyDescent="0.3">
      <c r="A2488" t="str">
        <f t="shared" si="42"/>
        <v>301801050</v>
      </c>
      <c r="B2488" t="s">
        <v>127</v>
      </c>
      <c r="C2488">
        <v>1104</v>
      </c>
      <c r="D2488" t="s">
        <v>16</v>
      </c>
      <c r="E2488">
        <v>225629</v>
      </c>
      <c r="F2488">
        <v>2</v>
      </c>
      <c r="G2488" t="s">
        <v>128</v>
      </c>
      <c r="H2488" t="s">
        <v>129</v>
      </c>
      <c r="J2488" s="2">
        <v>45149</v>
      </c>
      <c r="K2488" s="2">
        <v>45149</v>
      </c>
      <c r="M2488" s="1">
        <v>0</v>
      </c>
      <c r="N2488" s="1">
        <v>2070.12</v>
      </c>
      <c r="O2488" s="1">
        <v>8323050.7400000002</v>
      </c>
      <c r="P2488" t="s">
        <v>19</v>
      </c>
    </row>
    <row r="2489" spans="1:16" x14ac:dyDescent="0.3">
      <c r="A2489" t="str">
        <f t="shared" si="42"/>
        <v>301801050</v>
      </c>
      <c r="B2489" t="s">
        <v>127</v>
      </c>
      <c r="C2489">
        <v>1105</v>
      </c>
      <c r="D2489" t="s">
        <v>16</v>
      </c>
      <c r="E2489">
        <v>225652</v>
      </c>
      <c r="F2489">
        <v>2</v>
      </c>
      <c r="G2489" t="s">
        <v>128</v>
      </c>
      <c r="H2489" t="s">
        <v>129</v>
      </c>
      <c r="J2489" s="2">
        <v>45159</v>
      </c>
      <c r="K2489" s="2">
        <v>45159</v>
      </c>
      <c r="M2489" s="1">
        <v>0</v>
      </c>
      <c r="N2489" s="1">
        <v>2334</v>
      </c>
      <c r="O2489" s="1">
        <v>8325384.7400000002</v>
      </c>
      <c r="P2489" t="s">
        <v>19</v>
      </c>
    </row>
    <row r="2490" spans="1:16" x14ac:dyDescent="0.3">
      <c r="A2490" t="str">
        <f t="shared" si="42"/>
        <v>301801050</v>
      </c>
      <c r="B2490" t="s">
        <v>127</v>
      </c>
      <c r="C2490">
        <v>1106</v>
      </c>
      <c r="D2490" t="s">
        <v>16</v>
      </c>
      <c r="E2490">
        <v>225653</v>
      </c>
      <c r="F2490">
        <v>2</v>
      </c>
      <c r="G2490" t="s">
        <v>128</v>
      </c>
      <c r="H2490" t="s">
        <v>129</v>
      </c>
      <c r="J2490" s="2">
        <v>45159</v>
      </c>
      <c r="K2490" s="2">
        <v>45159</v>
      </c>
      <c r="M2490" s="1">
        <v>0</v>
      </c>
      <c r="N2490" s="1">
        <v>5067</v>
      </c>
      <c r="O2490" s="1">
        <v>8330451.7400000002</v>
      </c>
      <c r="P2490" t="s">
        <v>19</v>
      </c>
    </row>
    <row r="2491" spans="1:16" x14ac:dyDescent="0.3">
      <c r="A2491" t="str">
        <f t="shared" si="42"/>
        <v>301801050</v>
      </c>
      <c r="B2491" t="s">
        <v>127</v>
      </c>
      <c r="C2491">
        <v>1107</v>
      </c>
      <c r="D2491" t="s">
        <v>16</v>
      </c>
      <c r="E2491">
        <v>225654</v>
      </c>
      <c r="F2491">
        <v>2</v>
      </c>
      <c r="G2491" t="s">
        <v>128</v>
      </c>
      <c r="H2491" t="s">
        <v>129</v>
      </c>
      <c r="J2491" s="2">
        <v>45159</v>
      </c>
      <c r="K2491" s="2">
        <v>45159</v>
      </c>
      <c r="M2491" s="1">
        <v>0</v>
      </c>
      <c r="N2491" s="1">
        <v>1296</v>
      </c>
      <c r="O2491" s="1">
        <v>8331747.7400000002</v>
      </c>
      <c r="P2491" t="s">
        <v>19</v>
      </c>
    </row>
    <row r="2492" spans="1:16" x14ac:dyDescent="0.3">
      <c r="A2492" t="str">
        <f t="shared" si="42"/>
        <v>301801050</v>
      </c>
      <c r="B2492" t="s">
        <v>127</v>
      </c>
      <c r="C2492">
        <v>1108</v>
      </c>
      <c r="D2492" t="s">
        <v>16</v>
      </c>
      <c r="E2492">
        <v>225655</v>
      </c>
      <c r="F2492">
        <v>2</v>
      </c>
      <c r="G2492" t="s">
        <v>128</v>
      </c>
      <c r="H2492" t="s">
        <v>129</v>
      </c>
      <c r="J2492" s="2">
        <v>45159</v>
      </c>
      <c r="K2492" s="2">
        <v>45159</v>
      </c>
      <c r="M2492" s="1">
        <v>0</v>
      </c>
      <c r="N2492" s="1">
        <v>7274.21</v>
      </c>
      <c r="O2492" s="1">
        <v>8339021.9500000002</v>
      </c>
      <c r="P2492" t="s">
        <v>19</v>
      </c>
    </row>
    <row r="2493" spans="1:16" x14ac:dyDescent="0.3">
      <c r="A2493" t="str">
        <f t="shared" si="42"/>
        <v>301801050</v>
      </c>
      <c r="B2493" t="s">
        <v>127</v>
      </c>
      <c r="C2493">
        <v>1109</v>
      </c>
      <c r="D2493" t="s">
        <v>16</v>
      </c>
      <c r="E2493">
        <v>225656</v>
      </c>
      <c r="F2493">
        <v>2</v>
      </c>
      <c r="G2493" t="s">
        <v>128</v>
      </c>
      <c r="H2493" t="s">
        <v>129</v>
      </c>
      <c r="J2493" s="2">
        <v>45159</v>
      </c>
      <c r="K2493" s="2">
        <v>45159</v>
      </c>
      <c r="M2493" s="1">
        <v>0</v>
      </c>
      <c r="N2493" s="1">
        <v>10134</v>
      </c>
      <c r="O2493" s="1">
        <v>8349155.9500000002</v>
      </c>
      <c r="P2493" t="s">
        <v>19</v>
      </c>
    </row>
    <row r="2494" spans="1:16" x14ac:dyDescent="0.3">
      <c r="A2494" t="str">
        <f t="shared" si="42"/>
        <v>301801050</v>
      </c>
      <c r="B2494" t="s">
        <v>127</v>
      </c>
      <c r="C2494">
        <v>1110</v>
      </c>
      <c r="D2494" t="s">
        <v>16</v>
      </c>
      <c r="E2494">
        <v>225657</v>
      </c>
      <c r="F2494">
        <v>2</v>
      </c>
      <c r="G2494" t="s">
        <v>128</v>
      </c>
      <c r="H2494" t="s">
        <v>129</v>
      </c>
      <c r="J2494" s="2">
        <v>45159</v>
      </c>
      <c r="K2494" s="2">
        <v>45159</v>
      </c>
      <c r="M2494" s="1">
        <v>0</v>
      </c>
      <c r="N2494" s="1">
        <v>3621.24</v>
      </c>
      <c r="O2494" s="1">
        <v>8352777.1900000004</v>
      </c>
      <c r="P2494" t="s">
        <v>19</v>
      </c>
    </row>
    <row r="2495" spans="1:16" x14ac:dyDescent="0.3">
      <c r="A2495" t="str">
        <f t="shared" si="42"/>
        <v>301801050</v>
      </c>
      <c r="B2495" t="s">
        <v>127</v>
      </c>
      <c r="C2495">
        <v>1111</v>
      </c>
      <c r="D2495" t="s">
        <v>16</v>
      </c>
      <c r="E2495">
        <v>225658</v>
      </c>
      <c r="F2495">
        <v>2</v>
      </c>
      <c r="G2495" t="s">
        <v>128</v>
      </c>
      <c r="H2495" t="s">
        <v>129</v>
      </c>
      <c r="J2495" s="2">
        <v>45159</v>
      </c>
      <c r="K2495" s="2">
        <v>45159</v>
      </c>
      <c r="M2495" s="1">
        <v>0</v>
      </c>
      <c r="N2495" s="1">
        <v>291.12</v>
      </c>
      <c r="O2495" s="1">
        <v>8353068.3099999996</v>
      </c>
      <c r="P2495" t="s">
        <v>19</v>
      </c>
    </row>
    <row r="2496" spans="1:16" x14ac:dyDescent="0.3">
      <c r="A2496" t="str">
        <f t="shared" si="42"/>
        <v>301801050</v>
      </c>
      <c r="B2496" t="s">
        <v>127</v>
      </c>
      <c r="C2496">
        <v>1112</v>
      </c>
      <c r="D2496" t="s">
        <v>16</v>
      </c>
      <c r="E2496">
        <v>225660</v>
      </c>
      <c r="F2496">
        <v>2</v>
      </c>
      <c r="G2496" t="s">
        <v>128</v>
      </c>
      <c r="H2496" t="s">
        <v>129</v>
      </c>
      <c r="J2496" s="2">
        <v>45159</v>
      </c>
      <c r="K2496" s="2">
        <v>45159</v>
      </c>
      <c r="M2496" s="1">
        <v>0</v>
      </c>
      <c r="N2496" s="1">
        <v>396</v>
      </c>
      <c r="O2496" s="1">
        <v>8353464.3099999996</v>
      </c>
      <c r="P2496" t="s">
        <v>19</v>
      </c>
    </row>
    <row r="2497" spans="1:16" x14ac:dyDescent="0.3">
      <c r="A2497" t="str">
        <f t="shared" si="42"/>
        <v>301801050</v>
      </c>
      <c r="B2497" t="s">
        <v>127</v>
      </c>
      <c r="C2497">
        <v>1113</v>
      </c>
      <c r="D2497" t="s">
        <v>16</v>
      </c>
      <c r="E2497">
        <v>225661</v>
      </c>
      <c r="F2497">
        <v>2</v>
      </c>
      <c r="G2497" t="s">
        <v>128</v>
      </c>
      <c r="H2497" t="s">
        <v>129</v>
      </c>
      <c r="J2497" s="2">
        <v>45159</v>
      </c>
      <c r="K2497" s="2">
        <v>45159</v>
      </c>
      <c r="M2497" s="1">
        <v>0</v>
      </c>
      <c r="N2497" s="1">
        <v>305.89999999999998</v>
      </c>
      <c r="O2497" s="1">
        <v>8353770.21</v>
      </c>
      <c r="P2497" t="s">
        <v>19</v>
      </c>
    </row>
    <row r="2498" spans="1:16" x14ac:dyDescent="0.3">
      <c r="A2498" t="str">
        <f t="shared" si="42"/>
        <v>301801050</v>
      </c>
      <c r="B2498" t="s">
        <v>127</v>
      </c>
      <c r="C2498">
        <v>1114</v>
      </c>
      <c r="D2498" t="s">
        <v>16</v>
      </c>
      <c r="E2498">
        <v>225664</v>
      </c>
      <c r="F2498">
        <v>2</v>
      </c>
      <c r="G2498" t="s">
        <v>128</v>
      </c>
      <c r="H2498" t="s">
        <v>129</v>
      </c>
      <c r="J2498" s="2">
        <v>45159</v>
      </c>
      <c r="K2498" s="2">
        <v>45159</v>
      </c>
      <c r="M2498" s="1">
        <v>0</v>
      </c>
      <c r="N2498" s="1">
        <v>3493.44</v>
      </c>
      <c r="O2498" s="1">
        <v>8357263.6500000004</v>
      </c>
      <c r="P2498" t="s">
        <v>19</v>
      </c>
    </row>
    <row r="2499" spans="1:16" x14ac:dyDescent="0.3">
      <c r="A2499" t="str">
        <f t="shared" si="42"/>
        <v>301801050</v>
      </c>
      <c r="B2499" t="s">
        <v>127</v>
      </c>
      <c r="C2499">
        <v>1115</v>
      </c>
      <c r="D2499" t="s">
        <v>16</v>
      </c>
      <c r="E2499">
        <v>225665</v>
      </c>
      <c r="F2499">
        <v>2</v>
      </c>
      <c r="G2499" t="s">
        <v>128</v>
      </c>
      <c r="H2499" t="s">
        <v>129</v>
      </c>
      <c r="J2499" s="2">
        <v>45160</v>
      </c>
      <c r="K2499" s="2">
        <v>45160</v>
      </c>
      <c r="M2499" s="1">
        <v>0</v>
      </c>
      <c r="N2499" s="1">
        <v>15600</v>
      </c>
      <c r="O2499" s="1">
        <v>8372863.6500000004</v>
      </c>
      <c r="P2499" t="s">
        <v>19</v>
      </c>
    </row>
    <row r="2500" spans="1:16" x14ac:dyDescent="0.3">
      <c r="A2500" t="str">
        <f t="shared" si="42"/>
        <v>301801050</v>
      </c>
      <c r="B2500" t="s">
        <v>127</v>
      </c>
      <c r="C2500">
        <v>1116</v>
      </c>
      <c r="D2500" t="s">
        <v>16</v>
      </c>
      <c r="E2500">
        <v>225670</v>
      </c>
      <c r="F2500">
        <v>2</v>
      </c>
      <c r="G2500" t="s">
        <v>128</v>
      </c>
      <c r="H2500" t="s">
        <v>129</v>
      </c>
      <c r="J2500" s="2">
        <v>45160</v>
      </c>
      <c r="K2500" s="2">
        <v>45160</v>
      </c>
      <c r="M2500" s="1">
        <v>0</v>
      </c>
      <c r="N2500" s="1">
        <v>9772.2000000000007</v>
      </c>
      <c r="O2500" s="1">
        <v>8382635.8499999996</v>
      </c>
      <c r="P2500" t="s">
        <v>19</v>
      </c>
    </row>
    <row r="2501" spans="1:16" x14ac:dyDescent="0.3">
      <c r="A2501" t="str">
        <f t="shared" si="42"/>
        <v>301801050</v>
      </c>
      <c r="B2501" t="s">
        <v>127</v>
      </c>
      <c r="C2501">
        <v>1117</v>
      </c>
      <c r="D2501" t="s">
        <v>16</v>
      </c>
      <c r="E2501">
        <v>225671</v>
      </c>
      <c r="F2501">
        <v>2</v>
      </c>
      <c r="G2501" t="s">
        <v>128</v>
      </c>
      <c r="H2501" t="s">
        <v>129</v>
      </c>
      <c r="J2501" s="2">
        <v>45160</v>
      </c>
      <c r="K2501" s="2">
        <v>45160</v>
      </c>
      <c r="M2501" s="1">
        <v>0</v>
      </c>
      <c r="N2501" s="1">
        <v>5277.82</v>
      </c>
      <c r="O2501" s="1">
        <v>8387913.6699999999</v>
      </c>
      <c r="P2501" t="s">
        <v>19</v>
      </c>
    </row>
    <row r="2502" spans="1:16" x14ac:dyDescent="0.3">
      <c r="A2502" t="str">
        <f t="shared" si="42"/>
        <v>301801050</v>
      </c>
      <c r="B2502" t="s">
        <v>127</v>
      </c>
      <c r="C2502">
        <v>1118</v>
      </c>
      <c r="D2502" t="s">
        <v>16</v>
      </c>
      <c r="E2502">
        <v>225672</v>
      </c>
      <c r="F2502">
        <v>2</v>
      </c>
      <c r="G2502" t="s">
        <v>128</v>
      </c>
      <c r="H2502" t="s">
        <v>129</v>
      </c>
      <c r="J2502" s="2">
        <v>45160</v>
      </c>
      <c r="K2502" s="2">
        <v>45160</v>
      </c>
      <c r="M2502" s="1">
        <v>0</v>
      </c>
      <c r="N2502" s="1">
        <v>4320.75</v>
      </c>
      <c r="O2502" s="1">
        <v>8392234.4199999999</v>
      </c>
      <c r="P2502" t="s">
        <v>19</v>
      </c>
    </row>
    <row r="2503" spans="1:16" x14ac:dyDescent="0.3">
      <c r="A2503" t="str">
        <f t="shared" si="42"/>
        <v>301801050</v>
      </c>
      <c r="B2503" t="s">
        <v>127</v>
      </c>
      <c r="C2503">
        <v>1119</v>
      </c>
      <c r="D2503" t="s">
        <v>16</v>
      </c>
      <c r="E2503">
        <v>225673</v>
      </c>
      <c r="F2503">
        <v>2</v>
      </c>
      <c r="G2503" t="s">
        <v>128</v>
      </c>
      <c r="H2503" t="s">
        <v>129</v>
      </c>
      <c r="J2503" s="2">
        <v>45160</v>
      </c>
      <c r="K2503" s="2">
        <v>45160</v>
      </c>
      <c r="M2503" s="1">
        <v>0</v>
      </c>
      <c r="N2503" s="1">
        <v>224.1</v>
      </c>
      <c r="O2503" s="1">
        <v>8392458.5199999996</v>
      </c>
      <c r="P2503" t="s">
        <v>19</v>
      </c>
    </row>
    <row r="2504" spans="1:16" x14ac:dyDescent="0.3">
      <c r="A2504" t="str">
        <f t="shared" si="42"/>
        <v>301801050</v>
      </c>
      <c r="B2504" t="s">
        <v>127</v>
      </c>
      <c r="C2504">
        <v>1120</v>
      </c>
      <c r="D2504" t="s">
        <v>16</v>
      </c>
      <c r="E2504">
        <v>225674</v>
      </c>
      <c r="F2504">
        <v>2</v>
      </c>
      <c r="G2504" t="s">
        <v>128</v>
      </c>
      <c r="H2504" t="s">
        <v>129</v>
      </c>
      <c r="J2504" s="2">
        <v>45160</v>
      </c>
      <c r="K2504" s="2">
        <v>45160</v>
      </c>
      <c r="M2504" s="1">
        <v>0</v>
      </c>
      <c r="N2504" s="1">
        <v>672.3</v>
      </c>
      <c r="O2504" s="1">
        <v>8393130.8200000003</v>
      </c>
      <c r="P2504" t="s">
        <v>19</v>
      </c>
    </row>
    <row r="2505" spans="1:16" x14ac:dyDescent="0.3">
      <c r="A2505" t="str">
        <f t="shared" si="42"/>
        <v>301801050</v>
      </c>
      <c r="B2505" t="s">
        <v>127</v>
      </c>
      <c r="C2505">
        <v>1121</v>
      </c>
      <c r="D2505" t="s">
        <v>16</v>
      </c>
      <c r="E2505">
        <v>225675</v>
      </c>
      <c r="F2505">
        <v>2</v>
      </c>
      <c r="G2505" t="s">
        <v>128</v>
      </c>
      <c r="H2505" t="s">
        <v>129</v>
      </c>
      <c r="J2505" s="2">
        <v>45160</v>
      </c>
      <c r="K2505" s="2">
        <v>45160</v>
      </c>
      <c r="M2505" s="1">
        <v>0</v>
      </c>
      <c r="N2505" s="1">
        <v>3216</v>
      </c>
      <c r="O2505" s="1">
        <v>8396346.8200000003</v>
      </c>
      <c r="P2505" t="s">
        <v>19</v>
      </c>
    </row>
    <row r="2506" spans="1:16" x14ac:dyDescent="0.3">
      <c r="A2506" t="str">
        <f t="shared" si="42"/>
        <v>301801050</v>
      </c>
      <c r="B2506" t="s">
        <v>127</v>
      </c>
      <c r="C2506">
        <v>1122</v>
      </c>
      <c r="D2506" t="s">
        <v>16</v>
      </c>
      <c r="E2506">
        <v>225676</v>
      </c>
      <c r="F2506">
        <v>2</v>
      </c>
      <c r="G2506" t="s">
        <v>128</v>
      </c>
      <c r="H2506" t="s">
        <v>129</v>
      </c>
      <c r="J2506" s="2">
        <v>45160</v>
      </c>
      <c r="K2506" s="2">
        <v>45160</v>
      </c>
      <c r="M2506" s="1">
        <v>0</v>
      </c>
      <c r="N2506" s="1">
        <v>12960</v>
      </c>
      <c r="O2506" s="1">
        <v>8409306.8200000003</v>
      </c>
      <c r="P2506" t="s">
        <v>19</v>
      </c>
    </row>
    <row r="2507" spans="1:16" x14ac:dyDescent="0.3">
      <c r="A2507" t="str">
        <f t="shared" si="42"/>
        <v>301801050</v>
      </c>
      <c r="B2507" t="s">
        <v>127</v>
      </c>
      <c r="C2507">
        <v>1123</v>
      </c>
      <c r="D2507" t="s">
        <v>16</v>
      </c>
      <c r="E2507">
        <v>225677</v>
      </c>
      <c r="F2507">
        <v>2</v>
      </c>
      <c r="G2507" t="s">
        <v>128</v>
      </c>
      <c r="H2507" t="s">
        <v>129</v>
      </c>
      <c r="J2507" s="2">
        <v>45160</v>
      </c>
      <c r="K2507" s="2">
        <v>45160</v>
      </c>
      <c r="M2507" s="1">
        <v>0</v>
      </c>
      <c r="N2507" s="1">
        <v>12630</v>
      </c>
      <c r="O2507" s="1">
        <v>8421936.8200000003</v>
      </c>
      <c r="P2507" t="s">
        <v>19</v>
      </c>
    </row>
    <row r="2508" spans="1:16" x14ac:dyDescent="0.3">
      <c r="A2508" t="str">
        <f t="shared" si="42"/>
        <v>301801050</v>
      </c>
      <c r="B2508" t="s">
        <v>127</v>
      </c>
      <c r="C2508">
        <v>1124</v>
      </c>
      <c r="D2508" t="s">
        <v>16</v>
      </c>
      <c r="E2508">
        <v>225678</v>
      </c>
      <c r="F2508">
        <v>2</v>
      </c>
      <c r="G2508" t="s">
        <v>128</v>
      </c>
      <c r="H2508" t="s">
        <v>129</v>
      </c>
      <c r="J2508" s="2">
        <v>45160</v>
      </c>
      <c r="K2508" s="2">
        <v>45160</v>
      </c>
      <c r="M2508" s="1">
        <v>0</v>
      </c>
      <c r="N2508" s="1">
        <v>2956.8</v>
      </c>
      <c r="O2508" s="1">
        <v>8424893.6199999992</v>
      </c>
      <c r="P2508" t="s">
        <v>19</v>
      </c>
    </row>
    <row r="2509" spans="1:16" x14ac:dyDescent="0.3">
      <c r="A2509" t="str">
        <f t="shared" si="42"/>
        <v>301801050</v>
      </c>
      <c r="B2509" t="s">
        <v>127</v>
      </c>
      <c r="C2509">
        <v>1125</v>
      </c>
      <c r="D2509" t="s">
        <v>16</v>
      </c>
      <c r="E2509">
        <v>225679</v>
      </c>
      <c r="F2509">
        <v>2</v>
      </c>
      <c r="G2509" t="s">
        <v>128</v>
      </c>
      <c r="H2509" t="s">
        <v>129</v>
      </c>
      <c r="J2509" s="2">
        <v>45160</v>
      </c>
      <c r="K2509" s="2">
        <v>45160</v>
      </c>
      <c r="M2509" s="1">
        <v>0</v>
      </c>
      <c r="N2509" s="1">
        <v>41094.21</v>
      </c>
      <c r="O2509" s="1">
        <v>8465987.8300000001</v>
      </c>
      <c r="P2509" t="s">
        <v>19</v>
      </c>
    </row>
    <row r="2510" spans="1:16" x14ac:dyDescent="0.3">
      <c r="A2510" t="str">
        <f t="shared" si="42"/>
        <v>301801050</v>
      </c>
      <c r="B2510" t="s">
        <v>127</v>
      </c>
      <c r="C2510">
        <v>1126</v>
      </c>
      <c r="D2510" t="s">
        <v>16</v>
      </c>
      <c r="E2510">
        <v>225680</v>
      </c>
      <c r="F2510">
        <v>2</v>
      </c>
      <c r="G2510" t="s">
        <v>128</v>
      </c>
      <c r="H2510" t="s">
        <v>129</v>
      </c>
      <c r="J2510" s="2">
        <v>45160</v>
      </c>
      <c r="K2510" s="2">
        <v>45160</v>
      </c>
      <c r="M2510" s="1">
        <v>0</v>
      </c>
      <c r="N2510" s="1">
        <v>10956</v>
      </c>
      <c r="O2510" s="1">
        <v>8476943.8300000001</v>
      </c>
      <c r="P2510" t="s">
        <v>19</v>
      </c>
    </row>
    <row r="2511" spans="1:16" x14ac:dyDescent="0.3">
      <c r="A2511" t="str">
        <f t="shared" si="42"/>
        <v>301801050</v>
      </c>
      <c r="B2511" t="s">
        <v>127</v>
      </c>
      <c r="C2511">
        <v>1127</v>
      </c>
      <c r="D2511" t="s">
        <v>16</v>
      </c>
      <c r="E2511">
        <v>225681</v>
      </c>
      <c r="F2511">
        <v>2</v>
      </c>
      <c r="G2511" t="s">
        <v>128</v>
      </c>
      <c r="H2511" t="s">
        <v>129</v>
      </c>
      <c r="J2511" s="2">
        <v>45160</v>
      </c>
      <c r="K2511" s="2">
        <v>45160</v>
      </c>
      <c r="M2511" s="1">
        <v>0</v>
      </c>
      <c r="N2511" s="1">
        <v>882.06</v>
      </c>
      <c r="O2511" s="1">
        <v>8477825.8900000006</v>
      </c>
      <c r="P2511" t="s">
        <v>19</v>
      </c>
    </row>
    <row r="2512" spans="1:16" x14ac:dyDescent="0.3">
      <c r="A2512" t="str">
        <f t="shared" si="42"/>
        <v>301801050</v>
      </c>
      <c r="B2512" t="s">
        <v>127</v>
      </c>
      <c r="C2512">
        <v>1128</v>
      </c>
      <c r="D2512" t="s">
        <v>16</v>
      </c>
      <c r="E2512">
        <v>225682</v>
      </c>
      <c r="F2512">
        <v>2</v>
      </c>
      <c r="G2512" t="s">
        <v>128</v>
      </c>
      <c r="H2512" t="s">
        <v>129</v>
      </c>
      <c r="J2512" s="2">
        <v>45160</v>
      </c>
      <c r="K2512" s="2">
        <v>45160</v>
      </c>
      <c r="M2512" s="1">
        <v>0</v>
      </c>
      <c r="N2512" s="1">
        <v>3624.5</v>
      </c>
      <c r="O2512" s="1">
        <v>8481450.3900000006</v>
      </c>
      <c r="P2512" t="s">
        <v>19</v>
      </c>
    </row>
    <row r="2513" spans="1:16" x14ac:dyDescent="0.3">
      <c r="A2513" t="str">
        <f t="shared" si="42"/>
        <v>301801050</v>
      </c>
      <c r="B2513" t="s">
        <v>127</v>
      </c>
      <c r="C2513">
        <v>1129</v>
      </c>
      <c r="D2513" t="s">
        <v>16</v>
      </c>
      <c r="E2513">
        <v>225684</v>
      </c>
      <c r="F2513">
        <v>2</v>
      </c>
      <c r="G2513" t="s">
        <v>128</v>
      </c>
      <c r="H2513" t="s">
        <v>129</v>
      </c>
      <c r="J2513" s="2">
        <v>45160</v>
      </c>
      <c r="K2513" s="2">
        <v>45160</v>
      </c>
      <c r="M2513" s="1">
        <v>0</v>
      </c>
      <c r="N2513" s="1">
        <v>3.64</v>
      </c>
      <c r="O2513" s="1">
        <v>8481454.0299999993</v>
      </c>
      <c r="P2513" t="s">
        <v>19</v>
      </c>
    </row>
    <row r="2514" spans="1:16" x14ac:dyDescent="0.3">
      <c r="A2514" t="str">
        <f t="shared" si="42"/>
        <v>301801050</v>
      </c>
      <c r="B2514" t="s">
        <v>127</v>
      </c>
      <c r="C2514">
        <v>1130</v>
      </c>
      <c r="D2514" t="s">
        <v>16</v>
      </c>
      <c r="E2514">
        <v>225687</v>
      </c>
      <c r="F2514">
        <v>2</v>
      </c>
      <c r="G2514" t="s">
        <v>128</v>
      </c>
      <c r="H2514" t="s">
        <v>129</v>
      </c>
      <c r="J2514" s="2">
        <v>45161</v>
      </c>
      <c r="K2514" s="2">
        <v>45161</v>
      </c>
      <c r="M2514" s="1">
        <v>0</v>
      </c>
      <c r="N2514" s="1">
        <v>15105</v>
      </c>
      <c r="O2514" s="1">
        <v>8496559.0299999993</v>
      </c>
      <c r="P2514" t="s">
        <v>19</v>
      </c>
    </row>
    <row r="2515" spans="1:16" x14ac:dyDescent="0.3">
      <c r="A2515" t="str">
        <f t="shared" si="42"/>
        <v>301801050</v>
      </c>
      <c r="B2515" t="s">
        <v>127</v>
      </c>
      <c r="C2515">
        <v>1131</v>
      </c>
      <c r="D2515" t="s">
        <v>16</v>
      </c>
      <c r="E2515">
        <v>225689</v>
      </c>
      <c r="F2515">
        <v>2</v>
      </c>
      <c r="G2515" t="s">
        <v>128</v>
      </c>
      <c r="H2515" t="s">
        <v>129</v>
      </c>
      <c r="J2515" s="2">
        <v>45161</v>
      </c>
      <c r="K2515" s="2">
        <v>45161</v>
      </c>
      <c r="M2515" s="1">
        <v>0</v>
      </c>
      <c r="N2515" s="1">
        <v>1881.6</v>
      </c>
      <c r="O2515" s="1">
        <v>8498440.6300000008</v>
      </c>
      <c r="P2515" t="s">
        <v>19</v>
      </c>
    </row>
    <row r="2516" spans="1:16" x14ac:dyDescent="0.3">
      <c r="A2516" t="str">
        <f t="shared" si="42"/>
        <v>301801050</v>
      </c>
      <c r="B2516" t="s">
        <v>127</v>
      </c>
      <c r="C2516">
        <v>1132</v>
      </c>
      <c r="D2516" t="s">
        <v>16</v>
      </c>
      <c r="E2516">
        <v>225690</v>
      </c>
      <c r="F2516">
        <v>2</v>
      </c>
      <c r="G2516" t="s">
        <v>128</v>
      </c>
      <c r="H2516" t="s">
        <v>129</v>
      </c>
      <c r="J2516" s="2">
        <v>45161</v>
      </c>
      <c r="K2516" s="2">
        <v>45161</v>
      </c>
      <c r="M2516" s="1">
        <v>0</v>
      </c>
      <c r="N2516" s="1">
        <v>18564.3</v>
      </c>
      <c r="O2516" s="1">
        <v>8517004.9299999997</v>
      </c>
      <c r="P2516" t="s">
        <v>19</v>
      </c>
    </row>
    <row r="2517" spans="1:16" x14ac:dyDescent="0.3">
      <c r="A2517" t="str">
        <f t="shared" si="42"/>
        <v>301801050</v>
      </c>
      <c r="B2517" t="s">
        <v>127</v>
      </c>
      <c r="C2517">
        <v>1133</v>
      </c>
      <c r="D2517" t="s">
        <v>16</v>
      </c>
      <c r="E2517">
        <v>225691</v>
      </c>
      <c r="F2517">
        <v>2</v>
      </c>
      <c r="G2517" t="s">
        <v>128</v>
      </c>
      <c r="H2517" t="s">
        <v>129</v>
      </c>
      <c r="J2517" s="2">
        <v>45161</v>
      </c>
      <c r="K2517" s="2">
        <v>45161</v>
      </c>
      <c r="M2517" s="1">
        <v>0</v>
      </c>
      <c r="N2517" s="1">
        <v>9498.24</v>
      </c>
      <c r="O2517" s="1">
        <v>8526503.1699999999</v>
      </c>
      <c r="P2517" t="s">
        <v>19</v>
      </c>
    </row>
    <row r="2518" spans="1:16" x14ac:dyDescent="0.3">
      <c r="A2518" t="str">
        <f t="shared" si="42"/>
        <v>301801050</v>
      </c>
      <c r="B2518" t="s">
        <v>127</v>
      </c>
      <c r="C2518">
        <v>1134</v>
      </c>
      <c r="D2518" t="s">
        <v>16</v>
      </c>
      <c r="E2518">
        <v>225719</v>
      </c>
      <c r="F2518">
        <v>2</v>
      </c>
      <c r="G2518" t="s">
        <v>128</v>
      </c>
      <c r="H2518" t="s">
        <v>129</v>
      </c>
      <c r="J2518" s="2">
        <v>45162</v>
      </c>
      <c r="K2518" s="2">
        <v>45162</v>
      </c>
      <c r="M2518" s="1">
        <v>0</v>
      </c>
      <c r="N2518" s="1">
        <v>13119</v>
      </c>
      <c r="O2518" s="1">
        <v>8539622.1699999999</v>
      </c>
      <c r="P2518" t="s">
        <v>19</v>
      </c>
    </row>
    <row r="2519" spans="1:16" x14ac:dyDescent="0.3">
      <c r="A2519" t="str">
        <f t="shared" si="42"/>
        <v>301801050</v>
      </c>
      <c r="B2519" t="s">
        <v>127</v>
      </c>
      <c r="C2519">
        <v>1135</v>
      </c>
      <c r="D2519" t="s">
        <v>16</v>
      </c>
      <c r="E2519">
        <v>225720</v>
      </c>
      <c r="F2519">
        <v>2</v>
      </c>
      <c r="G2519" t="s">
        <v>128</v>
      </c>
      <c r="H2519" t="s">
        <v>129</v>
      </c>
      <c r="J2519" s="2">
        <v>45162</v>
      </c>
      <c r="K2519" s="2">
        <v>45162</v>
      </c>
      <c r="M2519" s="1">
        <v>0</v>
      </c>
      <c r="N2519" s="1">
        <v>2142</v>
      </c>
      <c r="O2519" s="1">
        <v>8541764.1699999999</v>
      </c>
      <c r="P2519" t="s">
        <v>19</v>
      </c>
    </row>
    <row r="2520" spans="1:16" x14ac:dyDescent="0.3">
      <c r="A2520" t="str">
        <f t="shared" si="42"/>
        <v>301801050</v>
      </c>
      <c r="B2520" t="s">
        <v>127</v>
      </c>
      <c r="C2520">
        <v>1136</v>
      </c>
      <c r="D2520" t="s">
        <v>16</v>
      </c>
      <c r="E2520">
        <v>225721</v>
      </c>
      <c r="F2520">
        <v>2</v>
      </c>
      <c r="G2520" t="s">
        <v>128</v>
      </c>
      <c r="H2520" t="s">
        <v>129</v>
      </c>
      <c r="J2520" s="2">
        <v>45162</v>
      </c>
      <c r="K2520" s="2">
        <v>45162</v>
      </c>
      <c r="M2520" s="1">
        <v>0</v>
      </c>
      <c r="N2520" s="1">
        <v>3965.23</v>
      </c>
      <c r="O2520" s="1">
        <v>8545729.4000000004</v>
      </c>
      <c r="P2520" t="s">
        <v>19</v>
      </c>
    </row>
    <row r="2521" spans="1:16" x14ac:dyDescent="0.3">
      <c r="A2521" t="str">
        <f t="shared" si="42"/>
        <v>301801050</v>
      </c>
      <c r="B2521" t="s">
        <v>127</v>
      </c>
      <c r="C2521">
        <v>1137</v>
      </c>
      <c r="D2521" t="s">
        <v>16</v>
      </c>
      <c r="E2521">
        <v>225722</v>
      </c>
      <c r="F2521">
        <v>2</v>
      </c>
      <c r="G2521" t="s">
        <v>128</v>
      </c>
      <c r="H2521" t="s">
        <v>129</v>
      </c>
      <c r="J2521" s="2">
        <v>45162</v>
      </c>
      <c r="K2521" s="2">
        <v>45162</v>
      </c>
      <c r="M2521" s="1">
        <v>0</v>
      </c>
      <c r="N2521" s="1">
        <v>1296</v>
      </c>
      <c r="O2521" s="1">
        <v>8547025.4000000004</v>
      </c>
      <c r="P2521" t="s">
        <v>19</v>
      </c>
    </row>
    <row r="2522" spans="1:16" x14ac:dyDescent="0.3">
      <c r="A2522" t="str">
        <f t="shared" si="42"/>
        <v>301801050</v>
      </c>
      <c r="B2522" t="s">
        <v>127</v>
      </c>
      <c r="C2522">
        <v>1138</v>
      </c>
      <c r="D2522" t="s">
        <v>16</v>
      </c>
      <c r="E2522">
        <v>225723</v>
      </c>
      <c r="F2522">
        <v>2</v>
      </c>
      <c r="G2522" t="s">
        <v>128</v>
      </c>
      <c r="H2522" t="s">
        <v>129</v>
      </c>
      <c r="J2522" s="2">
        <v>45162</v>
      </c>
      <c r="K2522" s="2">
        <v>45162</v>
      </c>
      <c r="M2522" s="1">
        <v>0</v>
      </c>
      <c r="N2522" s="1">
        <v>1411.2</v>
      </c>
      <c r="O2522" s="1">
        <v>8548436.5999999996</v>
      </c>
      <c r="P2522" t="s">
        <v>19</v>
      </c>
    </row>
    <row r="2523" spans="1:16" x14ac:dyDescent="0.3">
      <c r="A2523" t="str">
        <f t="shared" si="42"/>
        <v>301801050</v>
      </c>
      <c r="B2523" t="s">
        <v>127</v>
      </c>
      <c r="C2523">
        <v>1139</v>
      </c>
      <c r="D2523" t="s">
        <v>16</v>
      </c>
      <c r="E2523">
        <v>225724</v>
      </c>
      <c r="F2523">
        <v>2</v>
      </c>
      <c r="G2523" t="s">
        <v>128</v>
      </c>
      <c r="H2523" t="s">
        <v>129</v>
      </c>
      <c r="J2523" s="2">
        <v>45162</v>
      </c>
      <c r="K2523" s="2">
        <v>45162</v>
      </c>
      <c r="M2523" s="1">
        <v>0</v>
      </c>
      <c r="N2523" s="1">
        <v>20983.05</v>
      </c>
      <c r="O2523" s="1">
        <v>8569419.6500000004</v>
      </c>
      <c r="P2523" t="s">
        <v>19</v>
      </c>
    </row>
    <row r="2524" spans="1:16" x14ac:dyDescent="0.3">
      <c r="A2524" t="str">
        <f t="shared" si="42"/>
        <v>301801050</v>
      </c>
      <c r="B2524" t="s">
        <v>127</v>
      </c>
      <c r="C2524">
        <v>1140</v>
      </c>
      <c r="D2524" t="s">
        <v>16</v>
      </c>
      <c r="E2524">
        <v>225725</v>
      </c>
      <c r="F2524">
        <v>2</v>
      </c>
      <c r="G2524" t="s">
        <v>128</v>
      </c>
      <c r="H2524" t="s">
        <v>129</v>
      </c>
      <c r="J2524" s="2">
        <v>45162</v>
      </c>
      <c r="K2524" s="2">
        <v>45162</v>
      </c>
      <c r="M2524" s="1">
        <v>0</v>
      </c>
      <c r="N2524" s="1">
        <v>2712.5</v>
      </c>
      <c r="O2524" s="1">
        <v>8572132.1500000004</v>
      </c>
      <c r="P2524" t="s">
        <v>19</v>
      </c>
    </row>
    <row r="2525" spans="1:16" x14ac:dyDescent="0.3">
      <c r="A2525" t="str">
        <f t="shared" si="42"/>
        <v>301801050</v>
      </c>
      <c r="B2525" t="s">
        <v>127</v>
      </c>
      <c r="C2525">
        <v>1141</v>
      </c>
      <c r="D2525" t="s">
        <v>16</v>
      </c>
      <c r="E2525">
        <v>225728</v>
      </c>
      <c r="F2525">
        <v>2</v>
      </c>
      <c r="G2525" t="s">
        <v>128</v>
      </c>
      <c r="H2525" t="s">
        <v>129</v>
      </c>
      <c r="J2525" s="2">
        <v>45162</v>
      </c>
      <c r="K2525" s="2">
        <v>45162</v>
      </c>
      <c r="M2525" s="1">
        <v>0</v>
      </c>
      <c r="N2525" s="1">
        <v>46729.56</v>
      </c>
      <c r="O2525" s="1">
        <v>8618861.7100000009</v>
      </c>
      <c r="P2525" t="s">
        <v>19</v>
      </c>
    </row>
    <row r="2526" spans="1:16" x14ac:dyDescent="0.3">
      <c r="A2526" t="str">
        <f t="shared" si="42"/>
        <v>301801050</v>
      </c>
      <c r="B2526" t="s">
        <v>127</v>
      </c>
      <c r="C2526">
        <v>1142</v>
      </c>
      <c r="D2526" t="s">
        <v>16</v>
      </c>
      <c r="E2526">
        <v>225729</v>
      </c>
      <c r="F2526">
        <v>2</v>
      </c>
      <c r="G2526" t="s">
        <v>128</v>
      </c>
      <c r="H2526" t="s">
        <v>129</v>
      </c>
      <c r="J2526" s="2">
        <v>45162</v>
      </c>
      <c r="K2526" s="2">
        <v>45162</v>
      </c>
      <c r="M2526" s="1">
        <v>0</v>
      </c>
      <c r="N2526" s="1">
        <v>5135.9399999999996</v>
      </c>
      <c r="O2526" s="1">
        <v>8623997.6500000004</v>
      </c>
      <c r="P2526" t="s">
        <v>19</v>
      </c>
    </row>
    <row r="2527" spans="1:16" x14ac:dyDescent="0.3">
      <c r="A2527" t="str">
        <f t="shared" si="42"/>
        <v>301801050</v>
      </c>
      <c r="B2527" t="s">
        <v>127</v>
      </c>
      <c r="C2527">
        <v>1143</v>
      </c>
      <c r="D2527" t="s">
        <v>16</v>
      </c>
      <c r="E2527">
        <v>225730</v>
      </c>
      <c r="F2527">
        <v>2</v>
      </c>
      <c r="G2527" t="s">
        <v>128</v>
      </c>
      <c r="H2527" t="s">
        <v>129</v>
      </c>
      <c r="J2527" s="2">
        <v>45162</v>
      </c>
      <c r="K2527" s="2">
        <v>45162</v>
      </c>
      <c r="M2527" s="1">
        <v>0</v>
      </c>
      <c r="N2527" s="1">
        <v>26464</v>
      </c>
      <c r="O2527" s="1">
        <v>8650461.6500000004</v>
      </c>
      <c r="P2527" t="s">
        <v>19</v>
      </c>
    </row>
    <row r="2528" spans="1:16" x14ac:dyDescent="0.3">
      <c r="A2528" t="str">
        <f t="shared" si="42"/>
        <v>301801050</v>
      </c>
      <c r="B2528" t="s">
        <v>127</v>
      </c>
      <c r="C2528">
        <v>1144</v>
      </c>
      <c r="D2528" t="s">
        <v>16</v>
      </c>
      <c r="E2528">
        <v>225731</v>
      </c>
      <c r="F2528">
        <v>2</v>
      </c>
      <c r="G2528" t="s">
        <v>128</v>
      </c>
      <c r="H2528" t="s">
        <v>129</v>
      </c>
      <c r="J2528" s="2">
        <v>45162</v>
      </c>
      <c r="K2528" s="2">
        <v>45162</v>
      </c>
      <c r="M2528" s="1">
        <v>0</v>
      </c>
      <c r="N2528" s="1">
        <v>4695.3599999999997</v>
      </c>
      <c r="O2528" s="1">
        <v>8655157.0099999998</v>
      </c>
      <c r="P2528" t="s">
        <v>19</v>
      </c>
    </row>
    <row r="2529" spans="1:16" x14ac:dyDescent="0.3">
      <c r="A2529" t="str">
        <f t="shared" si="42"/>
        <v>301801050</v>
      </c>
      <c r="B2529" t="s">
        <v>127</v>
      </c>
      <c r="C2529">
        <v>1145</v>
      </c>
      <c r="D2529" t="s">
        <v>16</v>
      </c>
      <c r="E2529">
        <v>225744</v>
      </c>
      <c r="F2529">
        <v>2</v>
      </c>
      <c r="G2529" t="s">
        <v>128</v>
      </c>
      <c r="H2529" t="s">
        <v>129</v>
      </c>
      <c r="J2529" s="2">
        <v>45163</v>
      </c>
      <c r="K2529" s="2">
        <v>45163</v>
      </c>
      <c r="M2529" s="1">
        <v>0</v>
      </c>
      <c r="N2529" s="1">
        <v>873.36</v>
      </c>
      <c r="O2529" s="1">
        <v>8656030.3699999992</v>
      </c>
      <c r="P2529" t="s">
        <v>19</v>
      </c>
    </row>
    <row r="2530" spans="1:16" x14ac:dyDescent="0.3">
      <c r="A2530" t="str">
        <f t="shared" si="42"/>
        <v>301801050</v>
      </c>
      <c r="B2530" t="s">
        <v>127</v>
      </c>
      <c r="C2530">
        <v>1146</v>
      </c>
      <c r="D2530" t="s">
        <v>16</v>
      </c>
      <c r="E2530">
        <v>225745</v>
      </c>
      <c r="F2530">
        <v>2</v>
      </c>
      <c r="G2530" t="s">
        <v>128</v>
      </c>
      <c r="H2530" t="s">
        <v>129</v>
      </c>
      <c r="J2530" s="2">
        <v>45163</v>
      </c>
      <c r="K2530" s="2">
        <v>45163</v>
      </c>
      <c r="M2530" s="1">
        <v>0</v>
      </c>
      <c r="N2530" s="1">
        <v>1647.8</v>
      </c>
      <c r="O2530" s="1">
        <v>8657678.1699999999</v>
      </c>
      <c r="P2530" t="s">
        <v>19</v>
      </c>
    </row>
    <row r="2531" spans="1:16" x14ac:dyDescent="0.3">
      <c r="A2531" t="str">
        <f t="shared" si="42"/>
        <v>301801050</v>
      </c>
      <c r="B2531" t="s">
        <v>127</v>
      </c>
      <c r="C2531">
        <v>1147</v>
      </c>
      <c r="D2531" t="s">
        <v>16</v>
      </c>
      <c r="E2531">
        <v>225746</v>
      </c>
      <c r="F2531">
        <v>2</v>
      </c>
      <c r="G2531" t="s">
        <v>128</v>
      </c>
      <c r="H2531" t="s">
        <v>129</v>
      </c>
      <c r="J2531" s="2">
        <v>45163</v>
      </c>
      <c r="K2531" s="2">
        <v>45163</v>
      </c>
      <c r="M2531" s="1">
        <v>0</v>
      </c>
      <c r="N2531" s="1">
        <v>2911.2</v>
      </c>
      <c r="O2531" s="1">
        <v>8660589.3699999992</v>
      </c>
      <c r="P2531" t="s">
        <v>19</v>
      </c>
    </row>
    <row r="2532" spans="1:16" x14ac:dyDescent="0.3">
      <c r="A2532" t="str">
        <f t="shared" si="42"/>
        <v>301801050</v>
      </c>
      <c r="B2532" t="s">
        <v>127</v>
      </c>
      <c r="C2532">
        <v>1148</v>
      </c>
      <c r="D2532" t="s">
        <v>16</v>
      </c>
      <c r="E2532">
        <v>225747</v>
      </c>
      <c r="F2532">
        <v>2</v>
      </c>
      <c r="G2532" t="s">
        <v>128</v>
      </c>
      <c r="H2532" t="s">
        <v>129</v>
      </c>
      <c r="J2532" s="2">
        <v>45163</v>
      </c>
      <c r="K2532" s="2">
        <v>45163</v>
      </c>
      <c r="M2532" s="1">
        <v>0</v>
      </c>
      <c r="N2532" s="1">
        <v>49249.2</v>
      </c>
      <c r="O2532" s="1">
        <v>8709838.5700000003</v>
      </c>
      <c r="P2532" t="s">
        <v>19</v>
      </c>
    </row>
    <row r="2533" spans="1:16" x14ac:dyDescent="0.3">
      <c r="A2533" t="str">
        <f t="shared" si="42"/>
        <v>301801050</v>
      </c>
      <c r="B2533" t="s">
        <v>127</v>
      </c>
      <c r="C2533">
        <v>1149</v>
      </c>
      <c r="D2533" t="s">
        <v>16</v>
      </c>
      <c r="E2533">
        <v>225748</v>
      </c>
      <c r="F2533">
        <v>2</v>
      </c>
      <c r="G2533" t="s">
        <v>128</v>
      </c>
      <c r="H2533" t="s">
        <v>129</v>
      </c>
      <c r="J2533" s="2">
        <v>45163</v>
      </c>
      <c r="K2533" s="2">
        <v>45163</v>
      </c>
      <c r="M2533" s="1">
        <v>0</v>
      </c>
      <c r="N2533" s="1">
        <v>11664</v>
      </c>
      <c r="O2533" s="1">
        <v>8721502.5700000003</v>
      </c>
      <c r="P2533" t="s">
        <v>19</v>
      </c>
    </row>
    <row r="2534" spans="1:16" x14ac:dyDescent="0.3">
      <c r="A2534" t="str">
        <f t="shared" si="42"/>
        <v>301801050</v>
      </c>
      <c r="B2534" t="s">
        <v>127</v>
      </c>
      <c r="C2534">
        <v>1150</v>
      </c>
      <c r="D2534" t="s">
        <v>16</v>
      </c>
      <c r="E2534">
        <v>225749</v>
      </c>
      <c r="F2534">
        <v>2</v>
      </c>
      <c r="G2534" t="s">
        <v>128</v>
      </c>
      <c r="H2534" t="s">
        <v>129</v>
      </c>
      <c r="J2534" s="2">
        <v>45163</v>
      </c>
      <c r="K2534" s="2">
        <v>45163</v>
      </c>
      <c r="M2534" s="1">
        <v>0</v>
      </c>
      <c r="N2534" s="1">
        <v>259.2</v>
      </c>
      <c r="O2534" s="1">
        <v>8721761.7699999996</v>
      </c>
      <c r="P2534" t="s">
        <v>19</v>
      </c>
    </row>
    <row r="2535" spans="1:16" x14ac:dyDescent="0.3">
      <c r="A2535" t="str">
        <f t="shared" si="42"/>
        <v>301801050</v>
      </c>
      <c r="B2535" t="s">
        <v>127</v>
      </c>
      <c r="C2535">
        <v>1151</v>
      </c>
      <c r="D2535" t="s">
        <v>16</v>
      </c>
      <c r="E2535">
        <v>225750</v>
      </c>
      <c r="F2535">
        <v>2</v>
      </c>
      <c r="G2535" t="s">
        <v>128</v>
      </c>
      <c r="H2535" t="s">
        <v>129</v>
      </c>
      <c r="J2535" s="2">
        <v>45163</v>
      </c>
      <c r="K2535" s="2">
        <v>45163</v>
      </c>
      <c r="M2535" s="1">
        <v>0</v>
      </c>
      <c r="N2535" s="1">
        <v>546</v>
      </c>
      <c r="O2535" s="1">
        <v>8722307.7699999996</v>
      </c>
      <c r="P2535" t="s">
        <v>19</v>
      </c>
    </row>
    <row r="2536" spans="1:16" x14ac:dyDescent="0.3">
      <c r="A2536" t="str">
        <f t="shared" si="42"/>
        <v>301801050</v>
      </c>
      <c r="B2536" t="s">
        <v>127</v>
      </c>
      <c r="C2536">
        <v>1152</v>
      </c>
      <c r="D2536" t="s">
        <v>16</v>
      </c>
      <c r="E2536">
        <v>225751</v>
      </c>
      <c r="F2536">
        <v>2</v>
      </c>
      <c r="G2536" t="s">
        <v>128</v>
      </c>
      <c r="H2536" t="s">
        <v>129</v>
      </c>
      <c r="J2536" s="2">
        <v>45163</v>
      </c>
      <c r="K2536" s="2">
        <v>45163</v>
      </c>
      <c r="M2536" s="1">
        <v>0</v>
      </c>
      <c r="N2536" s="1">
        <v>2475</v>
      </c>
      <c r="O2536" s="1">
        <v>8724782.7699999996</v>
      </c>
      <c r="P2536" t="s">
        <v>19</v>
      </c>
    </row>
    <row r="2537" spans="1:16" x14ac:dyDescent="0.3">
      <c r="A2537" t="str">
        <f t="shared" ref="A2537:A2600" si="43">"301801050"</f>
        <v>301801050</v>
      </c>
      <c r="B2537" t="s">
        <v>127</v>
      </c>
      <c r="C2537">
        <v>1153</v>
      </c>
      <c r="D2537" t="s">
        <v>16</v>
      </c>
      <c r="E2537">
        <v>225752</v>
      </c>
      <c r="F2537">
        <v>2</v>
      </c>
      <c r="G2537" t="s">
        <v>128</v>
      </c>
      <c r="H2537" t="s">
        <v>129</v>
      </c>
      <c r="J2537" s="2">
        <v>45163</v>
      </c>
      <c r="K2537" s="2">
        <v>45163</v>
      </c>
      <c r="M2537" s="1">
        <v>0</v>
      </c>
      <c r="N2537" s="1">
        <v>3578.99</v>
      </c>
      <c r="O2537" s="1">
        <v>8728361.7599999998</v>
      </c>
      <c r="P2537" t="s">
        <v>19</v>
      </c>
    </row>
    <row r="2538" spans="1:16" x14ac:dyDescent="0.3">
      <c r="A2538" t="str">
        <f t="shared" si="43"/>
        <v>301801050</v>
      </c>
      <c r="B2538" t="s">
        <v>127</v>
      </c>
      <c r="C2538">
        <v>1154</v>
      </c>
      <c r="D2538" t="s">
        <v>16</v>
      </c>
      <c r="E2538">
        <v>225753</v>
      </c>
      <c r="F2538">
        <v>2</v>
      </c>
      <c r="G2538" t="s">
        <v>128</v>
      </c>
      <c r="H2538" t="s">
        <v>129</v>
      </c>
      <c r="J2538" s="2">
        <v>45163</v>
      </c>
      <c r="K2538" s="2">
        <v>45163</v>
      </c>
      <c r="M2538" s="1">
        <v>0</v>
      </c>
      <c r="N2538" s="1">
        <v>4709.04</v>
      </c>
      <c r="O2538" s="1">
        <v>8733070.8000000007</v>
      </c>
      <c r="P2538" t="s">
        <v>19</v>
      </c>
    </row>
    <row r="2539" spans="1:16" x14ac:dyDescent="0.3">
      <c r="A2539" t="str">
        <f t="shared" si="43"/>
        <v>301801050</v>
      </c>
      <c r="B2539" t="s">
        <v>127</v>
      </c>
      <c r="C2539">
        <v>1155</v>
      </c>
      <c r="D2539" t="s">
        <v>16</v>
      </c>
      <c r="E2539">
        <v>225755</v>
      </c>
      <c r="F2539">
        <v>2</v>
      </c>
      <c r="G2539" t="s">
        <v>128</v>
      </c>
      <c r="H2539" t="s">
        <v>129</v>
      </c>
      <c r="J2539" s="2">
        <v>45163</v>
      </c>
      <c r="K2539" s="2">
        <v>45163</v>
      </c>
      <c r="M2539" s="1">
        <v>0</v>
      </c>
      <c r="N2539" s="1">
        <v>92302.99</v>
      </c>
      <c r="O2539" s="1">
        <v>8825373.7899999991</v>
      </c>
      <c r="P2539" t="s">
        <v>19</v>
      </c>
    </row>
    <row r="2540" spans="1:16" x14ac:dyDescent="0.3">
      <c r="A2540" t="str">
        <f t="shared" si="43"/>
        <v>301801050</v>
      </c>
      <c r="B2540" t="s">
        <v>127</v>
      </c>
      <c r="C2540">
        <v>1156</v>
      </c>
      <c r="D2540" t="s">
        <v>16</v>
      </c>
      <c r="E2540">
        <v>225756</v>
      </c>
      <c r="F2540">
        <v>2</v>
      </c>
      <c r="G2540" t="s">
        <v>128</v>
      </c>
      <c r="H2540" t="s">
        <v>129</v>
      </c>
      <c r="J2540" s="2">
        <v>45163</v>
      </c>
      <c r="K2540" s="2">
        <v>45163</v>
      </c>
      <c r="M2540" s="1">
        <v>0</v>
      </c>
      <c r="N2540" s="1">
        <v>13683</v>
      </c>
      <c r="O2540" s="1">
        <v>8839056.7899999991</v>
      </c>
      <c r="P2540" t="s">
        <v>19</v>
      </c>
    </row>
    <row r="2541" spans="1:16" x14ac:dyDescent="0.3">
      <c r="A2541" t="str">
        <f t="shared" si="43"/>
        <v>301801050</v>
      </c>
      <c r="B2541" t="s">
        <v>127</v>
      </c>
      <c r="C2541">
        <v>1157</v>
      </c>
      <c r="D2541" t="s">
        <v>16</v>
      </c>
      <c r="E2541">
        <v>225757</v>
      </c>
      <c r="F2541">
        <v>2</v>
      </c>
      <c r="G2541" t="s">
        <v>128</v>
      </c>
      <c r="H2541" t="s">
        <v>129</v>
      </c>
      <c r="J2541" s="2">
        <v>45163</v>
      </c>
      <c r="K2541" s="2">
        <v>45163</v>
      </c>
      <c r="M2541" s="1">
        <v>0</v>
      </c>
      <c r="N2541" s="1">
        <v>9072</v>
      </c>
      <c r="O2541" s="1">
        <v>8848128.7899999991</v>
      </c>
      <c r="P2541" t="s">
        <v>19</v>
      </c>
    </row>
    <row r="2542" spans="1:16" x14ac:dyDescent="0.3">
      <c r="A2542" t="str">
        <f t="shared" si="43"/>
        <v>301801050</v>
      </c>
      <c r="B2542" t="s">
        <v>127</v>
      </c>
      <c r="C2542">
        <v>1158</v>
      </c>
      <c r="D2542" t="s">
        <v>16</v>
      </c>
      <c r="E2542">
        <v>225758</v>
      </c>
      <c r="F2542">
        <v>2</v>
      </c>
      <c r="G2542" t="s">
        <v>128</v>
      </c>
      <c r="H2542" t="s">
        <v>129</v>
      </c>
      <c r="J2542" s="2">
        <v>45163</v>
      </c>
      <c r="K2542" s="2">
        <v>45163</v>
      </c>
      <c r="M2542" s="1">
        <v>0</v>
      </c>
      <c r="N2542" s="1">
        <v>5370.75</v>
      </c>
      <c r="O2542" s="1">
        <v>8853499.5399999991</v>
      </c>
      <c r="P2542" t="s">
        <v>19</v>
      </c>
    </row>
    <row r="2543" spans="1:16" x14ac:dyDescent="0.3">
      <c r="A2543" t="str">
        <f t="shared" si="43"/>
        <v>301801050</v>
      </c>
      <c r="B2543" t="s">
        <v>127</v>
      </c>
      <c r="C2543">
        <v>1159</v>
      </c>
      <c r="D2543" t="s">
        <v>16</v>
      </c>
      <c r="E2543">
        <v>225768</v>
      </c>
      <c r="F2543">
        <v>2</v>
      </c>
      <c r="G2543" t="s">
        <v>128</v>
      </c>
      <c r="H2543" t="s">
        <v>129</v>
      </c>
      <c r="J2543" s="2">
        <v>45166</v>
      </c>
      <c r="K2543" s="2">
        <v>45166</v>
      </c>
      <c r="M2543" s="1">
        <v>0</v>
      </c>
      <c r="N2543" s="1">
        <v>3784.56</v>
      </c>
      <c r="O2543" s="1">
        <v>8857284.0999999996</v>
      </c>
      <c r="P2543" t="s">
        <v>19</v>
      </c>
    </row>
    <row r="2544" spans="1:16" x14ac:dyDescent="0.3">
      <c r="A2544" t="str">
        <f t="shared" si="43"/>
        <v>301801050</v>
      </c>
      <c r="B2544" t="s">
        <v>127</v>
      </c>
      <c r="C2544">
        <v>1160</v>
      </c>
      <c r="D2544" t="s">
        <v>16</v>
      </c>
      <c r="E2544">
        <v>225777</v>
      </c>
      <c r="F2544">
        <v>2</v>
      </c>
      <c r="G2544" t="s">
        <v>128</v>
      </c>
      <c r="H2544" t="s">
        <v>129</v>
      </c>
      <c r="J2544" s="2">
        <v>45166</v>
      </c>
      <c r="K2544" s="2">
        <v>45166</v>
      </c>
      <c r="M2544" s="1">
        <v>0</v>
      </c>
      <c r="N2544" s="1">
        <v>10017</v>
      </c>
      <c r="O2544" s="1">
        <v>8867301.0999999996</v>
      </c>
      <c r="P2544" t="s">
        <v>19</v>
      </c>
    </row>
    <row r="2545" spans="1:16" x14ac:dyDescent="0.3">
      <c r="A2545" t="str">
        <f t="shared" si="43"/>
        <v>301801050</v>
      </c>
      <c r="B2545" t="s">
        <v>127</v>
      </c>
      <c r="C2545">
        <v>1161</v>
      </c>
      <c r="D2545" t="s">
        <v>16</v>
      </c>
      <c r="E2545">
        <v>225778</v>
      </c>
      <c r="F2545">
        <v>2</v>
      </c>
      <c r="G2545" t="s">
        <v>128</v>
      </c>
      <c r="H2545" t="s">
        <v>129</v>
      </c>
      <c r="J2545" s="2">
        <v>45166</v>
      </c>
      <c r="K2545" s="2">
        <v>45166</v>
      </c>
      <c r="M2545" s="1">
        <v>0</v>
      </c>
      <c r="N2545" s="1">
        <v>2591.9299999999998</v>
      </c>
      <c r="O2545" s="1">
        <v>8869893.0299999993</v>
      </c>
      <c r="P2545" t="s">
        <v>19</v>
      </c>
    </row>
    <row r="2546" spans="1:16" x14ac:dyDescent="0.3">
      <c r="A2546" t="str">
        <f t="shared" si="43"/>
        <v>301801050</v>
      </c>
      <c r="B2546" t="s">
        <v>127</v>
      </c>
      <c r="C2546">
        <v>1162</v>
      </c>
      <c r="D2546" t="s">
        <v>16</v>
      </c>
      <c r="E2546">
        <v>225779</v>
      </c>
      <c r="F2546">
        <v>2</v>
      </c>
      <c r="G2546" t="s">
        <v>128</v>
      </c>
      <c r="H2546" t="s">
        <v>129</v>
      </c>
      <c r="J2546" s="2">
        <v>45166</v>
      </c>
      <c r="K2546" s="2">
        <v>45166</v>
      </c>
      <c r="M2546" s="1">
        <v>0</v>
      </c>
      <c r="N2546" s="1">
        <v>3021</v>
      </c>
      <c r="O2546" s="1">
        <v>8872914.0299999993</v>
      </c>
      <c r="P2546" t="s">
        <v>19</v>
      </c>
    </row>
    <row r="2547" spans="1:16" x14ac:dyDescent="0.3">
      <c r="A2547" t="str">
        <f t="shared" si="43"/>
        <v>301801050</v>
      </c>
      <c r="B2547" t="s">
        <v>127</v>
      </c>
      <c r="C2547">
        <v>1163</v>
      </c>
      <c r="D2547" t="s">
        <v>16</v>
      </c>
      <c r="E2547">
        <v>225780</v>
      </c>
      <c r="F2547">
        <v>2</v>
      </c>
      <c r="G2547" t="s">
        <v>128</v>
      </c>
      <c r="H2547" t="s">
        <v>129</v>
      </c>
      <c r="J2547" s="2">
        <v>45166</v>
      </c>
      <c r="K2547" s="2">
        <v>45166</v>
      </c>
      <c r="M2547" s="1">
        <v>0</v>
      </c>
      <c r="N2547" s="1">
        <v>1296</v>
      </c>
      <c r="O2547" s="1">
        <v>8874210.0299999993</v>
      </c>
      <c r="P2547" t="s">
        <v>19</v>
      </c>
    </row>
    <row r="2548" spans="1:16" x14ac:dyDescent="0.3">
      <c r="A2548" t="str">
        <f t="shared" si="43"/>
        <v>301801050</v>
      </c>
      <c r="B2548" t="s">
        <v>127</v>
      </c>
      <c r="C2548">
        <v>1164</v>
      </c>
      <c r="D2548" t="s">
        <v>16</v>
      </c>
      <c r="E2548">
        <v>225781</v>
      </c>
      <c r="F2548">
        <v>2</v>
      </c>
      <c r="G2548" t="s">
        <v>128</v>
      </c>
      <c r="H2548" t="s">
        <v>129</v>
      </c>
      <c r="J2548" s="2">
        <v>45166</v>
      </c>
      <c r="K2548" s="2">
        <v>45166</v>
      </c>
      <c r="M2548" s="1">
        <v>0</v>
      </c>
      <c r="N2548" s="1">
        <v>4752.5</v>
      </c>
      <c r="O2548" s="1">
        <v>8878962.5299999993</v>
      </c>
      <c r="P2548" t="s">
        <v>19</v>
      </c>
    </row>
    <row r="2549" spans="1:16" x14ac:dyDescent="0.3">
      <c r="A2549" t="str">
        <f t="shared" si="43"/>
        <v>301801050</v>
      </c>
      <c r="B2549" t="s">
        <v>127</v>
      </c>
      <c r="C2549">
        <v>1165</v>
      </c>
      <c r="D2549" t="s">
        <v>16</v>
      </c>
      <c r="E2549">
        <v>225789</v>
      </c>
      <c r="F2549">
        <v>2</v>
      </c>
      <c r="G2549" t="s">
        <v>128</v>
      </c>
      <c r="H2549" t="s">
        <v>129</v>
      </c>
      <c r="J2549" s="2">
        <v>45166</v>
      </c>
      <c r="K2549" s="2">
        <v>45166</v>
      </c>
      <c r="M2549" s="1">
        <v>0</v>
      </c>
      <c r="N2549" s="1">
        <v>2085.77</v>
      </c>
      <c r="O2549" s="1">
        <v>8881048.3000000007</v>
      </c>
      <c r="P2549" t="s">
        <v>19</v>
      </c>
    </row>
    <row r="2550" spans="1:16" x14ac:dyDescent="0.3">
      <c r="A2550" t="str">
        <f t="shared" si="43"/>
        <v>301801050</v>
      </c>
      <c r="B2550" t="s">
        <v>127</v>
      </c>
      <c r="C2550">
        <v>1166</v>
      </c>
      <c r="D2550" t="s">
        <v>16</v>
      </c>
      <c r="E2550">
        <v>225790</v>
      </c>
      <c r="F2550">
        <v>2</v>
      </c>
      <c r="G2550" t="s">
        <v>128</v>
      </c>
      <c r="H2550" t="s">
        <v>129</v>
      </c>
      <c r="J2550" s="2">
        <v>45166</v>
      </c>
      <c r="K2550" s="2">
        <v>45166</v>
      </c>
      <c r="M2550" s="1">
        <v>0</v>
      </c>
      <c r="N2550" s="1">
        <v>3195</v>
      </c>
      <c r="O2550" s="1">
        <v>8884243.3000000007</v>
      </c>
      <c r="P2550" t="s">
        <v>19</v>
      </c>
    </row>
    <row r="2551" spans="1:16" x14ac:dyDescent="0.3">
      <c r="A2551" t="str">
        <f t="shared" si="43"/>
        <v>301801050</v>
      </c>
      <c r="B2551" t="s">
        <v>127</v>
      </c>
      <c r="C2551">
        <v>1167</v>
      </c>
      <c r="D2551" t="s">
        <v>16</v>
      </c>
      <c r="E2551">
        <v>225791</v>
      </c>
      <c r="F2551">
        <v>2</v>
      </c>
      <c r="G2551" t="s">
        <v>128</v>
      </c>
      <c r="H2551" t="s">
        <v>129</v>
      </c>
      <c r="J2551" s="2">
        <v>45166</v>
      </c>
      <c r="K2551" s="2">
        <v>45166</v>
      </c>
      <c r="M2551" s="1">
        <v>0</v>
      </c>
      <c r="N2551" s="1">
        <v>3834</v>
      </c>
      <c r="O2551" s="1">
        <v>8888077.3000000007</v>
      </c>
      <c r="P2551" t="s">
        <v>19</v>
      </c>
    </row>
    <row r="2552" spans="1:16" x14ac:dyDescent="0.3">
      <c r="A2552" t="str">
        <f t="shared" si="43"/>
        <v>301801050</v>
      </c>
      <c r="B2552" t="s">
        <v>127</v>
      </c>
      <c r="C2552">
        <v>1168</v>
      </c>
      <c r="D2552" t="s">
        <v>16</v>
      </c>
      <c r="E2552">
        <v>225792</v>
      </c>
      <c r="F2552">
        <v>2</v>
      </c>
      <c r="G2552" t="s">
        <v>128</v>
      </c>
      <c r="H2552" t="s">
        <v>129</v>
      </c>
      <c r="J2552" s="2">
        <v>45166</v>
      </c>
      <c r="K2552" s="2">
        <v>45166</v>
      </c>
      <c r="M2552" s="1">
        <v>0</v>
      </c>
      <c r="N2552" s="1">
        <v>26442.89</v>
      </c>
      <c r="O2552" s="1">
        <v>8914520.1899999995</v>
      </c>
      <c r="P2552" t="s">
        <v>19</v>
      </c>
    </row>
    <row r="2553" spans="1:16" x14ac:dyDescent="0.3">
      <c r="A2553" t="str">
        <f t="shared" si="43"/>
        <v>301801050</v>
      </c>
      <c r="B2553" t="s">
        <v>127</v>
      </c>
      <c r="C2553">
        <v>1169</v>
      </c>
      <c r="D2553" t="s">
        <v>16</v>
      </c>
      <c r="E2553">
        <v>225793</v>
      </c>
      <c r="F2553">
        <v>2</v>
      </c>
      <c r="G2553" t="s">
        <v>128</v>
      </c>
      <c r="H2553" t="s">
        <v>129</v>
      </c>
      <c r="J2553" s="2">
        <v>45167</v>
      </c>
      <c r="K2553" s="2">
        <v>45167</v>
      </c>
      <c r="M2553" s="1">
        <v>0</v>
      </c>
      <c r="N2553" s="1">
        <v>9360</v>
      </c>
      <c r="O2553" s="1">
        <v>8923880.1899999995</v>
      </c>
      <c r="P2553" t="s">
        <v>19</v>
      </c>
    </row>
    <row r="2554" spans="1:16" x14ac:dyDescent="0.3">
      <c r="A2554" t="str">
        <f t="shared" si="43"/>
        <v>301801050</v>
      </c>
      <c r="B2554" t="s">
        <v>127</v>
      </c>
      <c r="C2554">
        <v>1170</v>
      </c>
      <c r="D2554" t="s">
        <v>16</v>
      </c>
      <c r="E2554">
        <v>225796</v>
      </c>
      <c r="F2554">
        <v>2</v>
      </c>
      <c r="G2554" t="s">
        <v>128</v>
      </c>
      <c r="H2554" t="s">
        <v>129</v>
      </c>
      <c r="J2554" s="2">
        <v>45167</v>
      </c>
      <c r="K2554" s="2">
        <v>45167</v>
      </c>
      <c r="M2554" s="1">
        <v>0</v>
      </c>
      <c r="N2554" s="1">
        <v>8784</v>
      </c>
      <c r="O2554" s="1">
        <v>8932664.1899999995</v>
      </c>
      <c r="P2554" t="s">
        <v>19</v>
      </c>
    </row>
    <row r="2555" spans="1:16" x14ac:dyDescent="0.3">
      <c r="A2555" t="str">
        <f t="shared" si="43"/>
        <v>301801050</v>
      </c>
      <c r="B2555" t="s">
        <v>127</v>
      </c>
      <c r="C2555">
        <v>1171</v>
      </c>
      <c r="D2555" t="s">
        <v>16</v>
      </c>
      <c r="E2555">
        <v>225797</v>
      </c>
      <c r="F2555">
        <v>2</v>
      </c>
      <c r="G2555" t="s">
        <v>20</v>
      </c>
      <c r="H2555" t="s">
        <v>21</v>
      </c>
      <c r="J2555" s="2">
        <v>45167</v>
      </c>
      <c r="K2555" s="2">
        <v>45167</v>
      </c>
      <c r="M2555" s="1">
        <v>0</v>
      </c>
      <c r="N2555" s="1">
        <v>128.52000000000001</v>
      </c>
      <c r="O2555" s="1">
        <v>8932792.7100000009</v>
      </c>
      <c r="P2555" t="s">
        <v>19</v>
      </c>
    </row>
    <row r="2556" spans="1:16" x14ac:dyDescent="0.3">
      <c r="A2556" t="str">
        <f t="shared" si="43"/>
        <v>301801050</v>
      </c>
      <c r="B2556" t="s">
        <v>127</v>
      </c>
      <c r="C2556">
        <v>1172</v>
      </c>
      <c r="D2556" t="s">
        <v>16</v>
      </c>
      <c r="E2556">
        <v>225803</v>
      </c>
      <c r="F2556">
        <v>2</v>
      </c>
      <c r="G2556" t="s">
        <v>128</v>
      </c>
      <c r="H2556" t="s">
        <v>129</v>
      </c>
      <c r="J2556" s="2">
        <v>45167</v>
      </c>
      <c r="K2556" s="2">
        <v>45167</v>
      </c>
      <c r="M2556" s="1">
        <v>0</v>
      </c>
      <c r="N2556" s="1">
        <v>5076</v>
      </c>
      <c r="O2556" s="1">
        <v>8937868.7100000009</v>
      </c>
      <c r="P2556" t="s">
        <v>19</v>
      </c>
    </row>
    <row r="2557" spans="1:16" x14ac:dyDescent="0.3">
      <c r="A2557" t="str">
        <f t="shared" si="43"/>
        <v>301801050</v>
      </c>
      <c r="B2557" t="s">
        <v>127</v>
      </c>
      <c r="C2557">
        <v>1173</v>
      </c>
      <c r="D2557" t="s">
        <v>16</v>
      </c>
      <c r="E2557">
        <v>225805</v>
      </c>
      <c r="F2557">
        <v>2</v>
      </c>
      <c r="G2557" t="s">
        <v>128</v>
      </c>
      <c r="H2557" t="s">
        <v>129</v>
      </c>
      <c r="J2557" s="2">
        <v>45167</v>
      </c>
      <c r="K2557" s="2">
        <v>45167</v>
      </c>
      <c r="M2557" s="1">
        <v>0</v>
      </c>
      <c r="N2557" s="1">
        <v>12630.3</v>
      </c>
      <c r="O2557" s="1">
        <v>8950499.0099999998</v>
      </c>
      <c r="P2557" t="s">
        <v>19</v>
      </c>
    </row>
    <row r="2558" spans="1:16" x14ac:dyDescent="0.3">
      <c r="A2558" t="str">
        <f t="shared" si="43"/>
        <v>301801050</v>
      </c>
      <c r="B2558" t="s">
        <v>127</v>
      </c>
      <c r="C2558">
        <v>1174</v>
      </c>
      <c r="D2558" t="s">
        <v>16</v>
      </c>
      <c r="E2558">
        <v>225806</v>
      </c>
      <c r="F2558">
        <v>2</v>
      </c>
      <c r="G2558" t="s">
        <v>128</v>
      </c>
      <c r="H2558" t="s">
        <v>129</v>
      </c>
      <c r="J2558" s="2">
        <v>45167</v>
      </c>
      <c r="K2558" s="2">
        <v>45167</v>
      </c>
      <c r="M2558" s="1">
        <v>0</v>
      </c>
      <c r="N2558" s="1">
        <v>30238.799999999999</v>
      </c>
      <c r="O2558" s="1">
        <v>8980737.8100000005</v>
      </c>
      <c r="P2558" t="s">
        <v>19</v>
      </c>
    </row>
    <row r="2559" spans="1:16" x14ac:dyDescent="0.3">
      <c r="A2559" t="str">
        <f t="shared" si="43"/>
        <v>301801050</v>
      </c>
      <c r="B2559" t="s">
        <v>127</v>
      </c>
      <c r="C2559">
        <v>1175</v>
      </c>
      <c r="D2559" t="s">
        <v>16</v>
      </c>
      <c r="E2559">
        <v>225807</v>
      </c>
      <c r="F2559">
        <v>2</v>
      </c>
      <c r="G2559" t="s">
        <v>128</v>
      </c>
      <c r="H2559" t="s">
        <v>129</v>
      </c>
      <c r="J2559" s="2">
        <v>45167</v>
      </c>
      <c r="K2559" s="2">
        <v>45167</v>
      </c>
      <c r="M2559" s="1">
        <v>0</v>
      </c>
      <c r="N2559" s="1">
        <v>8283</v>
      </c>
      <c r="O2559" s="1">
        <v>8989020.8100000005</v>
      </c>
      <c r="P2559" t="s">
        <v>19</v>
      </c>
    </row>
    <row r="2560" spans="1:16" x14ac:dyDescent="0.3">
      <c r="A2560" t="str">
        <f t="shared" si="43"/>
        <v>301801050</v>
      </c>
      <c r="B2560" t="s">
        <v>127</v>
      </c>
      <c r="C2560">
        <v>1176</v>
      </c>
      <c r="D2560" t="s">
        <v>16</v>
      </c>
      <c r="E2560">
        <v>225808</v>
      </c>
      <c r="F2560">
        <v>2</v>
      </c>
      <c r="G2560" t="s">
        <v>128</v>
      </c>
      <c r="H2560" t="s">
        <v>129</v>
      </c>
      <c r="J2560" s="2">
        <v>45167</v>
      </c>
      <c r="K2560" s="2">
        <v>45167</v>
      </c>
      <c r="M2560" s="1">
        <v>0</v>
      </c>
      <c r="N2560" s="1">
        <v>10944</v>
      </c>
      <c r="O2560" s="1">
        <v>8999964.8100000005</v>
      </c>
      <c r="P2560" t="s">
        <v>19</v>
      </c>
    </row>
    <row r="2561" spans="1:16" x14ac:dyDescent="0.3">
      <c r="A2561" t="str">
        <f t="shared" si="43"/>
        <v>301801050</v>
      </c>
      <c r="B2561" t="s">
        <v>127</v>
      </c>
      <c r="C2561">
        <v>1177</v>
      </c>
      <c r="D2561" t="s">
        <v>16</v>
      </c>
      <c r="E2561">
        <v>225809</v>
      </c>
      <c r="F2561">
        <v>2</v>
      </c>
      <c r="G2561" t="s">
        <v>128</v>
      </c>
      <c r="H2561" t="s">
        <v>129</v>
      </c>
      <c r="J2561" s="2">
        <v>45167</v>
      </c>
      <c r="K2561" s="2">
        <v>45167</v>
      </c>
      <c r="M2561" s="1">
        <v>0</v>
      </c>
      <c r="N2561" s="1">
        <v>1296</v>
      </c>
      <c r="O2561" s="1">
        <v>9001260.8100000005</v>
      </c>
      <c r="P2561" t="s">
        <v>19</v>
      </c>
    </row>
    <row r="2562" spans="1:16" x14ac:dyDescent="0.3">
      <c r="A2562" t="str">
        <f t="shared" si="43"/>
        <v>301801050</v>
      </c>
      <c r="B2562" t="s">
        <v>127</v>
      </c>
      <c r="C2562">
        <v>1178</v>
      </c>
      <c r="D2562" t="s">
        <v>16</v>
      </c>
      <c r="E2562">
        <v>225810</v>
      </c>
      <c r="F2562">
        <v>2</v>
      </c>
      <c r="G2562" t="s">
        <v>128</v>
      </c>
      <c r="H2562" t="s">
        <v>129</v>
      </c>
      <c r="J2562" s="2">
        <v>45167</v>
      </c>
      <c r="K2562" s="2">
        <v>45167</v>
      </c>
      <c r="M2562" s="1">
        <v>0</v>
      </c>
      <c r="N2562" s="1">
        <v>2956.8</v>
      </c>
      <c r="O2562" s="1">
        <v>9004217.6099999994</v>
      </c>
      <c r="P2562" t="s">
        <v>19</v>
      </c>
    </row>
    <row r="2563" spans="1:16" x14ac:dyDescent="0.3">
      <c r="A2563" t="str">
        <f t="shared" si="43"/>
        <v>301801050</v>
      </c>
      <c r="B2563" t="s">
        <v>127</v>
      </c>
      <c r="C2563">
        <v>1179</v>
      </c>
      <c r="D2563" t="s">
        <v>16</v>
      </c>
      <c r="E2563">
        <v>225811</v>
      </c>
      <c r="F2563">
        <v>2</v>
      </c>
      <c r="G2563" t="s">
        <v>128</v>
      </c>
      <c r="H2563" t="s">
        <v>129</v>
      </c>
      <c r="J2563" s="2">
        <v>45167</v>
      </c>
      <c r="K2563" s="2">
        <v>45167</v>
      </c>
      <c r="M2563" s="1">
        <v>0</v>
      </c>
      <c r="N2563" s="1">
        <v>9898.5</v>
      </c>
      <c r="O2563" s="1">
        <v>9014116.1099999994</v>
      </c>
      <c r="P2563" t="s">
        <v>19</v>
      </c>
    </row>
    <row r="2564" spans="1:16" x14ac:dyDescent="0.3">
      <c r="A2564" t="str">
        <f t="shared" si="43"/>
        <v>301801050</v>
      </c>
      <c r="B2564" t="s">
        <v>127</v>
      </c>
      <c r="C2564">
        <v>1180</v>
      </c>
      <c r="D2564" t="s">
        <v>16</v>
      </c>
      <c r="E2564">
        <v>225812</v>
      </c>
      <c r="F2564">
        <v>2</v>
      </c>
      <c r="G2564" t="s">
        <v>128</v>
      </c>
      <c r="H2564" t="s">
        <v>129</v>
      </c>
      <c r="J2564" s="2">
        <v>45167</v>
      </c>
      <c r="K2564" s="2">
        <v>45167</v>
      </c>
      <c r="M2564" s="1">
        <v>0</v>
      </c>
      <c r="N2564" s="1">
        <v>1296</v>
      </c>
      <c r="O2564" s="1">
        <v>9015412.1099999994</v>
      </c>
      <c r="P2564" t="s">
        <v>19</v>
      </c>
    </row>
    <row r="2565" spans="1:16" x14ac:dyDescent="0.3">
      <c r="A2565" t="str">
        <f t="shared" si="43"/>
        <v>301801050</v>
      </c>
      <c r="B2565" t="s">
        <v>127</v>
      </c>
      <c r="C2565">
        <v>1181</v>
      </c>
      <c r="D2565" t="s">
        <v>16</v>
      </c>
      <c r="E2565">
        <v>225813</v>
      </c>
      <c r="F2565">
        <v>2</v>
      </c>
      <c r="G2565" t="s">
        <v>128</v>
      </c>
      <c r="H2565" t="s">
        <v>129</v>
      </c>
      <c r="J2565" s="2">
        <v>45167</v>
      </c>
      <c r="K2565" s="2">
        <v>45167</v>
      </c>
      <c r="M2565" s="1">
        <v>0</v>
      </c>
      <c r="N2565" s="1">
        <v>6231.72</v>
      </c>
      <c r="O2565" s="1">
        <v>9021643.8300000001</v>
      </c>
      <c r="P2565" t="s">
        <v>19</v>
      </c>
    </row>
    <row r="2566" spans="1:16" x14ac:dyDescent="0.3">
      <c r="A2566" t="str">
        <f t="shared" si="43"/>
        <v>301801050</v>
      </c>
      <c r="B2566" t="s">
        <v>127</v>
      </c>
      <c r="C2566">
        <v>1182</v>
      </c>
      <c r="D2566" t="s">
        <v>16</v>
      </c>
      <c r="E2566">
        <v>225814</v>
      </c>
      <c r="F2566">
        <v>2</v>
      </c>
      <c r="G2566" t="s">
        <v>128</v>
      </c>
      <c r="H2566" t="s">
        <v>129</v>
      </c>
      <c r="J2566" s="2">
        <v>45167</v>
      </c>
      <c r="K2566" s="2">
        <v>45167</v>
      </c>
      <c r="M2566" s="1">
        <v>0</v>
      </c>
      <c r="N2566" s="1">
        <v>1612.04</v>
      </c>
      <c r="O2566" s="1">
        <v>9023255.8699999992</v>
      </c>
      <c r="P2566" t="s">
        <v>19</v>
      </c>
    </row>
    <row r="2567" spans="1:16" x14ac:dyDescent="0.3">
      <c r="A2567" t="str">
        <f t="shared" si="43"/>
        <v>301801050</v>
      </c>
      <c r="B2567" t="s">
        <v>127</v>
      </c>
      <c r="C2567">
        <v>1183</v>
      </c>
      <c r="D2567" t="s">
        <v>16</v>
      </c>
      <c r="E2567">
        <v>225815</v>
      </c>
      <c r="F2567">
        <v>2</v>
      </c>
      <c r="G2567" t="s">
        <v>128</v>
      </c>
      <c r="H2567" t="s">
        <v>129</v>
      </c>
      <c r="J2567" s="2">
        <v>45167</v>
      </c>
      <c r="K2567" s="2">
        <v>45167</v>
      </c>
      <c r="M2567" s="1">
        <v>0</v>
      </c>
      <c r="N2567" s="1">
        <v>924.1</v>
      </c>
      <c r="O2567" s="1">
        <v>9024179.9700000007</v>
      </c>
      <c r="P2567" t="s">
        <v>19</v>
      </c>
    </row>
    <row r="2568" spans="1:16" x14ac:dyDescent="0.3">
      <c r="A2568" t="str">
        <f t="shared" si="43"/>
        <v>301801050</v>
      </c>
      <c r="B2568" t="s">
        <v>127</v>
      </c>
      <c r="C2568">
        <v>1184</v>
      </c>
      <c r="D2568" t="s">
        <v>16</v>
      </c>
      <c r="E2568">
        <v>225816</v>
      </c>
      <c r="F2568">
        <v>2</v>
      </c>
      <c r="G2568" t="s">
        <v>128</v>
      </c>
      <c r="H2568" t="s">
        <v>129</v>
      </c>
      <c r="J2568" s="2">
        <v>45167</v>
      </c>
      <c r="K2568" s="2">
        <v>45167</v>
      </c>
      <c r="M2568" s="1">
        <v>0</v>
      </c>
      <c r="N2568" s="1">
        <v>8004.68</v>
      </c>
      <c r="O2568" s="1">
        <v>9032184.6500000004</v>
      </c>
      <c r="P2568" t="s">
        <v>19</v>
      </c>
    </row>
    <row r="2569" spans="1:16" x14ac:dyDescent="0.3">
      <c r="A2569" t="str">
        <f t="shared" si="43"/>
        <v>301801050</v>
      </c>
      <c r="B2569" t="s">
        <v>127</v>
      </c>
      <c r="C2569">
        <v>1185</v>
      </c>
      <c r="D2569" t="s">
        <v>16</v>
      </c>
      <c r="E2569">
        <v>225817</v>
      </c>
      <c r="F2569">
        <v>2</v>
      </c>
      <c r="G2569" t="s">
        <v>128</v>
      </c>
      <c r="H2569" t="s">
        <v>129</v>
      </c>
      <c r="J2569" s="2">
        <v>45167</v>
      </c>
      <c r="K2569" s="2">
        <v>45167</v>
      </c>
      <c r="M2569" s="1">
        <v>0</v>
      </c>
      <c r="N2569" s="1">
        <v>603.6</v>
      </c>
      <c r="O2569" s="1">
        <v>9032788.25</v>
      </c>
      <c r="P2569" t="s">
        <v>19</v>
      </c>
    </row>
    <row r="2570" spans="1:16" x14ac:dyDescent="0.3">
      <c r="A2570" t="str">
        <f t="shared" si="43"/>
        <v>301801050</v>
      </c>
      <c r="B2570" t="s">
        <v>127</v>
      </c>
      <c r="C2570">
        <v>1186</v>
      </c>
      <c r="D2570" t="s">
        <v>16</v>
      </c>
      <c r="E2570">
        <v>225818</v>
      </c>
      <c r="F2570">
        <v>2</v>
      </c>
      <c r="G2570" t="s">
        <v>128</v>
      </c>
      <c r="H2570" t="s">
        <v>129</v>
      </c>
      <c r="J2570" s="2">
        <v>45167</v>
      </c>
      <c r="K2570" s="2">
        <v>45167</v>
      </c>
      <c r="M2570" s="1">
        <v>0</v>
      </c>
      <c r="N2570" s="1">
        <v>760.19</v>
      </c>
      <c r="O2570" s="1">
        <v>9033548.4399999995</v>
      </c>
      <c r="P2570" t="s">
        <v>19</v>
      </c>
    </row>
    <row r="2571" spans="1:16" x14ac:dyDescent="0.3">
      <c r="A2571" t="str">
        <f t="shared" si="43"/>
        <v>301801050</v>
      </c>
      <c r="B2571" t="s">
        <v>127</v>
      </c>
      <c r="C2571">
        <v>1187</v>
      </c>
      <c r="D2571" t="s">
        <v>16</v>
      </c>
      <c r="E2571">
        <v>225819</v>
      </c>
      <c r="F2571">
        <v>2</v>
      </c>
      <c r="G2571" t="s">
        <v>128</v>
      </c>
      <c r="H2571" t="s">
        <v>129</v>
      </c>
      <c r="J2571" s="2">
        <v>45167</v>
      </c>
      <c r="K2571" s="2">
        <v>45167</v>
      </c>
      <c r="M2571" s="1">
        <v>0</v>
      </c>
      <c r="N2571" s="1">
        <v>10368</v>
      </c>
      <c r="O2571" s="1">
        <v>9043916.4399999995</v>
      </c>
      <c r="P2571" t="s">
        <v>19</v>
      </c>
    </row>
    <row r="2572" spans="1:16" x14ac:dyDescent="0.3">
      <c r="A2572" t="str">
        <f t="shared" si="43"/>
        <v>301801050</v>
      </c>
      <c r="B2572" t="s">
        <v>127</v>
      </c>
      <c r="C2572">
        <v>1188</v>
      </c>
      <c r="D2572" t="s">
        <v>16</v>
      </c>
      <c r="E2572">
        <v>225892</v>
      </c>
      <c r="F2572">
        <v>2</v>
      </c>
      <c r="G2572" t="s">
        <v>128</v>
      </c>
      <c r="H2572" t="s">
        <v>129</v>
      </c>
      <c r="J2572" s="2">
        <v>45168</v>
      </c>
      <c r="K2572" s="2">
        <v>45168</v>
      </c>
      <c r="M2572" s="1">
        <v>0</v>
      </c>
      <c r="N2572" s="1">
        <v>5544</v>
      </c>
      <c r="O2572" s="1">
        <v>9049460.4399999995</v>
      </c>
      <c r="P2572" t="s">
        <v>19</v>
      </c>
    </row>
    <row r="2573" spans="1:16" x14ac:dyDescent="0.3">
      <c r="A2573" t="str">
        <f t="shared" si="43"/>
        <v>301801050</v>
      </c>
      <c r="B2573" t="s">
        <v>127</v>
      </c>
      <c r="C2573">
        <v>1189</v>
      </c>
      <c r="D2573" t="s">
        <v>16</v>
      </c>
      <c r="E2573">
        <v>225893</v>
      </c>
      <c r="F2573">
        <v>2</v>
      </c>
      <c r="G2573" t="s">
        <v>128</v>
      </c>
      <c r="H2573" t="s">
        <v>129</v>
      </c>
      <c r="J2573" s="2">
        <v>45168</v>
      </c>
      <c r="K2573" s="2">
        <v>45168</v>
      </c>
      <c r="M2573" s="1">
        <v>0</v>
      </c>
      <c r="N2573" s="1">
        <v>5112</v>
      </c>
      <c r="O2573" s="1">
        <v>9054572.4399999995</v>
      </c>
      <c r="P2573" t="s">
        <v>19</v>
      </c>
    </row>
    <row r="2574" spans="1:16" x14ac:dyDescent="0.3">
      <c r="A2574" t="str">
        <f t="shared" si="43"/>
        <v>301801050</v>
      </c>
      <c r="B2574" t="s">
        <v>127</v>
      </c>
      <c r="C2574">
        <v>1190</v>
      </c>
      <c r="D2574" t="s">
        <v>16</v>
      </c>
      <c r="E2574">
        <v>225894</v>
      </c>
      <c r="F2574">
        <v>2</v>
      </c>
      <c r="G2574" t="s">
        <v>128</v>
      </c>
      <c r="H2574" t="s">
        <v>129</v>
      </c>
      <c r="J2574" s="2">
        <v>45168</v>
      </c>
      <c r="K2574" s="2">
        <v>45168</v>
      </c>
      <c r="M2574" s="1">
        <v>0</v>
      </c>
      <c r="N2574" s="1">
        <v>15506.25</v>
      </c>
      <c r="O2574" s="1">
        <v>9070078.6899999995</v>
      </c>
      <c r="P2574" t="s">
        <v>19</v>
      </c>
    </row>
    <row r="2575" spans="1:16" x14ac:dyDescent="0.3">
      <c r="A2575" t="str">
        <f t="shared" si="43"/>
        <v>301801050</v>
      </c>
      <c r="B2575" t="s">
        <v>127</v>
      </c>
      <c r="C2575">
        <v>1191</v>
      </c>
      <c r="D2575" t="s">
        <v>16</v>
      </c>
      <c r="E2575">
        <v>225895</v>
      </c>
      <c r="F2575">
        <v>2</v>
      </c>
      <c r="G2575" t="s">
        <v>128</v>
      </c>
      <c r="H2575" t="s">
        <v>129</v>
      </c>
      <c r="J2575" s="2">
        <v>45168</v>
      </c>
      <c r="K2575" s="2">
        <v>45168</v>
      </c>
      <c r="M2575" s="1">
        <v>0</v>
      </c>
      <c r="N2575" s="1">
        <v>2602.2399999999998</v>
      </c>
      <c r="O2575" s="1">
        <v>9072680.9299999997</v>
      </c>
      <c r="P2575" t="s">
        <v>19</v>
      </c>
    </row>
    <row r="2576" spans="1:16" x14ac:dyDescent="0.3">
      <c r="A2576" t="str">
        <f t="shared" si="43"/>
        <v>301801050</v>
      </c>
      <c r="B2576" t="s">
        <v>127</v>
      </c>
      <c r="C2576">
        <v>1192</v>
      </c>
      <c r="D2576" t="s">
        <v>16</v>
      </c>
      <c r="E2576">
        <v>225896</v>
      </c>
      <c r="F2576">
        <v>2</v>
      </c>
      <c r="G2576" t="s">
        <v>128</v>
      </c>
      <c r="H2576" t="s">
        <v>129</v>
      </c>
      <c r="J2576" s="2">
        <v>45168</v>
      </c>
      <c r="K2576" s="2">
        <v>45168</v>
      </c>
      <c r="M2576" s="1">
        <v>0</v>
      </c>
      <c r="N2576" s="1">
        <v>4950</v>
      </c>
      <c r="O2576" s="1">
        <v>9077630.9299999997</v>
      </c>
      <c r="P2576" t="s">
        <v>19</v>
      </c>
    </row>
    <row r="2577" spans="1:16" x14ac:dyDescent="0.3">
      <c r="A2577" t="str">
        <f t="shared" si="43"/>
        <v>301801050</v>
      </c>
      <c r="B2577" t="s">
        <v>127</v>
      </c>
      <c r="C2577">
        <v>1193</v>
      </c>
      <c r="D2577" t="s">
        <v>16</v>
      </c>
      <c r="E2577">
        <v>225897</v>
      </c>
      <c r="F2577">
        <v>2</v>
      </c>
      <c r="G2577" t="s">
        <v>128</v>
      </c>
      <c r="H2577" t="s">
        <v>129</v>
      </c>
      <c r="J2577" s="2">
        <v>45168</v>
      </c>
      <c r="K2577" s="2">
        <v>45168</v>
      </c>
      <c r="M2577" s="1">
        <v>0</v>
      </c>
      <c r="N2577" s="1">
        <v>1437.68</v>
      </c>
      <c r="O2577" s="1">
        <v>9079068.6099999994</v>
      </c>
      <c r="P2577" t="s">
        <v>19</v>
      </c>
    </row>
    <row r="2578" spans="1:16" x14ac:dyDescent="0.3">
      <c r="A2578" t="str">
        <f t="shared" si="43"/>
        <v>301801050</v>
      </c>
      <c r="B2578" t="s">
        <v>127</v>
      </c>
      <c r="C2578">
        <v>1194</v>
      </c>
      <c r="D2578" t="s">
        <v>16</v>
      </c>
      <c r="E2578">
        <v>225898</v>
      </c>
      <c r="F2578">
        <v>2</v>
      </c>
      <c r="G2578" t="s">
        <v>128</v>
      </c>
      <c r="H2578" t="s">
        <v>129</v>
      </c>
      <c r="J2578" s="2">
        <v>45168</v>
      </c>
      <c r="K2578" s="2">
        <v>45168</v>
      </c>
      <c r="M2578" s="1">
        <v>0</v>
      </c>
      <c r="N2578" s="1">
        <v>46</v>
      </c>
      <c r="O2578" s="1">
        <v>9079114.6099999994</v>
      </c>
      <c r="P2578" t="s">
        <v>19</v>
      </c>
    </row>
    <row r="2579" spans="1:16" x14ac:dyDescent="0.3">
      <c r="A2579" t="str">
        <f t="shared" si="43"/>
        <v>301801050</v>
      </c>
      <c r="B2579" t="s">
        <v>127</v>
      </c>
      <c r="C2579">
        <v>1195</v>
      </c>
      <c r="D2579" t="s">
        <v>16</v>
      </c>
      <c r="E2579">
        <v>225899</v>
      </c>
      <c r="F2579">
        <v>2</v>
      </c>
      <c r="G2579" t="s">
        <v>128</v>
      </c>
      <c r="H2579" t="s">
        <v>129</v>
      </c>
      <c r="J2579" s="2">
        <v>45168</v>
      </c>
      <c r="K2579" s="2">
        <v>45168</v>
      </c>
      <c r="M2579" s="1">
        <v>0</v>
      </c>
      <c r="N2579" s="1">
        <v>600.96</v>
      </c>
      <c r="O2579" s="1">
        <v>9079715.5700000003</v>
      </c>
      <c r="P2579" t="s">
        <v>19</v>
      </c>
    </row>
    <row r="2580" spans="1:16" x14ac:dyDescent="0.3">
      <c r="A2580" t="str">
        <f t="shared" si="43"/>
        <v>301801050</v>
      </c>
      <c r="B2580" t="s">
        <v>127</v>
      </c>
      <c r="C2580">
        <v>1196</v>
      </c>
      <c r="D2580" t="s">
        <v>16</v>
      </c>
      <c r="E2580">
        <v>225900</v>
      </c>
      <c r="F2580">
        <v>2</v>
      </c>
      <c r="G2580" t="s">
        <v>128</v>
      </c>
      <c r="H2580" t="s">
        <v>129</v>
      </c>
      <c r="J2580" s="2">
        <v>45168</v>
      </c>
      <c r="K2580" s="2">
        <v>45168</v>
      </c>
      <c r="M2580" s="1">
        <v>0</v>
      </c>
      <c r="N2580" s="1">
        <v>4180</v>
      </c>
      <c r="O2580" s="1">
        <v>9083895.5700000003</v>
      </c>
      <c r="P2580" t="s">
        <v>19</v>
      </c>
    </row>
    <row r="2581" spans="1:16" x14ac:dyDescent="0.3">
      <c r="A2581" t="str">
        <f t="shared" si="43"/>
        <v>301801050</v>
      </c>
      <c r="B2581" t="s">
        <v>127</v>
      </c>
      <c r="C2581">
        <v>1197</v>
      </c>
      <c r="D2581" t="s">
        <v>16</v>
      </c>
      <c r="E2581">
        <v>225901</v>
      </c>
      <c r="F2581">
        <v>2</v>
      </c>
      <c r="G2581" t="s">
        <v>128</v>
      </c>
      <c r="H2581" t="s">
        <v>129</v>
      </c>
      <c r="J2581" s="2">
        <v>45168</v>
      </c>
      <c r="K2581" s="2">
        <v>45168</v>
      </c>
      <c r="M2581" s="1">
        <v>0</v>
      </c>
      <c r="N2581" s="1">
        <v>4169.2</v>
      </c>
      <c r="O2581" s="1">
        <v>9088064.7699999996</v>
      </c>
      <c r="P2581" t="s">
        <v>19</v>
      </c>
    </row>
    <row r="2582" spans="1:16" x14ac:dyDescent="0.3">
      <c r="A2582" t="str">
        <f t="shared" si="43"/>
        <v>301801050</v>
      </c>
      <c r="B2582" t="s">
        <v>127</v>
      </c>
      <c r="C2582">
        <v>1198</v>
      </c>
      <c r="D2582" t="s">
        <v>16</v>
      </c>
      <c r="E2582">
        <v>225902</v>
      </c>
      <c r="F2582">
        <v>2</v>
      </c>
      <c r="G2582" t="s">
        <v>128</v>
      </c>
      <c r="H2582" t="s">
        <v>129</v>
      </c>
      <c r="J2582" s="2">
        <v>45168</v>
      </c>
      <c r="K2582" s="2">
        <v>45168</v>
      </c>
      <c r="M2582" s="1">
        <v>0</v>
      </c>
      <c r="N2582" s="1">
        <v>4169.2</v>
      </c>
      <c r="O2582" s="1">
        <v>9092233.9700000007</v>
      </c>
      <c r="P2582" t="s">
        <v>19</v>
      </c>
    </row>
    <row r="2583" spans="1:16" x14ac:dyDescent="0.3">
      <c r="A2583" t="str">
        <f t="shared" si="43"/>
        <v>301801050</v>
      </c>
      <c r="B2583" t="s">
        <v>127</v>
      </c>
      <c r="C2583">
        <v>1199</v>
      </c>
      <c r="D2583" t="s">
        <v>16</v>
      </c>
      <c r="E2583">
        <v>225916</v>
      </c>
      <c r="F2583">
        <v>2</v>
      </c>
      <c r="G2583" t="s">
        <v>128</v>
      </c>
      <c r="H2583" t="s">
        <v>129</v>
      </c>
      <c r="J2583" s="2">
        <v>45169</v>
      </c>
      <c r="K2583" s="2">
        <v>45169</v>
      </c>
      <c r="M2583" s="1">
        <v>0</v>
      </c>
      <c r="N2583" s="1">
        <v>23401.8</v>
      </c>
      <c r="O2583" s="1">
        <v>9115635.7699999996</v>
      </c>
      <c r="P2583" t="s">
        <v>19</v>
      </c>
    </row>
    <row r="2584" spans="1:16" x14ac:dyDescent="0.3">
      <c r="A2584" t="str">
        <f t="shared" si="43"/>
        <v>301801050</v>
      </c>
      <c r="B2584" t="s">
        <v>127</v>
      </c>
      <c r="C2584">
        <v>1200</v>
      </c>
      <c r="D2584" t="s">
        <v>16</v>
      </c>
      <c r="E2584">
        <v>225917</v>
      </c>
      <c r="F2584">
        <v>2</v>
      </c>
      <c r="G2584" t="s">
        <v>128</v>
      </c>
      <c r="H2584" t="s">
        <v>129</v>
      </c>
      <c r="J2584" s="2">
        <v>45169</v>
      </c>
      <c r="K2584" s="2">
        <v>45169</v>
      </c>
      <c r="M2584" s="1">
        <v>0</v>
      </c>
      <c r="N2584" s="1">
        <v>2352</v>
      </c>
      <c r="O2584" s="1">
        <v>9117987.7699999996</v>
      </c>
      <c r="P2584" t="s">
        <v>19</v>
      </c>
    </row>
    <row r="2585" spans="1:16" x14ac:dyDescent="0.3">
      <c r="A2585" t="str">
        <f t="shared" si="43"/>
        <v>301801050</v>
      </c>
      <c r="B2585" t="s">
        <v>127</v>
      </c>
      <c r="C2585">
        <v>1201</v>
      </c>
      <c r="D2585" t="s">
        <v>16</v>
      </c>
      <c r="E2585">
        <v>225918</v>
      </c>
      <c r="F2585">
        <v>2</v>
      </c>
      <c r="G2585" t="s">
        <v>128</v>
      </c>
      <c r="H2585" t="s">
        <v>129</v>
      </c>
      <c r="J2585" s="2">
        <v>45169</v>
      </c>
      <c r="K2585" s="2">
        <v>45169</v>
      </c>
      <c r="M2585" s="1">
        <v>0</v>
      </c>
      <c r="N2585" s="1">
        <v>2712.5</v>
      </c>
      <c r="O2585" s="1">
        <v>9120700.2699999996</v>
      </c>
      <c r="P2585" t="s">
        <v>19</v>
      </c>
    </row>
    <row r="2586" spans="1:16" x14ac:dyDescent="0.3">
      <c r="A2586" t="str">
        <f t="shared" si="43"/>
        <v>301801050</v>
      </c>
      <c r="B2586" t="s">
        <v>127</v>
      </c>
      <c r="C2586">
        <v>1202</v>
      </c>
      <c r="D2586" t="s">
        <v>16</v>
      </c>
      <c r="E2586">
        <v>225919</v>
      </c>
      <c r="F2586">
        <v>2</v>
      </c>
      <c r="G2586" t="s">
        <v>128</v>
      </c>
      <c r="H2586" t="s">
        <v>129</v>
      </c>
      <c r="J2586" s="2">
        <v>45169</v>
      </c>
      <c r="K2586" s="2">
        <v>45169</v>
      </c>
      <c r="M2586" s="1">
        <v>0</v>
      </c>
      <c r="N2586" s="1">
        <v>1088</v>
      </c>
      <c r="O2586" s="1">
        <v>9121788.2699999996</v>
      </c>
      <c r="P2586" t="s">
        <v>19</v>
      </c>
    </row>
    <row r="2587" spans="1:16" x14ac:dyDescent="0.3">
      <c r="A2587" t="str">
        <f t="shared" si="43"/>
        <v>301801050</v>
      </c>
      <c r="B2587" t="s">
        <v>127</v>
      </c>
      <c r="C2587">
        <v>1203</v>
      </c>
      <c r="D2587" t="s">
        <v>16</v>
      </c>
      <c r="E2587">
        <v>225921</v>
      </c>
      <c r="F2587">
        <v>2</v>
      </c>
      <c r="G2587" t="s">
        <v>128</v>
      </c>
      <c r="H2587" t="s">
        <v>129</v>
      </c>
      <c r="J2587" s="2">
        <v>45169</v>
      </c>
      <c r="K2587" s="2">
        <v>45169</v>
      </c>
      <c r="M2587" s="1">
        <v>0</v>
      </c>
      <c r="N2587" s="1">
        <v>6040.8</v>
      </c>
      <c r="O2587" s="1">
        <v>9127829.0700000003</v>
      </c>
      <c r="P2587" t="s">
        <v>19</v>
      </c>
    </row>
    <row r="2588" spans="1:16" x14ac:dyDescent="0.3">
      <c r="A2588" t="str">
        <f t="shared" si="43"/>
        <v>301801050</v>
      </c>
      <c r="B2588" t="s">
        <v>127</v>
      </c>
      <c r="C2588">
        <v>1204</v>
      </c>
      <c r="D2588" t="s">
        <v>16</v>
      </c>
      <c r="E2588">
        <v>225922</v>
      </c>
      <c r="F2588">
        <v>2</v>
      </c>
      <c r="G2588" t="s">
        <v>128</v>
      </c>
      <c r="H2588" t="s">
        <v>129</v>
      </c>
      <c r="J2588" s="2">
        <v>45169</v>
      </c>
      <c r="K2588" s="2">
        <v>45169</v>
      </c>
      <c r="M2588" s="1">
        <v>0</v>
      </c>
      <c r="N2588" s="1">
        <v>10281.6</v>
      </c>
      <c r="O2588" s="1">
        <v>9138110.6699999999</v>
      </c>
      <c r="P2588" t="s">
        <v>19</v>
      </c>
    </row>
    <row r="2589" spans="1:16" x14ac:dyDescent="0.3">
      <c r="A2589" t="str">
        <f t="shared" si="43"/>
        <v>301801050</v>
      </c>
      <c r="B2589" t="s">
        <v>127</v>
      </c>
      <c r="C2589">
        <v>1205</v>
      </c>
      <c r="D2589" t="s">
        <v>16</v>
      </c>
      <c r="E2589">
        <v>225923</v>
      </c>
      <c r="F2589">
        <v>2</v>
      </c>
      <c r="G2589" t="s">
        <v>128</v>
      </c>
      <c r="H2589" t="s">
        <v>129</v>
      </c>
      <c r="J2589" s="2">
        <v>45169</v>
      </c>
      <c r="K2589" s="2">
        <v>45169</v>
      </c>
      <c r="M2589" s="1">
        <v>0</v>
      </c>
      <c r="N2589" s="1">
        <v>41868</v>
      </c>
      <c r="O2589" s="1">
        <v>9179978.6699999999</v>
      </c>
      <c r="P2589" t="s">
        <v>19</v>
      </c>
    </row>
    <row r="2590" spans="1:16" x14ac:dyDescent="0.3">
      <c r="A2590" t="str">
        <f t="shared" si="43"/>
        <v>301801050</v>
      </c>
      <c r="B2590" t="s">
        <v>127</v>
      </c>
      <c r="C2590">
        <v>1206</v>
      </c>
      <c r="D2590" t="s">
        <v>16</v>
      </c>
      <c r="E2590">
        <v>225924</v>
      </c>
      <c r="F2590">
        <v>2</v>
      </c>
      <c r="G2590" t="s">
        <v>128</v>
      </c>
      <c r="H2590" t="s">
        <v>129</v>
      </c>
      <c r="J2590" s="2">
        <v>45169</v>
      </c>
      <c r="K2590" s="2">
        <v>45169</v>
      </c>
      <c r="M2590" s="1">
        <v>0</v>
      </c>
      <c r="N2590" s="1">
        <v>17463.599999999999</v>
      </c>
      <c r="O2590" s="1">
        <v>9197442.2699999996</v>
      </c>
      <c r="P2590" t="s">
        <v>19</v>
      </c>
    </row>
    <row r="2591" spans="1:16" x14ac:dyDescent="0.3">
      <c r="A2591" t="str">
        <f t="shared" si="43"/>
        <v>301801050</v>
      </c>
      <c r="B2591" t="s">
        <v>127</v>
      </c>
      <c r="C2591">
        <v>1207</v>
      </c>
      <c r="D2591" t="s">
        <v>16</v>
      </c>
      <c r="E2591">
        <v>225926</v>
      </c>
      <c r="F2591">
        <v>2</v>
      </c>
      <c r="G2591" t="s">
        <v>128</v>
      </c>
      <c r="H2591" t="s">
        <v>129</v>
      </c>
      <c r="J2591" s="2">
        <v>45169</v>
      </c>
      <c r="K2591" s="2">
        <v>45169</v>
      </c>
      <c r="M2591" s="1">
        <v>0</v>
      </c>
      <c r="N2591" s="1">
        <v>5206.5</v>
      </c>
      <c r="O2591" s="1">
        <v>9202648.7699999996</v>
      </c>
      <c r="P2591" t="s">
        <v>19</v>
      </c>
    </row>
    <row r="2592" spans="1:16" x14ac:dyDescent="0.3">
      <c r="A2592" t="str">
        <f t="shared" si="43"/>
        <v>301801050</v>
      </c>
      <c r="B2592" t="s">
        <v>127</v>
      </c>
      <c r="C2592">
        <v>1208</v>
      </c>
      <c r="D2592" t="s">
        <v>16</v>
      </c>
      <c r="E2592">
        <v>225927</v>
      </c>
      <c r="F2592">
        <v>2</v>
      </c>
      <c r="G2592" t="s">
        <v>128</v>
      </c>
      <c r="H2592" t="s">
        <v>129</v>
      </c>
      <c r="J2592" s="2">
        <v>45169</v>
      </c>
      <c r="K2592" s="2">
        <v>45169</v>
      </c>
      <c r="M2592" s="1">
        <v>0</v>
      </c>
      <c r="N2592" s="1">
        <v>1296</v>
      </c>
      <c r="O2592" s="1">
        <v>9203944.7699999996</v>
      </c>
      <c r="P2592" t="s">
        <v>19</v>
      </c>
    </row>
    <row r="2593" spans="1:16" x14ac:dyDescent="0.3">
      <c r="A2593" t="str">
        <f t="shared" si="43"/>
        <v>301801050</v>
      </c>
      <c r="B2593" t="s">
        <v>127</v>
      </c>
      <c r="C2593">
        <v>1209</v>
      </c>
      <c r="D2593" t="s">
        <v>16</v>
      </c>
      <c r="E2593">
        <v>225928</v>
      </c>
      <c r="F2593">
        <v>2</v>
      </c>
      <c r="G2593" t="s">
        <v>128</v>
      </c>
      <c r="H2593" t="s">
        <v>129</v>
      </c>
      <c r="J2593" s="2">
        <v>45169</v>
      </c>
      <c r="K2593" s="2">
        <v>45169</v>
      </c>
      <c r="M2593" s="1">
        <v>0</v>
      </c>
      <c r="N2593" s="1">
        <v>1109</v>
      </c>
      <c r="O2593" s="1">
        <v>9205053.7699999996</v>
      </c>
      <c r="P2593" t="s">
        <v>19</v>
      </c>
    </row>
    <row r="2594" spans="1:16" x14ac:dyDescent="0.3">
      <c r="A2594" t="str">
        <f t="shared" si="43"/>
        <v>301801050</v>
      </c>
      <c r="B2594" t="s">
        <v>127</v>
      </c>
      <c r="C2594">
        <v>1210</v>
      </c>
      <c r="D2594" t="s">
        <v>16</v>
      </c>
      <c r="E2594">
        <v>225929</v>
      </c>
      <c r="F2594">
        <v>2</v>
      </c>
      <c r="G2594" t="s">
        <v>128</v>
      </c>
      <c r="H2594" t="s">
        <v>129</v>
      </c>
      <c r="J2594" s="2">
        <v>45169</v>
      </c>
      <c r="K2594" s="2">
        <v>45169</v>
      </c>
      <c r="M2594" s="1">
        <v>0</v>
      </c>
      <c r="N2594" s="1">
        <v>7776</v>
      </c>
      <c r="O2594" s="1">
        <v>9212829.7699999996</v>
      </c>
      <c r="P2594" t="s">
        <v>19</v>
      </c>
    </row>
    <row r="2595" spans="1:16" x14ac:dyDescent="0.3">
      <c r="A2595" t="str">
        <f t="shared" si="43"/>
        <v>301801050</v>
      </c>
      <c r="B2595" t="s">
        <v>127</v>
      </c>
      <c r="C2595">
        <v>1211</v>
      </c>
      <c r="D2595" t="s">
        <v>16</v>
      </c>
      <c r="E2595">
        <v>225937</v>
      </c>
      <c r="F2595">
        <v>2</v>
      </c>
      <c r="G2595" t="s">
        <v>130</v>
      </c>
      <c r="H2595" t="s">
        <v>131</v>
      </c>
      <c r="J2595" s="2">
        <v>45169</v>
      </c>
      <c r="K2595" s="2">
        <v>45169</v>
      </c>
      <c r="M2595" s="1">
        <v>0</v>
      </c>
      <c r="N2595" s="1">
        <v>6683.04</v>
      </c>
      <c r="O2595" s="1">
        <v>9219512.8100000005</v>
      </c>
      <c r="P2595" t="s">
        <v>19</v>
      </c>
    </row>
    <row r="2596" spans="1:16" x14ac:dyDescent="0.3">
      <c r="A2596" t="str">
        <f t="shared" si="43"/>
        <v>301801050</v>
      </c>
      <c r="B2596" t="s">
        <v>127</v>
      </c>
      <c r="C2596">
        <v>1212</v>
      </c>
      <c r="D2596" t="s">
        <v>16</v>
      </c>
      <c r="E2596">
        <v>225984</v>
      </c>
      <c r="F2596">
        <v>2</v>
      </c>
      <c r="G2596" t="s">
        <v>20</v>
      </c>
      <c r="H2596" t="s">
        <v>21</v>
      </c>
      <c r="J2596" s="2">
        <v>45170</v>
      </c>
      <c r="K2596" s="2">
        <v>45170</v>
      </c>
      <c r="M2596" s="1">
        <v>0</v>
      </c>
      <c r="N2596" s="1">
        <v>64.260000000000005</v>
      </c>
      <c r="O2596" s="1">
        <v>9219577.0700000003</v>
      </c>
      <c r="P2596" t="s">
        <v>19</v>
      </c>
    </row>
    <row r="2597" spans="1:16" x14ac:dyDescent="0.3">
      <c r="A2597" t="str">
        <f t="shared" si="43"/>
        <v>301801050</v>
      </c>
      <c r="B2597" t="s">
        <v>127</v>
      </c>
      <c r="C2597">
        <v>1213</v>
      </c>
      <c r="D2597" t="s">
        <v>16</v>
      </c>
      <c r="E2597">
        <v>225989</v>
      </c>
      <c r="F2597">
        <v>2</v>
      </c>
      <c r="G2597" t="s">
        <v>128</v>
      </c>
      <c r="H2597" t="s">
        <v>129</v>
      </c>
      <c r="J2597" s="2">
        <v>45170</v>
      </c>
      <c r="K2597" s="2">
        <v>45170</v>
      </c>
      <c r="M2597" s="1">
        <v>0</v>
      </c>
      <c r="N2597" s="1">
        <v>777.3</v>
      </c>
      <c r="O2597" s="1">
        <v>9220354.3699999992</v>
      </c>
      <c r="P2597" t="s">
        <v>19</v>
      </c>
    </row>
    <row r="2598" spans="1:16" x14ac:dyDescent="0.3">
      <c r="A2598" t="str">
        <f t="shared" si="43"/>
        <v>301801050</v>
      </c>
      <c r="B2598" t="s">
        <v>127</v>
      </c>
      <c r="C2598">
        <v>1214</v>
      </c>
      <c r="D2598" t="s">
        <v>16</v>
      </c>
      <c r="E2598">
        <v>225990</v>
      </c>
      <c r="F2598">
        <v>2</v>
      </c>
      <c r="G2598" t="s">
        <v>128</v>
      </c>
      <c r="H2598" t="s">
        <v>129</v>
      </c>
      <c r="J2598" s="2">
        <v>45170</v>
      </c>
      <c r="K2598" s="2">
        <v>45170</v>
      </c>
      <c r="M2598" s="1">
        <v>0</v>
      </c>
      <c r="N2598" s="1">
        <v>8803.36</v>
      </c>
      <c r="O2598" s="1">
        <v>9229157.7300000004</v>
      </c>
      <c r="P2598" t="s">
        <v>19</v>
      </c>
    </row>
    <row r="2599" spans="1:16" x14ac:dyDescent="0.3">
      <c r="A2599" t="str">
        <f t="shared" si="43"/>
        <v>301801050</v>
      </c>
      <c r="B2599" t="s">
        <v>127</v>
      </c>
      <c r="C2599">
        <v>1215</v>
      </c>
      <c r="D2599" t="s">
        <v>16</v>
      </c>
      <c r="E2599">
        <v>225991</v>
      </c>
      <c r="F2599">
        <v>2</v>
      </c>
      <c r="G2599" t="s">
        <v>128</v>
      </c>
      <c r="H2599" t="s">
        <v>129</v>
      </c>
      <c r="J2599" s="2">
        <v>45170</v>
      </c>
      <c r="K2599" s="2">
        <v>45170</v>
      </c>
      <c r="M2599" s="1">
        <v>0</v>
      </c>
      <c r="N2599" s="1">
        <v>28649.200000000001</v>
      </c>
      <c r="O2599" s="1">
        <v>9257806.9299999997</v>
      </c>
      <c r="P2599" t="s">
        <v>19</v>
      </c>
    </row>
    <row r="2600" spans="1:16" x14ac:dyDescent="0.3">
      <c r="A2600" t="str">
        <f t="shared" si="43"/>
        <v>301801050</v>
      </c>
      <c r="B2600" t="s">
        <v>127</v>
      </c>
      <c r="C2600">
        <v>1216</v>
      </c>
      <c r="D2600" t="s">
        <v>16</v>
      </c>
      <c r="E2600">
        <v>225992</v>
      </c>
      <c r="F2600">
        <v>2</v>
      </c>
      <c r="G2600" t="s">
        <v>128</v>
      </c>
      <c r="H2600" t="s">
        <v>129</v>
      </c>
      <c r="J2600" s="2">
        <v>45170</v>
      </c>
      <c r="K2600" s="2">
        <v>45170</v>
      </c>
      <c r="M2600" s="1">
        <v>0</v>
      </c>
      <c r="N2600" s="1">
        <v>1092</v>
      </c>
      <c r="O2600" s="1">
        <v>9258898.9299999997</v>
      </c>
      <c r="P2600" t="s">
        <v>19</v>
      </c>
    </row>
    <row r="2601" spans="1:16" x14ac:dyDescent="0.3">
      <c r="A2601" t="str">
        <f t="shared" ref="A2601:A2664" si="44">"301801050"</f>
        <v>301801050</v>
      </c>
      <c r="B2601" t="s">
        <v>127</v>
      </c>
      <c r="C2601">
        <v>1217</v>
      </c>
      <c r="D2601" t="s">
        <v>16</v>
      </c>
      <c r="E2601">
        <v>225993</v>
      </c>
      <c r="F2601">
        <v>2</v>
      </c>
      <c r="G2601" t="s">
        <v>128</v>
      </c>
      <c r="H2601" t="s">
        <v>129</v>
      </c>
      <c r="J2601" s="2">
        <v>45170</v>
      </c>
      <c r="K2601" s="2">
        <v>45170</v>
      </c>
      <c r="M2601" s="1">
        <v>0</v>
      </c>
      <c r="N2601" s="1">
        <v>16533</v>
      </c>
      <c r="O2601" s="1">
        <v>9275431.9299999997</v>
      </c>
      <c r="P2601" t="s">
        <v>19</v>
      </c>
    </row>
    <row r="2602" spans="1:16" x14ac:dyDescent="0.3">
      <c r="A2602" t="str">
        <f t="shared" si="44"/>
        <v>301801050</v>
      </c>
      <c r="B2602" t="s">
        <v>127</v>
      </c>
      <c r="C2602">
        <v>1218</v>
      </c>
      <c r="D2602" t="s">
        <v>16</v>
      </c>
      <c r="E2602">
        <v>225994</v>
      </c>
      <c r="F2602">
        <v>2</v>
      </c>
      <c r="G2602" t="s">
        <v>128</v>
      </c>
      <c r="H2602" t="s">
        <v>129</v>
      </c>
      <c r="J2602" s="2">
        <v>45170</v>
      </c>
      <c r="K2602" s="2">
        <v>45170</v>
      </c>
      <c r="M2602" s="1">
        <v>0</v>
      </c>
      <c r="N2602" s="1">
        <v>7534.5</v>
      </c>
      <c r="O2602" s="1">
        <v>9282966.4299999997</v>
      </c>
      <c r="P2602" t="s">
        <v>19</v>
      </c>
    </row>
    <row r="2603" spans="1:16" x14ac:dyDescent="0.3">
      <c r="A2603" t="str">
        <f t="shared" si="44"/>
        <v>301801050</v>
      </c>
      <c r="B2603" t="s">
        <v>127</v>
      </c>
      <c r="C2603">
        <v>1219</v>
      </c>
      <c r="D2603" t="s">
        <v>16</v>
      </c>
      <c r="E2603">
        <v>225995</v>
      </c>
      <c r="F2603">
        <v>2</v>
      </c>
      <c r="G2603" t="s">
        <v>128</v>
      </c>
      <c r="H2603" t="s">
        <v>129</v>
      </c>
      <c r="J2603" s="2">
        <v>45170</v>
      </c>
      <c r="K2603" s="2">
        <v>45170</v>
      </c>
      <c r="M2603" s="1">
        <v>0</v>
      </c>
      <c r="N2603" s="1">
        <v>66281.679999999993</v>
      </c>
      <c r="O2603" s="1">
        <v>9349248.1099999994</v>
      </c>
      <c r="P2603" t="s">
        <v>19</v>
      </c>
    </row>
    <row r="2604" spans="1:16" x14ac:dyDescent="0.3">
      <c r="A2604" t="str">
        <f t="shared" si="44"/>
        <v>301801050</v>
      </c>
      <c r="B2604" t="s">
        <v>127</v>
      </c>
      <c r="C2604">
        <v>1220</v>
      </c>
      <c r="D2604" t="s">
        <v>16</v>
      </c>
      <c r="E2604">
        <v>225996</v>
      </c>
      <c r="F2604">
        <v>2</v>
      </c>
      <c r="G2604" t="s">
        <v>128</v>
      </c>
      <c r="H2604" t="s">
        <v>129</v>
      </c>
      <c r="J2604" s="2">
        <v>45170</v>
      </c>
      <c r="K2604" s="2">
        <v>45170</v>
      </c>
      <c r="M2604" s="1">
        <v>0</v>
      </c>
      <c r="N2604" s="1">
        <v>8370</v>
      </c>
      <c r="O2604" s="1">
        <v>9357618.1099999994</v>
      </c>
      <c r="P2604" t="s">
        <v>19</v>
      </c>
    </row>
    <row r="2605" spans="1:16" x14ac:dyDescent="0.3">
      <c r="A2605" t="str">
        <f t="shared" si="44"/>
        <v>301801050</v>
      </c>
      <c r="B2605" t="s">
        <v>127</v>
      </c>
      <c r="C2605">
        <v>1221</v>
      </c>
      <c r="D2605" t="s">
        <v>16</v>
      </c>
      <c r="E2605">
        <v>225997</v>
      </c>
      <c r="F2605">
        <v>2</v>
      </c>
      <c r="G2605" t="s">
        <v>128</v>
      </c>
      <c r="H2605" t="s">
        <v>129</v>
      </c>
      <c r="J2605" s="2">
        <v>45170</v>
      </c>
      <c r="K2605" s="2">
        <v>45170</v>
      </c>
      <c r="M2605" s="1">
        <v>0</v>
      </c>
      <c r="N2605" s="1">
        <v>1950</v>
      </c>
      <c r="O2605" s="1">
        <v>9359568.1099999994</v>
      </c>
      <c r="P2605" t="s">
        <v>19</v>
      </c>
    </row>
    <row r="2606" spans="1:16" x14ac:dyDescent="0.3">
      <c r="A2606" t="str">
        <f t="shared" si="44"/>
        <v>301801050</v>
      </c>
      <c r="B2606" t="s">
        <v>127</v>
      </c>
      <c r="C2606">
        <v>1222</v>
      </c>
      <c r="D2606" t="s">
        <v>16</v>
      </c>
      <c r="E2606">
        <v>226001</v>
      </c>
      <c r="F2606">
        <v>2</v>
      </c>
      <c r="G2606" t="s">
        <v>128</v>
      </c>
      <c r="H2606" t="s">
        <v>129</v>
      </c>
      <c r="J2606" s="2">
        <v>45170</v>
      </c>
      <c r="K2606" s="2">
        <v>45170</v>
      </c>
      <c r="M2606" s="1">
        <v>0</v>
      </c>
      <c r="N2606" s="1">
        <v>5514</v>
      </c>
      <c r="O2606" s="1">
        <v>9365082.1099999994</v>
      </c>
      <c r="P2606" t="s">
        <v>19</v>
      </c>
    </row>
    <row r="2607" spans="1:16" x14ac:dyDescent="0.3">
      <c r="A2607" t="str">
        <f t="shared" si="44"/>
        <v>301801050</v>
      </c>
      <c r="B2607" t="s">
        <v>127</v>
      </c>
      <c r="C2607">
        <v>1223</v>
      </c>
      <c r="D2607" t="s">
        <v>16</v>
      </c>
      <c r="E2607">
        <v>226002</v>
      </c>
      <c r="F2607">
        <v>2</v>
      </c>
      <c r="G2607" t="s">
        <v>128</v>
      </c>
      <c r="H2607" t="s">
        <v>129</v>
      </c>
      <c r="J2607" s="2">
        <v>45170</v>
      </c>
      <c r="K2607" s="2">
        <v>45170</v>
      </c>
      <c r="M2607" s="1">
        <v>0</v>
      </c>
      <c r="N2607" s="1">
        <v>396</v>
      </c>
      <c r="O2607" s="1">
        <v>9365478.1099999994</v>
      </c>
      <c r="P2607" t="s">
        <v>19</v>
      </c>
    </row>
    <row r="2608" spans="1:16" x14ac:dyDescent="0.3">
      <c r="A2608" t="str">
        <f t="shared" si="44"/>
        <v>301801050</v>
      </c>
      <c r="B2608" t="s">
        <v>127</v>
      </c>
      <c r="C2608">
        <v>1224</v>
      </c>
      <c r="D2608" t="s">
        <v>16</v>
      </c>
      <c r="E2608">
        <v>226003</v>
      </c>
      <c r="F2608">
        <v>2</v>
      </c>
      <c r="G2608" t="s">
        <v>128</v>
      </c>
      <c r="H2608" t="s">
        <v>129</v>
      </c>
      <c r="J2608" s="2">
        <v>45170</v>
      </c>
      <c r="K2608" s="2">
        <v>45170</v>
      </c>
      <c r="M2608" s="1">
        <v>0</v>
      </c>
      <c r="N2608" s="1">
        <v>33252.9</v>
      </c>
      <c r="O2608" s="1">
        <v>9398731.0099999998</v>
      </c>
      <c r="P2608" t="s">
        <v>19</v>
      </c>
    </row>
    <row r="2609" spans="1:16" x14ac:dyDescent="0.3">
      <c r="A2609" t="str">
        <f t="shared" si="44"/>
        <v>301801050</v>
      </c>
      <c r="B2609" t="s">
        <v>127</v>
      </c>
      <c r="C2609">
        <v>1225</v>
      </c>
      <c r="D2609" t="s">
        <v>16</v>
      </c>
      <c r="E2609">
        <v>226004</v>
      </c>
      <c r="F2609">
        <v>2</v>
      </c>
      <c r="G2609" t="s">
        <v>128</v>
      </c>
      <c r="H2609" t="s">
        <v>129</v>
      </c>
      <c r="J2609" s="2">
        <v>45173</v>
      </c>
      <c r="K2609" s="2">
        <v>45173</v>
      </c>
      <c r="M2609" s="1">
        <v>0</v>
      </c>
      <c r="N2609" s="1">
        <v>1344</v>
      </c>
      <c r="O2609" s="1">
        <v>9400075.0099999998</v>
      </c>
      <c r="P2609" t="s">
        <v>19</v>
      </c>
    </row>
    <row r="2610" spans="1:16" x14ac:dyDescent="0.3">
      <c r="A2610" t="str">
        <f t="shared" si="44"/>
        <v>301801050</v>
      </c>
      <c r="B2610" t="s">
        <v>127</v>
      </c>
      <c r="C2610">
        <v>1226</v>
      </c>
      <c r="D2610" t="s">
        <v>16</v>
      </c>
      <c r="E2610">
        <v>226005</v>
      </c>
      <c r="F2610">
        <v>2</v>
      </c>
      <c r="G2610" t="s">
        <v>20</v>
      </c>
      <c r="H2610" t="s">
        <v>21</v>
      </c>
      <c r="J2610" s="2">
        <v>45173</v>
      </c>
      <c r="K2610" s="2">
        <v>45173</v>
      </c>
      <c r="M2610" s="1">
        <v>0</v>
      </c>
      <c r="N2610" s="1">
        <v>128.52000000000001</v>
      </c>
      <c r="O2610" s="1">
        <v>9400203.5299999993</v>
      </c>
      <c r="P2610" t="s">
        <v>19</v>
      </c>
    </row>
    <row r="2611" spans="1:16" x14ac:dyDescent="0.3">
      <c r="A2611" t="str">
        <f t="shared" si="44"/>
        <v>301801050</v>
      </c>
      <c r="B2611" t="s">
        <v>127</v>
      </c>
      <c r="C2611">
        <v>1227</v>
      </c>
      <c r="D2611" t="s">
        <v>16</v>
      </c>
      <c r="E2611">
        <v>226016</v>
      </c>
      <c r="F2611">
        <v>2</v>
      </c>
      <c r="G2611" t="s">
        <v>128</v>
      </c>
      <c r="H2611" t="s">
        <v>129</v>
      </c>
      <c r="J2611" s="2">
        <v>45173</v>
      </c>
      <c r="K2611" s="2">
        <v>45173</v>
      </c>
      <c r="M2611" s="1">
        <v>0</v>
      </c>
      <c r="N2611" s="1">
        <v>4392</v>
      </c>
      <c r="O2611" s="1">
        <v>9404595.5299999993</v>
      </c>
      <c r="P2611" t="s">
        <v>19</v>
      </c>
    </row>
    <row r="2612" spans="1:16" x14ac:dyDescent="0.3">
      <c r="A2612" t="str">
        <f t="shared" si="44"/>
        <v>301801050</v>
      </c>
      <c r="B2612" t="s">
        <v>127</v>
      </c>
      <c r="C2612">
        <v>1228</v>
      </c>
      <c r="D2612" t="s">
        <v>16</v>
      </c>
      <c r="E2612">
        <v>226017</v>
      </c>
      <c r="F2612">
        <v>2</v>
      </c>
      <c r="G2612" t="s">
        <v>128</v>
      </c>
      <c r="H2612" t="s">
        <v>129</v>
      </c>
      <c r="J2612" s="2">
        <v>45173</v>
      </c>
      <c r="K2612" s="2">
        <v>45173</v>
      </c>
      <c r="M2612" s="1">
        <v>0</v>
      </c>
      <c r="N2612" s="1">
        <v>2175.6</v>
      </c>
      <c r="O2612" s="1">
        <v>9406771.1300000008</v>
      </c>
      <c r="P2612" t="s">
        <v>19</v>
      </c>
    </row>
    <row r="2613" spans="1:16" x14ac:dyDescent="0.3">
      <c r="A2613" t="str">
        <f t="shared" si="44"/>
        <v>301801050</v>
      </c>
      <c r="B2613" t="s">
        <v>127</v>
      </c>
      <c r="C2613">
        <v>1229</v>
      </c>
      <c r="D2613" t="s">
        <v>16</v>
      </c>
      <c r="E2613">
        <v>226018</v>
      </c>
      <c r="F2613">
        <v>2</v>
      </c>
      <c r="G2613" t="s">
        <v>128</v>
      </c>
      <c r="H2613" t="s">
        <v>129</v>
      </c>
      <c r="J2613" s="2">
        <v>45173</v>
      </c>
      <c r="K2613" s="2">
        <v>45173</v>
      </c>
      <c r="M2613" s="1">
        <v>0</v>
      </c>
      <c r="N2613" s="1">
        <v>449.93</v>
      </c>
      <c r="O2613" s="1">
        <v>9407221.0600000005</v>
      </c>
      <c r="P2613" t="s">
        <v>19</v>
      </c>
    </row>
    <row r="2614" spans="1:16" x14ac:dyDescent="0.3">
      <c r="A2614" t="str">
        <f t="shared" si="44"/>
        <v>301801050</v>
      </c>
      <c r="B2614" t="s">
        <v>127</v>
      </c>
      <c r="C2614">
        <v>1230</v>
      </c>
      <c r="D2614" t="s">
        <v>16</v>
      </c>
      <c r="E2614">
        <v>226019</v>
      </c>
      <c r="F2614">
        <v>2</v>
      </c>
      <c r="G2614" t="s">
        <v>128</v>
      </c>
      <c r="H2614" t="s">
        <v>129</v>
      </c>
      <c r="J2614" s="2">
        <v>45173</v>
      </c>
      <c r="K2614" s="2">
        <v>45173</v>
      </c>
      <c r="M2614" s="1">
        <v>0</v>
      </c>
      <c r="N2614" s="1">
        <v>2475</v>
      </c>
      <c r="O2614" s="1">
        <v>9409696.0600000005</v>
      </c>
      <c r="P2614" t="s">
        <v>19</v>
      </c>
    </row>
    <row r="2615" spans="1:16" x14ac:dyDescent="0.3">
      <c r="A2615" t="str">
        <f t="shared" si="44"/>
        <v>301801050</v>
      </c>
      <c r="B2615" t="s">
        <v>127</v>
      </c>
      <c r="C2615">
        <v>1231</v>
      </c>
      <c r="D2615" t="s">
        <v>16</v>
      </c>
      <c r="E2615">
        <v>226020</v>
      </c>
      <c r="F2615">
        <v>2</v>
      </c>
      <c r="G2615" t="s">
        <v>128</v>
      </c>
      <c r="H2615" t="s">
        <v>129</v>
      </c>
      <c r="J2615" s="2">
        <v>45173</v>
      </c>
      <c r="K2615" s="2">
        <v>45173</v>
      </c>
      <c r="M2615" s="1">
        <v>0</v>
      </c>
      <c r="N2615" s="1">
        <v>6695.76</v>
      </c>
      <c r="O2615" s="1">
        <v>9416391.8200000003</v>
      </c>
      <c r="P2615" t="s">
        <v>19</v>
      </c>
    </row>
    <row r="2616" spans="1:16" x14ac:dyDescent="0.3">
      <c r="A2616" t="str">
        <f t="shared" si="44"/>
        <v>301801050</v>
      </c>
      <c r="B2616" t="s">
        <v>127</v>
      </c>
      <c r="C2616">
        <v>1232</v>
      </c>
      <c r="D2616" t="s">
        <v>16</v>
      </c>
      <c r="E2616">
        <v>226021</v>
      </c>
      <c r="F2616">
        <v>2</v>
      </c>
      <c r="G2616" t="s">
        <v>128</v>
      </c>
      <c r="H2616" t="s">
        <v>129</v>
      </c>
      <c r="J2616" s="2">
        <v>45173</v>
      </c>
      <c r="K2616" s="2">
        <v>45173</v>
      </c>
      <c r="M2616" s="1">
        <v>0</v>
      </c>
      <c r="N2616" s="1">
        <v>5759.97</v>
      </c>
      <c r="O2616" s="1">
        <v>9422151.7899999991</v>
      </c>
      <c r="P2616" t="s">
        <v>19</v>
      </c>
    </row>
    <row r="2617" spans="1:16" x14ac:dyDescent="0.3">
      <c r="A2617" t="str">
        <f t="shared" si="44"/>
        <v>301801050</v>
      </c>
      <c r="B2617" t="s">
        <v>127</v>
      </c>
      <c r="C2617">
        <v>1233</v>
      </c>
      <c r="D2617" t="s">
        <v>16</v>
      </c>
      <c r="E2617">
        <v>226022</v>
      </c>
      <c r="F2617">
        <v>2</v>
      </c>
      <c r="G2617" t="s">
        <v>128</v>
      </c>
      <c r="H2617" t="s">
        <v>129</v>
      </c>
      <c r="J2617" s="2">
        <v>45173</v>
      </c>
      <c r="K2617" s="2">
        <v>45173</v>
      </c>
      <c r="M2617" s="1">
        <v>0</v>
      </c>
      <c r="N2617" s="1">
        <v>11090</v>
      </c>
      <c r="O2617" s="1">
        <v>9433241.7899999991</v>
      </c>
      <c r="P2617" t="s">
        <v>19</v>
      </c>
    </row>
    <row r="2618" spans="1:16" x14ac:dyDescent="0.3">
      <c r="A2618" t="str">
        <f t="shared" si="44"/>
        <v>301801050</v>
      </c>
      <c r="B2618" t="s">
        <v>127</v>
      </c>
      <c r="C2618">
        <v>1234</v>
      </c>
      <c r="D2618" t="s">
        <v>16</v>
      </c>
      <c r="E2618">
        <v>226023</v>
      </c>
      <c r="F2618">
        <v>2</v>
      </c>
      <c r="G2618" t="s">
        <v>128</v>
      </c>
      <c r="H2618" t="s">
        <v>129</v>
      </c>
      <c r="J2618" s="2">
        <v>45173</v>
      </c>
      <c r="K2618" s="2">
        <v>45173</v>
      </c>
      <c r="M2618" s="1">
        <v>0</v>
      </c>
      <c r="N2618" s="1">
        <v>585</v>
      </c>
      <c r="O2618" s="1">
        <v>9433826.7899999991</v>
      </c>
      <c r="P2618" t="s">
        <v>19</v>
      </c>
    </row>
    <row r="2619" spans="1:16" x14ac:dyDescent="0.3">
      <c r="A2619" t="str">
        <f t="shared" si="44"/>
        <v>301801050</v>
      </c>
      <c r="B2619" t="s">
        <v>127</v>
      </c>
      <c r="C2619">
        <v>1235</v>
      </c>
      <c r="D2619" t="s">
        <v>16</v>
      </c>
      <c r="E2619">
        <v>226024</v>
      </c>
      <c r="F2619">
        <v>2</v>
      </c>
      <c r="G2619" t="s">
        <v>128</v>
      </c>
      <c r="H2619" t="s">
        <v>129</v>
      </c>
      <c r="J2619" s="2">
        <v>45173</v>
      </c>
      <c r="K2619" s="2">
        <v>45173</v>
      </c>
      <c r="M2619" s="1">
        <v>0</v>
      </c>
      <c r="N2619" s="1">
        <v>12609</v>
      </c>
      <c r="O2619" s="1">
        <v>9446435.7899999991</v>
      </c>
      <c r="P2619" t="s">
        <v>19</v>
      </c>
    </row>
    <row r="2620" spans="1:16" x14ac:dyDescent="0.3">
      <c r="A2620" t="str">
        <f t="shared" si="44"/>
        <v>301801050</v>
      </c>
      <c r="B2620" t="s">
        <v>127</v>
      </c>
      <c r="C2620">
        <v>1236</v>
      </c>
      <c r="D2620" t="s">
        <v>16</v>
      </c>
      <c r="E2620">
        <v>226030</v>
      </c>
      <c r="F2620">
        <v>2</v>
      </c>
      <c r="G2620" t="s">
        <v>128</v>
      </c>
      <c r="H2620" t="s">
        <v>129</v>
      </c>
      <c r="J2620" s="2">
        <v>45173</v>
      </c>
      <c r="K2620" s="2">
        <v>45173</v>
      </c>
      <c r="M2620" s="1">
        <v>0</v>
      </c>
      <c r="N2620" s="1">
        <v>4169.2</v>
      </c>
      <c r="O2620" s="1">
        <v>9450604.9900000002</v>
      </c>
      <c r="P2620" t="s">
        <v>19</v>
      </c>
    </row>
    <row r="2621" spans="1:16" x14ac:dyDescent="0.3">
      <c r="A2621" t="str">
        <f t="shared" si="44"/>
        <v>301801050</v>
      </c>
      <c r="B2621" t="s">
        <v>127</v>
      </c>
      <c r="C2621">
        <v>1237</v>
      </c>
      <c r="D2621" t="s">
        <v>16</v>
      </c>
      <c r="E2621">
        <v>226037</v>
      </c>
      <c r="F2621">
        <v>2</v>
      </c>
      <c r="G2621" t="s">
        <v>128</v>
      </c>
      <c r="H2621" t="s">
        <v>129</v>
      </c>
      <c r="J2621" s="2">
        <v>45174</v>
      </c>
      <c r="K2621" s="2">
        <v>45174</v>
      </c>
      <c r="M2621" s="1">
        <v>0</v>
      </c>
      <c r="N2621" s="1">
        <v>18720</v>
      </c>
      <c r="O2621" s="1">
        <v>9469324.9900000002</v>
      </c>
      <c r="P2621" t="s">
        <v>19</v>
      </c>
    </row>
    <row r="2622" spans="1:16" x14ac:dyDescent="0.3">
      <c r="A2622" t="str">
        <f t="shared" si="44"/>
        <v>301801050</v>
      </c>
      <c r="B2622" t="s">
        <v>127</v>
      </c>
      <c r="C2622">
        <v>1238</v>
      </c>
      <c r="D2622" t="s">
        <v>16</v>
      </c>
      <c r="E2622">
        <v>226038</v>
      </c>
      <c r="F2622">
        <v>2</v>
      </c>
      <c r="G2622" t="s">
        <v>128</v>
      </c>
      <c r="H2622" t="s">
        <v>129</v>
      </c>
      <c r="J2622" s="2">
        <v>45174</v>
      </c>
      <c r="K2622" s="2">
        <v>45174</v>
      </c>
      <c r="M2622" s="1">
        <v>0</v>
      </c>
      <c r="N2622" s="1">
        <v>3607.5</v>
      </c>
      <c r="O2622" s="1">
        <v>9472932.4900000002</v>
      </c>
      <c r="P2622" t="s">
        <v>19</v>
      </c>
    </row>
    <row r="2623" spans="1:16" x14ac:dyDescent="0.3">
      <c r="A2623" t="str">
        <f t="shared" si="44"/>
        <v>301801050</v>
      </c>
      <c r="B2623" t="s">
        <v>127</v>
      </c>
      <c r="C2623">
        <v>1239</v>
      </c>
      <c r="D2623" t="s">
        <v>16</v>
      </c>
      <c r="E2623">
        <v>226039</v>
      </c>
      <c r="F2623">
        <v>2</v>
      </c>
      <c r="G2623" t="s">
        <v>128</v>
      </c>
      <c r="H2623" t="s">
        <v>129</v>
      </c>
      <c r="J2623" s="2">
        <v>45174</v>
      </c>
      <c r="K2623" s="2">
        <v>45174</v>
      </c>
      <c r="M2623" s="1">
        <v>0</v>
      </c>
      <c r="N2623" s="1">
        <v>1128</v>
      </c>
      <c r="O2623" s="1">
        <v>9474060.4900000002</v>
      </c>
      <c r="P2623" t="s">
        <v>19</v>
      </c>
    </row>
    <row r="2624" spans="1:16" x14ac:dyDescent="0.3">
      <c r="A2624" t="str">
        <f t="shared" si="44"/>
        <v>301801050</v>
      </c>
      <c r="B2624" t="s">
        <v>127</v>
      </c>
      <c r="C2624">
        <v>1240</v>
      </c>
      <c r="D2624" t="s">
        <v>16</v>
      </c>
      <c r="E2624">
        <v>226040</v>
      </c>
      <c r="F2624">
        <v>2</v>
      </c>
      <c r="G2624" t="s">
        <v>128</v>
      </c>
      <c r="H2624" t="s">
        <v>129</v>
      </c>
      <c r="J2624" s="2">
        <v>45174</v>
      </c>
      <c r="K2624" s="2">
        <v>45174</v>
      </c>
      <c r="M2624" s="1">
        <v>0</v>
      </c>
      <c r="N2624" s="1">
        <v>4870.5</v>
      </c>
      <c r="O2624" s="1">
        <v>9478930.9900000002</v>
      </c>
      <c r="P2624" t="s">
        <v>19</v>
      </c>
    </row>
    <row r="2625" spans="1:16" x14ac:dyDescent="0.3">
      <c r="A2625" t="str">
        <f t="shared" si="44"/>
        <v>301801050</v>
      </c>
      <c r="B2625" t="s">
        <v>127</v>
      </c>
      <c r="C2625">
        <v>1241</v>
      </c>
      <c r="D2625" t="s">
        <v>16</v>
      </c>
      <c r="E2625">
        <v>226041</v>
      </c>
      <c r="F2625">
        <v>2</v>
      </c>
      <c r="G2625" t="s">
        <v>128</v>
      </c>
      <c r="H2625" t="s">
        <v>129</v>
      </c>
      <c r="J2625" s="2">
        <v>45174</v>
      </c>
      <c r="K2625" s="2">
        <v>45174</v>
      </c>
      <c r="M2625" s="1">
        <v>0</v>
      </c>
      <c r="N2625" s="1">
        <v>304.8</v>
      </c>
      <c r="O2625" s="1">
        <v>9479235.7899999991</v>
      </c>
      <c r="P2625" t="s">
        <v>19</v>
      </c>
    </row>
    <row r="2626" spans="1:16" x14ac:dyDescent="0.3">
      <c r="A2626" t="str">
        <f t="shared" si="44"/>
        <v>301801050</v>
      </c>
      <c r="B2626" t="s">
        <v>127</v>
      </c>
      <c r="C2626">
        <v>1242</v>
      </c>
      <c r="D2626" t="s">
        <v>16</v>
      </c>
      <c r="E2626">
        <v>226042</v>
      </c>
      <c r="F2626">
        <v>2</v>
      </c>
      <c r="G2626" t="s">
        <v>128</v>
      </c>
      <c r="H2626" t="s">
        <v>129</v>
      </c>
      <c r="J2626" s="2">
        <v>45174</v>
      </c>
      <c r="K2626" s="2">
        <v>45174</v>
      </c>
      <c r="M2626" s="1">
        <v>0</v>
      </c>
      <c r="N2626" s="1">
        <v>270.29000000000002</v>
      </c>
      <c r="O2626" s="1">
        <v>9479506.0800000001</v>
      </c>
      <c r="P2626" t="s">
        <v>19</v>
      </c>
    </row>
    <row r="2627" spans="1:16" x14ac:dyDescent="0.3">
      <c r="A2627" t="str">
        <f t="shared" si="44"/>
        <v>301801050</v>
      </c>
      <c r="B2627" t="s">
        <v>127</v>
      </c>
      <c r="C2627">
        <v>1243</v>
      </c>
      <c r="D2627" t="s">
        <v>16</v>
      </c>
      <c r="E2627">
        <v>226043</v>
      </c>
      <c r="F2627">
        <v>2</v>
      </c>
      <c r="G2627" t="s">
        <v>128</v>
      </c>
      <c r="H2627" t="s">
        <v>129</v>
      </c>
      <c r="J2627" s="2">
        <v>45174</v>
      </c>
      <c r="K2627" s="2">
        <v>45174</v>
      </c>
      <c r="M2627" s="1">
        <v>0</v>
      </c>
      <c r="N2627" s="1">
        <v>2592</v>
      </c>
      <c r="O2627" s="1">
        <v>9482098.0800000001</v>
      </c>
      <c r="P2627" t="s">
        <v>19</v>
      </c>
    </row>
    <row r="2628" spans="1:16" x14ac:dyDescent="0.3">
      <c r="A2628" t="str">
        <f t="shared" si="44"/>
        <v>301801050</v>
      </c>
      <c r="B2628" t="s">
        <v>127</v>
      </c>
      <c r="C2628">
        <v>1244</v>
      </c>
      <c r="D2628" t="s">
        <v>16</v>
      </c>
      <c r="E2628">
        <v>226044</v>
      </c>
      <c r="F2628">
        <v>2</v>
      </c>
      <c r="G2628" t="s">
        <v>128</v>
      </c>
      <c r="H2628" t="s">
        <v>129</v>
      </c>
      <c r="J2628" s="2">
        <v>45174</v>
      </c>
      <c r="K2628" s="2">
        <v>45174</v>
      </c>
      <c r="M2628" s="1">
        <v>0</v>
      </c>
      <c r="N2628" s="1">
        <v>248.92</v>
      </c>
      <c r="O2628" s="1">
        <v>9482347</v>
      </c>
      <c r="P2628" t="s">
        <v>19</v>
      </c>
    </row>
    <row r="2629" spans="1:16" x14ac:dyDescent="0.3">
      <c r="A2629" t="str">
        <f t="shared" si="44"/>
        <v>301801050</v>
      </c>
      <c r="B2629" t="s">
        <v>127</v>
      </c>
      <c r="C2629">
        <v>1245</v>
      </c>
      <c r="D2629" t="s">
        <v>16</v>
      </c>
      <c r="E2629">
        <v>226045</v>
      </c>
      <c r="F2629">
        <v>2</v>
      </c>
      <c r="G2629" t="s">
        <v>128</v>
      </c>
      <c r="H2629" t="s">
        <v>129</v>
      </c>
      <c r="J2629" s="2">
        <v>45174</v>
      </c>
      <c r="K2629" s="2">
        <v>45174</v>
      </c>
      <c r="M2629" s="1">
        <v>0</v>
      </c>
      <c r="N2629" s="1">
        <v>2956.8</v>
      </c>
      <c r="O2629" s="1">
        <v>9485303.8000000007</v>
      </c>
      <c r="P2629" t="s">
        <v>19</v>
      </c>
    </row>
    <row r="2630" spans="1:16" x14ac:dyDescent="0.3">
      <c r="A2630" t="str">
        <f t="shared" si="44"/>
        <v>301801050</v>
      </c>
      <c r="B2630" t="s">
        <v>127</v>
      </c>
      <c r="C2630">
        <v>1246</v>
      </c>
      <c r="D2630" t="s">
        <v>16</v>
      </c>
      <c r="E2630">
        <v>226046</v>
      </c>
      <c r="F2630">
        <v>2</v>
      </c>
      <c r="G2630" t="s">
        <v>128</v>
      </c>
      <c r="H2630" t="s">
        <v>129</v>
      </c>
      <c r="J2630" s="2">
        <v>45174</v>
      </c>
      <c r="K2630" s="2">
        <v>45174</v>
      </c>
      <c r="M2630" s="1">
        <v>0</v>
      </c>
      <c r="N2630" s="1">
        <v>5613</v>
      </c>
      <c r="O2630" s="1">
        <v>9490916.8000000007</v>
      </c>
      <c r="P2630" t="s">
        <v>19</v>
      </c>
    </row>
    <row r="2631" spans="1:16" x14ac:dyDescent="0.3">
      <c r="A2631" t="str">
        <f t="shared" si="44"/>
        <v>301801050</v>
      </c>
      <c r="B2631" t="s">
        <v>127</v>
      </c>
      <c r="C2631">
        <v>1247</v>
      </c>
      <c r="D2631" t="s">
        <v>16</v>
      </c>
      <c r="E2631">
        <v>226052</v>
      </c>
      <c r="F2631">
        <v>2</v>
      </c>
      <c r="G2631" t="s">
        <v>20</v>
      </c>
      <c r="H2631" t="s">
        <v>21</v>
      </c>
      <c r="J2631" s="2">
        <v>45174</v>
      </c>
      <c r="K2631" s="2">
        <v>45174</v>
      </c>
      <c r="M2631" s="1">
        <v>0</v>
      </c>
      <c r="N2631" s="1">
        <v>128.52000000000001</v>
      </c>
      <c r="O2631" s="1">
        <v>9491045.3200000003</v>
      </c>
      <c r="P2631" t="s">
        <v>19</v>
      </c>
    </row>
    <row r="2632" spans="1:16" x14ac:dyDescent="0.3">
      <c r="A2632" t="str">
        <f t="shared" si="44"/>
        <v>301801050</v>
      </c>
      <c r="B2632" t="s">
        <v>127</v>
      </c>
      <c r="C2632">
        <v>1248</v>
      </c>
      <c r="D2632" t="s">
        <v>16</v>
      </c>
      <c r="E2632">
        <v>226053</v>
      </c>
      <c r="F2632">
        <v>2</v>
      </c>
      <c r="G2632" t="s">
        <v>128</v>
      </c>
      <c r="H2632" t="s">
        <v>129</v>
      </c>
      <c r="J2632" s="2">
        <v>45174</v>
      </c>
      <c r="K2632" s="2">
        <v>45174</v>
      </c>
      <c r="M2632" s="1">
        <v>0</v>
      </c>
      <c r="N2632" s="1">
        <v>14679.7</v>
      </c>
      <c r="O2632" s="1">
        <v>9505725.0199999996</v>
      </c>
      <c r="P2632" t="s">
        <v>19</v>
      </c>
    </row>
    <row r="2633" spans="1:16" x14ac:dyDescent="0.3">
      <c r="A2633" t="str">
        <f t="shared" si="44"/>
        <v>301801050</v>
      </c>
      <c r="B2633" t="s">
        <v>127</v>
      </c>
      <c r="C2633">
        <v>1249</v>
      </c>
      <c r="D2633" t="s">
        <v>16</v>
      </c>
      <c r="E2633">
        <v>226054</v>
      </c>
      <c r="F2633">
        <v>2</v>
      </c>
      <c r="G2633" t="s">
        <v>128</v>
      </c>
      <c r="H2633" t="s">
        <v>129</v>
      </c>
      <c r="J2633" s="2">
        <v>45174</v>
      </c>
      <c r="K2633" s="2">
        <v>45174</v>
      </c>
      <c r="M2633" s="1">
        <v>0</v>
      </c>
      <c r="N2633" s="1">
        <v>7168</v>
      </c>
      <c r="O2633" s="1">
        <v>9512893.0199999996</v>
      </c>
      <c r="P2633" t="s">
        <v>19</v>
      </c>
    </row>
    <row r="2634" spans="1:16" x14ac:dyDescent="0.3">
      <c r="A2634" t="str">
        <f t="shared" si="44"/>
        <v>301801050</v>
      </c>
      <c r="B2634" t="s">
        <v>127</v>
      </c>
      <c r="C2634">
        <v>1250</v>
      </c>
      <c r="D2634" t="s">
        <v>16</v>
      </c>
      <c r="E2634">
        <v>226055</v>
      </c>
      <c r="F2634">
        <v>2</v>
      </c>
      <c r="G2634" t="s">
        <v>128</v>
      </c>
      <c r="H2634" t="s">
        <v>129</v>
      </c>
      <c r="J2634" s="2">
        <v>45174</v>
      </c>
      <c r="K2634" s="2">
        <v>45174</v>
      </c>
      <c r="M2634" s="1">
        <v>0</v>
      </c>
      <c r="N2634" s="1">
        <v>3576</v>
      </c>
      <c r="O2634" s="1">
        <v>9516469.0199999996</v>
      </c>
      <c r="P2634" t="s">
        <v>19</v>
      </c>
    </row>
    <row r="2635" spans="1:16" x14ac:dyDescent="0.3">
      <c r="A2635" t="str">
        <f t="shared" si="44"/>
        <v>301801050</v>
      </c>
      <c r="B2635" t="s">
        <v>127</v>
      </c>
      <c r="C2635">
        <v>1251</v>
      </c>
      <c r="D2635" t="s">
        <v>16</v>
      </c>
      <c r="E2635">
        <v>226056</v>
      </c>
      <c r="F2635">
        <v>2</v>
      </c>
      <c r="G2635" t="s">
        <v>128</v>
      </c>
      <c r="H2635" t="s">
        <v>129</v>
      </c>
      <c r="J2635" s="2">
        <v>45174</v>
      </c>
      <c r="K2635" s="2">
        <v>45174</v>
      </c>
      <c r="M2635" s="1">
        <v>0</v>
      </c>
      <c r="N2635" s="1">
        <v>643.5</v>
      </c>
      <c r="O2635" s="1">
        <v>9517112.5199999996</v>
      </c>
      <c r="P2635" t="s">
        <v>19</v>
      </c>
    </row>
    <row r="2636" spans="1:16" x14ac:dyDescent="0.3">
      <c r="A2636" t="str">
        <f t="shared" si="44"/>
        <v>301801050</v>
      </c>
      <c r="B2636" t="s">
        <v>127</v>
      </c>
      <c r="C2636">
        <v>1252</v>
      </c>
      <c r="D2636" t="s">
        <v>16</v>
      </c>
      <c r="E2636">
        <v>226057</v>
      </c>
      <c r="F2636">
        <v>2</v>
      </c>
      <c r="G2636" t="s">
        <v>128</v>
      </c>
      <c r="H2636" t="s">
        <v>129</v>
      </c>
      <c r="J2636" s="2">
        <v>45174</v>
      </c>
      <c r="K2636" s="2">
        <v>45174</v>
      </c>
      <c r="M2636" s="1">
        <v>0</v>
      </c>
      <c r="N2636" s="1">
        <v>3136</v>
      </c>
      <c r="O2636" s="1">
        <v>9520248.5199999996</v>
      </c>
      <c r="P2636" t="s">
        <v>19</v>
      </c>
    </row>
    <row r="2637" spans="1:16" x14ac:dyDescent="0.3">
      <c r="A2637" t="str">
        <f t="shared" si="44"/>
        <v>301801050</v>
      </c>
      <c r="B2637" t="s">
        <v>127</v>
      </c>
      <c r="C2637">
        <v>1253</v>
      </c>
      <c r="D2637" t="s">
        <v>16</v>
      </c>
      <c r="E2637">
        <v>226058</v>
      </c>
      <c r="F2637">
        <v>2</v>
      </c>
      <c r="G2637" t="s">
        <v>128</v>
      </c>
      <c r="H2637" t="s">
        <v>129</v>
      </c>
      <c r="J2637" s="2">
        <v>45174</v>
      </c>
      <c r="K2637" s="2">
        <v>45174</v>
      </c>
      <c r="M2637" s="1">
        <v>0</v>
      </c>
      <c r="N2637" s="1">
        <v>5928.31</v>
      </c>
      <c r="O2637" s="1">
        <v>9526176.8300000001</v>
      </c>
      <c r="P2637" t="s">
        <v>19</v>
      </c>
    </row>
    <row r="2638" spans="1:16" x14ac:dyDescent="0.3">
      <c r="A2638" t="str">
        <f t="shared" si="44"/>
        <v>301801050</v>
      </c>
      <c r="B2638" t="s">
        <v>127</v>
      </c>
      <c r="C2638">
        <v>1254</v>
      </c>
      <c r="D2638" t="s">
        <v>16</v>
      </c>
      <c r="E2638">
        <v>226059</v>
      </c>
      <c r="F2638">
        <v>2</v>
      </c>
      <c r="G2638" t="s">
        <v>128</v>
      </c>
      <c r="H2638" t="s">
        <v>129</v>
      </c>
      <c r="J2638" s="2">
        <v>45174</v>
      </c>
      <c r="K2638" s="2">
        <v>45174</v>
      </c>
      <c r="M2638" s="1">
        <v>0</v>
      </c>
      <c r="N2638" s="1">
        <v>211.27</v>
      </c>
      <c r="O2638" s="1">
        <v>9526388.0999999996</v>
      </c>
      <c r="P2638" t="s">
        <v>19</v>
      </c>
    </row>
    <row r="2639" spans="1:16" x14ac:dyDescent="0.3">
      <c r="A2639" t="str">
        <f t="shared" si="44"/>
        <v>301801050</v>
      </c>
      <c r="B2639" t="s">
        <v>127</v>
      </c>
      <c r="C2639">
        <v>1255</v>
      </c>
      <c r="D2639" t="s">
        <v>16</v>
      </c>
      <c r="E2639">
        <v>226060</v>
      </c>
      <c r="F2639">
        <v>2</v>
      </c>
      <c r="G2639" t="s">
        <v>128</v>
      </c>
      <c r="H2639" t="s">
        <v>129</v>
      </c>
      <c r="J2639" s="2">
        <v>45174</v>
      </c>
      <c r="K2639" s="2">
        <v>45174</v>
      </c>
      <c r="M2639" s="1">
        <v>0</v>
      </c>
      <c r="N2639" s="1">
        <v>42099.6</v>
      </c>
      <c r="O2639" s="1">
        <v>9568487.6999999993</v>
      </c>
      <c r="P2639" t="s">
        <v>19</v>
      </c>
    </row>
    <row r="2640" spans="1:16" x14ac:dyDescent="0.3">
      <c r="A2640" t="str">
        <f t="shared" si="44"/>
        <v>301801050</v>
      </c>
      <c r="B2640" t="s">
        <v>127</v>
      </c>
      <c r="C2640">
        <v>1256</v>
      </c>
      <c r="D2640" t="s">
        <v>16</v>
      </c>
      <c r="E2640">
        <v>226061</v>
      </c>
      <c r="F2640">
        <v>2</v>
      </c>
      <c r="G2640" t="s">
        <v>128</v>
      </c>
      <c r="H2640" t="s">
        <v>129</v>
      </c>
      <c r="J2640" s="2">
        <v>45174</v>
      </c>
      <c r="K2640" s="2">
        <v>45174</v>
      </c>
      <c r="M2640" s="1">
        <v>0</v>
      </c>
      <c r="N2640" s="1">
        <v>1529.33</v>
      </c>
      <c r="O2640" s="1">
        <v>9570017.0299999993</v>
      </c>
      <c r="P2640" t="s">
        <v>19</v>
      </c>
    </row>
    <row r="2641" spans="1:16" x14ac:dyDescent="0.3">
      <c r="A2641" t="str">
        <f t="shared" si="44"/>
        <v>301801050</v>
      </c>
      <c r="B2641" t="s">
        <v>127</v>
      </c>
      <c r="C2641">
        <v>1257</v>
      </c>
      <c r="D2641" t="s">
        <v>16</v>
      </c>
      <c r="E2641">
        <v>226062</v>
      </c>
      <c r="F2641">
        <v>2</v>
      </c>
      <c r="G2641" t="s">
        <v>128</v>
      </c>
      <c r="H2641" t="s">
        <v>129</v>
      </c>
      <c r="J2641" s="2">
        <v>45174</v>
      </c>
      <c r="K2641" s="2">
        <v>45174</v>
      </c>
      <c r="M2641" s="1">
        <v>0</v>
      </c>
      <c r="N2641" s="1">
        <v>2592</v>
      </c>
      <c r="O2641" s="1">
        <v>9572609.0299999993</v>
      </c>
      <c r="P2641" t="s">
        <v>19</v>
      </c>
    </row>
    <row r="2642" spans="1:16" x14ac:dyDescent="0.3">
      <c r="A2642" t="str">
        <f t="shared" si="44"/>
        <v>301801050</v>
      </c>
      <c r="B2642" t="s">
        <v>127</v>
      </c>
      <c r="C2642">
        <v>1258</v>
      </c>
      <c r="D2642" t="s">
        <v>16</v>
      </c>
      <c r="E2642">
        <v>226070</v>
      </c>
      <c r="F2642">
        <v>2</v>
      </c>
      <c r="G2642" t="s">
        <v>20</v>
      </c>
      <c r="H2642" t="s">
        <v>21</v>
      </c>
      <c r="J2642" s="2">
        <v>45175</v>
      </c>
      <c r="K2642" s="2">
        <v>45175</v>
      </c>
      <c r="M2642" s="1">
        <v>0</v>
      </c>
      <c r="N2642" s="1">
        <v>257.04000000000002</v>
      </c>
      <c r="O2642" s="1">
        <v>9572866.0700000003</v>
      </c>
      <c r="P2642" t="s">
        <v>19</v>
      </c>
    </row>
    <row r="2643" spans="1:16" x14ac:dyDescent="0.3">
      <c r="A2643" t="str">
        <f t="shared" si="44"/>
        <v>301801050</v>
      </c>
      <c r="B2643" t="s">
        <v>127</v>
      </c>
      <c r="C2643">
        <v>1259</v>
      </c>
      <c r="D2643" t="s">
        <v>16</v>
      </c>
      <c r="E2643">
        <v>226071</v>
      </c>
      <c r="F2643">
        <v>2</v>
      </c>
      <c r="G2643" t="s">
        <v>128</v>
      </c>
      <c r="H2643" t="s">
        <v>129</v>
      </c>
      <c r="J2643" s="2">
        <v>45175</v>
      </c>
      <c r="K2643" s="2">
        <v>45175</v>
      </c>
      <c r="M2643" s="1">
        <v>0</v>
      </c>
      <c r="N2643" s="1">
        <v>296</v>
      </c>
      <c r="O2643" s="1">
        <v>9573162.0700000003</v>
      </c>
      <c r="P2643" t="s">
        <v>19</v>
      </c>
    </row>
    <row r="2644" spans="1:16" x14ac:dyDescent="0.3">
      <c r="A2644" t="str">
        <f t="shared" si="44"/>
        <v>301801050</v>
      </c>
      <c r="B2644" t="s">
        <v>127</v>
      </c>
      <c r="C2644">
        <v>1260</v>
      </c>
      <c r="D2644" t="s">
        <v>16</v>
      </c>
      <c r="E2644">
        <v>226072</v>
      </c>
      <c r="F2644">
        <v>2</v>
      </c>
      <c r="G2644" t="s">
        <v>128</v>
      </c>
      <c r="H2644" t="s">
        <v>129</v>
      </c>
      <c r="J2644" s="2">
        <v>45175</v>
      </c>
      <c r="K2644" s="2">
        <v>45175</v>
      </c>
      <c r="M2644" s="1">
        <v>0</v>
      </c>
      <c r="N2644" s="1">
        <v>440</v>
      </c>
      <c r="O2644" s="1">
        <v>9573602.0700000003</v>
      </c>
      <c r="P2644" t="s">
        <v>19</v>
      </c>
    </row>
    <row r="2645" spans="1:16" x14ac:dyDescent="0.3">
      <c r="A2645" t="str">
        <f t="shared" si="44"/>
        <v>301801050</v>
      </c>
      <c r="B2645" t="s">
        <v>127</v>
      </c>
      <c r="C2645">
        <v>1261</v>
      </c>
      <c r="D2645" t="s">
        <v>16</v>
      </c>
      <c r="E2645">
        <v>226073</v>
      </c>
      <c r="F2645">
        <v>2</v>
      </c>
      <c r="G2645" t="s">
        <v>128</v>
      </c>
      <c r="H2645" t="s">
        <v>129</v>
      </c>
      <c r="J2645" s="2">
        <v>45175</v>
      </c>
      <c r="K2645" s="2">
        <v>45175</v>
      </c>
      <c r="M2645" s="1">
        <v>0</v>
      </c>
      <c r="N2645" s="1">
        <v>594.32000000000005</v>
      </c>
      <c r="O2645" s="1">
        <v>9574196.3900000006</v>
      </c>
      <c r="P2645" t="s">
        <v>19</v>
      </c>
    </row>
    <row r="2646" spans="1:16" x14ac:dyDescent="0.3">
      <c r="A2646" t="str">
        <f t="shared" si="44"/>
        <v>301801050</v>
      </c>
      <c r="B2646" t="s">
        <v>127</v>
      </c>
      <c r="C2646">
        <v>1262</v>
      </c>
      <c r="D2646" t="s">
        <v>16</v>
      </c>
      <c r="E2646">
        <v>226074</v>
      </c>
      <c r="F2646">
        <v>2</v>
      </c>
      <c r="G2646" t="s">
        <v>128</v>
      </c>
      <c r="H2646" t="s">
        <v>129</v>
      </c>
      <c r="J2646" s="2">
        <v>45175</v>
      </c>
      <c r="K2646" s="2">
        <v>45175</v>
      </c>
      <c r="M2646" s="1">
        <v>0</v>
      </c>
      <c r="N2646" s="1">
        <v>585.58000000000004</v>
      </c>
      <c r="O2646" s="1">
        <v>9574781.9700000007</v>
      </c>
      <c r="P2646" t="s">
        <v>19</v>
      </c>
    </row>
    <row r="2647" spans="1:16" x14ac:dyDescent="0.3">
      <c r="A2647" t="str">
        <f t="shared" si="44"/>
        <v>301801050</v>
      </c>
      <c r="B2647" t="s">
        <v>127</v>
      </c>
      <c r="C2647">
        <v>1263</v>
      </c>
      <c r="D2647" t="s">
        <v>16</v>
      </c>
      <c r="E2647">
        <v>226077</v>
      </c>
      <c r="F2647">
        <v>2</v>
      </c>
      <c r="G2647" t="s">
        <v>128</v>
      </c>
      <c r="H2647" t="s">
        <v>129</v>
      </c>
      <c r="J2647" s="2">
        <v>45175</v>
      </c>
      <c r="K2647" s="2">
        <v>45175</v>
      </c>
      <c r="M2647" s="1">
        <v>0</v>
      </c>
      <c r="N2647" s="1">
        <v>699.2</v>
      </c>
      <c r="O2647" s="1">
        <v>9575481.1699999999</v>
      </c>
      <c r="P2647" t="s">
        <v>19</v>
      </c>
    </row>
    <row r="2648" spans="1:16" x14ac:dyDescent="0.3">
      <c r="A2648" t="str">
        <f t="shared" si="44"/>
        <v>301801050</v>
      </c>
      <c r="B2648" t="s">
        <v>127</v>
      </c>
      <c r="C2648">
        <v>1264</v>
      </c>
      <c r="D2648" t="s">
        <v>16</v>
      </c>
      <c r="E2648">
        <v>226078</v>
      </c>
      <c r="F2648">
        <v>2</v>
      </c>
      <c r="G2648" t="s">
        <v>128</v>
      </c>
      <c r="H2648" t="s">
        <v>129</v>
      </c>
      <c r="J2648" s="2">
        <v>45175</v>
      </c>
      <c r="K2648" s="2">
        <v>45175</v>
      </c>
      <c r="M2648" s="1">
        <v>0</v>
      </c>
      <c r="N2648" s="1">
        <v>113.62</v>
      </c>
      <c r="O2648" s="1">
        <v>9575594.7899999991</v>
      </c>
      <c r="P2648" t="s">
        <v>19</v>
      </c>
    </row>
    <row r="2649" spans="1:16" x14ac:dyDescent="0.3">
      <c r="A2649" t="str">
        <f t="shared" si="44"/>
        <v>301801050</v>
      </c>
      <c r="B2649" t="s">
        <v>127</v>
      </c>
      <c r="C2649">
        <v>1265</v>
      </c>
      <c r="D2649" t="s">
        <v>16</v>
      </c>
      <c r="E2649">
        <v>226079</v>
      </c>
      <c r="F2649">
        <v>2</v>
      </c>
      <c r="G2649" t="s">
        <v>128</v>
      </c>
      <c r="H2649" t="s">
        <v>129</v>
      </c>
      <c r="J2649" s="2">
        <v>45175</v>
      </c>
      <c r="K2649" s="2">
        <v>45175</v>
      </c>
      <c r="M2649" s="1">
        <v>0</v>
      </c>
      <c r="N2649" s="1">
        <v>1054.32</v>
      </c>
      <c r="O2649" s="1">
        <v>9576649.1099999994</v>
      </c>
      <c r="P2649" t="s">
        <v>19</v>
      </c>
    </row>
    <row r="2650" spans="1:16" x14ac:dyDescent="0.3">
      <c r="A2650" t="str">
        <f t="shared" si="44"/>
        <v>301801050</v>
      </c>
      <c r="B2650" t="s">
        <v>127</v>
      </c>
      <c r="C2650">
        <v>1266</v>
      </c>
      <c r="D2650" t="s">
        <v>16</v>
      </c>
      <c r="E2650">
        <v>226080</v>
      </c>
      <c r="F2650">
        <v>2</v>
      </c>
      <c r="G2650" t="s">
        <v>128</v>
      </c>
      <c r="H2650" t="s">
        <v>129</v>
      </c>
      <c r="J2650" s="2">
        <v>45175</v>
      </c>
      <c r="K2650" s="2">
        <v>45175</v>
      </c>
      <c r="M2650" s="1">
        <v>0</v>
      </c>
      <c r="N2650" s="1">
        <v>49.95</v>
      </c>
      <c r="O2650" s="1">
        <v>9576699.0600000005</v>
      </c>
      <c r="P2650" t="s">
        <v>19</v>
      </c>
    </row>
    <row r="2651" spans="1:16" x14ac:dyDescent="0.3">
      <c r="A2651" t="str">
        <f t="shared" si="44"/>
        <v>301801050</v>
      </c>
      <c r="B2651" t="s">
        <v>127</v>
      </c>
      <c r="C2651">
        <v>1267</v>
      </c>
      <c r="D2651" t="s">
        <v>16</v>
      </c>
      <c r="E2651">
        <v>226082</v>
      </c>
      <c r="F2651">
        <v>2</v>
      </c>
      <c r="G2651" t="s">
        <v>128</v>
      </c>
      <c r="H2651" t="s">
        <v>129</v>
      </c>
      <c r="J2651" s="2">
        <v>45175</v>
      </c>
      <c r="K2651" s="2">
        <v>45175</v>
      </c>
      <c r="M2651" s="1">
        <v>0</v>
      </c>
      <c r="N2651" s="1">
        <v>450.76</v>
      </c>
      <c r="O2651" s="1">
        <v>9577149.8200000003</v>
      </c>
      <c r="P2651" t="s">
        <v>19</v>
      </c>
    </row>
    <row r="2652" spans="1:16" x14ac:dyDescent="0.3">
      <c r="A2652" t="str">
        <f t="shared" si="44"/>
        <v>301801050</v>
      </c>
      <c r="B2652" t="s">
        <v>127</v>
      </c>
      <c r="C2652">
        <v>1268</v>
      </c>
      <c r="D2652" t="s">
        <v>16</v>
      </c>
      <c r="E2652">
        <v>226083</v>
      </c>
      <c r="F2652">
        <v>2</v>
      </c>
      <c r="G2652" t="s">
        <v>128</v>
      </c>
      <c r="H2652" t="s">
        <v>129</v>
      </c>
      <c r="J2652" s="2">
        <v>45175</v>
      </c>
      <c r="K2652" s="2">
        <v>45175</v>
      </c>
      <c r="M2652" s="1">
        <v>0</v>
      </c>
      <c r="N2652" s="1">
        <v>537.35</v>
      </c>
      <c r="O2652" s="1">
        <v>9577687.1699999999</v>
      </c>
      <c r="P2652" t="s">
        <v>19</v>
      </c>
    </row>
    <row r="2653" spans="1:16" x14ac:dyDescent="0.3">
      <c r="A2653" t="str">
        <f t="shared" si="44"/>
        <v>301801050</v>
      </c>
      <c r="B2653" t="s">
        <v>127</v>
      </c>
      <c r="C2653">
        <v>1269</v>
      </c>
      <c r="D2653" t="s">
        <v>16</v>
      </c>
      <c r="E2653">
        <v>226084</v>
      </c>
      <c r="F2653">
        <v>2</v>
      </c>
      <c r="G2653" t="s">
        <v>128</v>
      </c>
      <c r="H2653" t="s">
        <v>129</v>
      </c>
      <c r="J2653" s="2">
        <v>45175</v>
      </c>
      <c r="K2653" s="2">
        <v>45175</v>
      </c>
      <c r="M2653" s="1">
        <v>0</v>
      </c>
      <c r="N2653" s="1">
        <v>13960.5</v>
      </c>
      <c r="O2653" s="1">
        <v>9591647.6699999999</v>
      </c>
      <c r="P2653" t="s">
        <v>19</v>
      </c>
    </row>
    <row r="2654" spans="1:16" x14ac:dyDescent="0.3">
      <c r="A2654" t="str">
        <f t="shared" si="44"/>
        <v>301801050</v>
      </c>
      <c r="B2654" t="s">
        <v>127</v>
      </c>
      <c r="C2654">
        <v>1270</v>
      </c>
      <c r="D2654" t="s">
        <v>16</v>
      </c>
      <c r="E2654">
        <v>226085</v>
      </c>
      <c r="F2654">
        <v>2</v>
      </c>
      <c r="G2654" t="s">
        <v>128</v>
      </c>
      <c r="H2654" t="s">
        <v>129</v>
      </c>
      <c r="J2654" s="2">
        <v>45175</v>
      </c>
      <c r="K2654" s="2">
        <v>45175</v>
      </c>
      <c r="M2654" s="1">
        <v>0</v>
      </c>
      <c r="N2654" s="1">
        <v>8290.5</v>
      </c>
      <c r="O2654" s="1">
        <v>9599938.1699999999</v>
      </c>
      <c r="P2654" t="s">
        <v>19</v>
      </c>
    </row>
    <row r="2655" spans="1:16" x14ac:dyDescent="0.3">
      <c r="A2655" t="str">
        <f t="shared" si="44"/>
        <v>301801050</v>
      </c>
      <c r="B2655" t="s">
        <v>127</v>
      </c>
      <c r="C2655">
        <v>1271</v>
      </c>
      <c r="D2655" t="s">
        <v>16</v>
      </c>
      <c r="E2655">
        <v>226086</v>
      </c>
      <c r="F2655">
        <v>2</v>
      </c>
      <c r="G2655" t="s">
        <v>128</v>
      </c>
      <c r="H2655" t="s">
        <v>129</v>
      </c>
      <c r="J2655" s="2">
        <v>45175</v>
      </c>
      <c r="K2655" s="2">
        <v>45175</v>
      </c>
      <c r="M2655" s="1">
        <v>0</v>
      </c>
      <c r="N2655" s="1">
        <v>3888</v>
      </c>
      <c r="O2655" s="1">
        <v>9603826.1699999999</v>
      </c>
      <c r="P2655" t="s">
        <v>19</v>
      </c>
    </row>
    <row r="2656" spans="1:16" x14ac:dyDescent="0.3">
      <c r="A2656" t="str">
        <f t="shared" si="44"/>
        <v>301801050</v>
      </c>
      <c r="B2656" t="s">
        <v>127</v>
      </c>
      <c r="C2656">
        <v>1272</v>
      </c>
      <c r="D2656" t="s">
        <v>16</v>
      </c>
      <c r="E2656">
        <v>226087</v>
      </c>
      <c r="F2656">
        <v>2</v>
      </c>
      <c r="G2656" t="s">
        <v>128</v>
      </c>
      <c r="H2656" t="s">
        <v>129</v>
      </c>
      <c r="J2656" s="2">
        <v>45175</v>
      </c>
      <c r="K2656" s="2">
        <v>45175</v>
      </c>
      <c r="M2656" s="1">
        <v>0</v>
      </c>
      <c r="N2656" s="1">
        <v>448.2</v>
      </c>
      <c r="O2656" s="1">
        <v>9604274.3699999992</v>
      </c>
      <c r="P2656" t="s">
        <v>19</v>
      </c>
    </row>
    <row r="2657" spans="1:16" x14ac:dyDescent="0.3">
      <c r="A2657" t="str">
        <f t="shared" si="44"/>
        <v>301801050</v>
      </c>
      <c r="B2657" t="s">
        <v>127</v>
      </c>
      <c r="C2657">
        <v>1273</v>
      </c>
      <c r="D2657" t="s">
        <v>16</v>
      </c>
      <c r="E2657">
        <v>226088</v>
      </c>
      <c r="F2657">
        <v>2</v>
      </c>
      <c r="G2657" t="s">
        <v>128</v>
      </c>
      <c r="H2657" t="s">
        <v>129</v>
      </c>
      <c r="J2657" s="2">
        <v>45175</v>
      </c>
      <c r="K2657" s="2">
        <v>45175</v>
      </c>
      <c r="M2657" s="1">
        <v>0</v>
      </c>
      <c r="N2657" s="1">
        <v>2778.35</v>
      </c>
      <c r="O2657" s="1">
        <v>9607052.7200000007</v>
      </c>
      <c r="P2657" t="s">
        <v>19</v>
      </c>
    </row>
    <row r="2658" spans="1:16" x14ac:dyDescent="0.3">
      <c r="A2658" t="str">
        <f t="shared" si="44"/>
        <v>301801050</v>
      </c>
      <c r="B2658" t="s">
        <v>127</v>
      </c>
      <c r="C2658">
        <v>1274</v>
      </c>
      <c r="D2658" t="s">
        <v>16</v>
      </c>
      <c r="E2658">
        <v>226089</v>
      </c>
      <c r="F2658">
        <v>2</v>
      </c>
      <c r="G2658" t="s">
        <v>128</v>
      </c>
      <c r="H2658" t="s">
        <v>129</v>
      </c>
      <c r="J2658" s="2">
        <v>45175</v>
      </c>
      <c r="K2658" s="2">
        <v>45175</v>
      </c>
      <c r="M2658" s="1">
        <v>0</v>
      </c>
      <c r="N2658" s="1">
        <v>6565</v>
      </c>
      <c r="O2658" s="1">
        <v>9613617.7200000007</v>
      </c>
      <c r="P2658" t="s">
        <v>19</v>
      </c>
    </row>
    <row r="2659" spans="1:16" x14ac:dyDescent="0.3">
      <c r="A2659" t="str">
        <f t="shared" si="44"/>
        <v>301801050</v>
      </c>
      <c r="B2659" t="s">
        <v>127</v>
      </c>
      <c r="C2659">
        <v>1275</v>
      </c>
      <c r="D2659" t="s">
        <v>16</v>
      </c>
      <c r="E2659">
        <v>226093</v>
      </c>
      <c r="F2659">
        <v>2</v>
      </c>
      <c r="G2659" t="s">
        <v>20</v>
      </c>
      <c r="H2659" t="s">
        <v>21</v>
      </c>
      <c r="J2659" s="2">
        <v>45176</v>
      </c>
      <c r="K2659" s="2">
        <v>45176</v>
      </c>
      <c r="M2659" s="1">
        <v>0</v>
      </c>
      <c r="N2659" s="1">
        <v>192.78</v>
      </c>
      <c r="O2659" s="1">
        <v>9613810.5</v>
      </c>
      <c r="P2659" t="s">
        <v>19</v>
      </c>
    </row>
    <row r="2660" spans="1:16" x14ac:dyDescent="0.3">
      <c r="A2660" t="str">
        <f t="shared" si="44"/>
        <v>301801050</v>
      </c>
      <c r="B2660" t="s">
        <v>127</v>
      </c>
      <c r="C2660">
        <v>1276</v>
      </c>
      <c r="D2660" t="s">
        <v>16</v>
      </c>
      <c r="E2660">
        <v>226094</v>
      </c>
      <c r="F2660">
        <v>2</v>
      </c>
      <c r="G2660" t="s">
        <v>128</v>
      </c>
      <c r="H2660" t="s">
        <v>129</v>
      </c>
      <c r="J2660" s="2">
        <v>45176</v>
      </c>
      <c r="K2660" s="2">
        <v>45176</v>
      </c>
      <c r="M2660" s="1">
        <v>0</v>
      </c>
      <c r="N2660" s="1">
        <v>4040.1</v>
      </c>
      <c r="O2660" s="1">
        <v>9617850.5999999996</v>
      </c>
      <c r="P2660" t="s">
        <v>19</v>
      </c>
    </row>
    <row r="2661" spans="1:16" x14ac:dyDescent="0.3">
      <c r="A2661" t="str">
        <f t="shared" si="44"/>
        <v>301801050</v>
      </c>
      <c r="B2661" t="s">
        <v>127</v>
      </c>
      <c r="C2661">
        <v>1277</v>
      </c>
      <c r="D2661" t="s">
        <v>16</v>
      </c>
      <c r="E2661">
        <v>226097</v>
      </c>
      <c r="F2661">
        <v>2</v>
      </c>
      <c r="G2661" t="s">
        <v>128</v>
      </c>
      <c r="H2661" t="s">
        <v>129</v>
      </c>
      <c r="J2661" s="2">
        <v>45176</v>
      </c>
      <c r="K2661" s="2">
        <v>45176</v>
      </c>
      <c r="M2661" s="1">
        <v>0</v>
      </c>
      <c r="N2661" s="1">
        <v>1164.48</v>
      </c>
      <c r="O2661" s="1">
        <v>9619015.0800000001</v>
      </c>
      <c r="P2661" t="s">
        <v>19</v>
      </c>
    </row>
    <row r="2662" spans="1:16" x14ac:dyDescent="0.3">
      <c r="A2662" t="str">
        <f t="shared" si="44"/>
        <v>301801050</v>
      </c>
      <c r="B2662" t="s">
        <v>127</v>
      </c>
      <c r="C2662">
        <v>1278</v>
      </c>
      <c r="D2662" t="s">
        <v>16</v>
      </c>
      <c r="E2662">
        <v>226098</v>
      </c>
      <c r="F2662">
        <v>2</v>
      </c>
      <c r="G2662" t="s">
        <v>128</v>
      </c>
      <c r="H2662" t="s">
        <v>129</v>
      </c>
      <c r="J2662" s="2">
        <v>45176</v>
      </c>
      <c r="K2662" s="2">
        <v>45176</v>
      </c>
      <c r="M2662" s="1">
        <v>0</v>
      </c>
      <c r="N2662" s="1">
        <v>5240.16</v>
      </c>
      <c r="O2662" s="1">
        <v>9624255.2400000002</v>
      </c>
      <c r="P2662" t="s">
        <v>19</v>
      </c>
    </row>
    <row r="2663" spans="1:16" x14ac:dyDescent="0.3">
      <c r="A2663" t="str">
        <f t="shared" si="44"/>
        <v>301801050</v>
      </c>
      <c r="B2663" t="s">
        <v>127</v>
      </c>
      <c r="C2663">
        <v>1279</v>
      </c>
      <c r="D2663" t="s">
        <v>16</v>
      </c>
      <c r="E2663">
        <v>226099</v>
      </c>
      <c r="F2663">
        <v>2</v>
      </c>
      <c r="G2663" t="s">
        <v>128</v>
      </c>
      <c r="H2663" t="s">
        <v>129</v>
      </c>
      <c r="J2663" s="2">
        <v>45176</v>
      </c>
      <c r="K2663" s="2">
        <v>45176</v>
      </c>
      <c r="M2663" s="1">
        <v>0</v>
      </c>
      <c r="N2663" s="1">
        <v>51143.4</v>
      </c>
      <c r="O2663" s="1">
        <v>9675398.6400000006</v>
      </c>
      <c r="P2663" t="s">
        <v>19</v>
      </c>
    </row>
    <row r="2664" spans="1:16" x14ac:dyDescent="0.3">
      <c r="A2664" t="str">
        <f t="shared" si="44"/>
        <v>301801050</v>
      </c>
      <c r="B2664" t="s">
        <v>127</v>
      </c>
      <c r="C2664">
        <v>1280</v>
      </c>
      <c r="D2664" t="s">
        <v>16</v>
      </c>
      <c r="E2664">
        <v>226100</v>
      </c>
      <c r="F2664">
        <v>2</v>
      </c>
      <c r="G2664" t="s">
        <v>128</v>
      </c>
      <c r="H2664" t="s">
        <v>129</v>
      </c>
      <c r="J2664" s="2">
        <v>45176</v>
      </c>
      <c r="K2664" s="2">
        <v>45176</v>
      </c>
      <c r="M2664" s="1">
        <v>0</v>
      </c>
      <c r="N2664" s="1">
        <v>1.82</v>
      </c>
      <c r="O2664" s="1">
        <v>9675400.4600000009</v>
      </c>
      <c r="P2664" t="s">
        <v>19</v>
      </c>
    </row>
    <row r="2665" spans="1:16" x14ac:dyDescent="0.3">
      <c r="A2665" t="str">
        <f t="shared" ref="A2665:A2728" si="45">"301801050"</f>
        <v>301801050</v>
      </c>
      <c r="B2665" t="s">
        <v>127</v>
      </c>
      <c r="C2665">
        <v>1281</v>
      </c>
      <c r="D2665" t="s">
        <v>16</v>
      </c>
      <c r="E2665">
        <v>226111</v>
      </c>
      <c r="F2665">
        <v>2</v>
      </c>
      <c r="G2665" t="s">
        <v>128</v>
      </c>
      <c r="H2665" t="s">
        <v>129</v>
      </c>
      <c r="J2665" s="2">
        <v>45176</v>
      </c>
      <c r="K2665" s="2">
        <v>45176</v>
      </c>
      <c r="M2665" s="1">
        <v>0</v>
      </c>
      <c r="N2665" s="1">
        <v>3869.26</v>
      </c>
      <c r="O2665" s="1">
        <v>9679269.7200000007</v>
      </c>
      <c r="P2665" t="s">
        <v>19</v>
      </c>
    </row>
    <row r="2666" spans="1:16" x14ac:dyDescent="0.3">
      <c r="A2666" t="str">
        <f t="shared" si="45"/>
        <v>301801050</v>
      </c>
      <c r="B2666" t="s">
        <v>127</v>
      </c>
      <c r="C2666">
        <v>1282</v>
      </c>
      <c r="D2666" t="s">
        <v>16</v>
      </c>
      <c r="E2666">
        <v>226112</v>
      </c>
      <c r="F2666">
        <v>2</v>
      </c>
      <c r="G2666" t="s">
        <v>128</v>
      </c>
      <c r="H2666" t="s">
        <v>129</v>
      </c>
      <c r="J2666" s="2">
        <v>45176</v>
      </c>
      <c r="K2666" s="2">
        <v>45176</v>
      </c>
      <c r="M2666" s="1">
        <v>0</v>
      </c>
      <c r="N2666" s="1">
        <v>16829.599999999999</v>
      </c>
      <c r="O2666" s="1">
        <v>9696099.3200000003</v>
      </c>
      <c r="P2666" t="s">
        <v>19</v>
      </c>
    </row>
    <row r="2667" spans="1:16" x14ac:dyDescent="0.3">
      <c r="A2667" t="str">
        <f t="shared" si="45"/>
        <v>301801050</v>
      </c>
      <c r="B2667" t="s">
        <v>127</v>
      </c>
      <c r="C2667">
        <v>1283</v>
      </c>
      <c r="D2667" t="s">
        <v>16</v>
      </c>
      <c r="E2667">
        <v>226113</v>
      </c>
      <c r="F2667">
        <v>2</v>
      </c>
      <c r="G2667" t="s">
        <v>128</v>
      </c>
      <c r="H2667" t="s">
        <v>129</v>
      </c>
      <c r="J2667" s="2">
        <v>45176</v>
      </c>
      <c r="K2667" s="2">
        <v>45176</v>
      </c>
      <c r="M2667" s="1">
        <v>0</v>
      </c>
      <c r="N2667" s="1">
        <v>13775.07</v>
      </c>
      <c r="O2667" s="1">
        <v>9709874.3900000006</v>
      </c>
      <c r="P2667" t="s">
        <v>19</v>
      </c>
    </row>
    <row r="2668" spans="1:16" x14ac:dyDescent="0.3">
      <c r="A2668" t="str">
        <f t="shared" si="45"/>
        <v>301801050</v>
      </c>
      <c r="B2668" t="s">
        <v>127</v>
      </c>
      <c r="C2668">
        <v>1284</v>
      </c>
      <c r="D2668" t="s">
        <v>16</v>
      </c>
      <c r="E2668">
        <v>226114</v>
      </c>
      <c r="F2668">
        <v>2</v>
      </c>
      <c r="G2668" t="s">
        <v>128</v>
      </c>
      <c r="H2668" t="s">
        <v>129</v>
      </c>
      <c r="J2668" s="2">
        <v>45176</v>
      </c>
      <c r="K2668" s="2">
        <v>45176</v>
      </c>
      <c r="M2668" s="1">
        <v>0</v>
      </c>
      <c r="N2668" s="1">
        <v>1881.6</v>
      </c>
      <c r="O2668" s="1">
        <v>9711755.9900000002</v>
      </c>
      <c r="P2668" t="s">
        <v>19</v>
      </c>
    </row>
    <row r="2669" spans="1:16" x14ac:dyDescent="0.3">
      <c r="A2669" t="str">
        <f t="shared" si="45"/>
        <v>301801050</v>
      </c>
      <c r="B2669" t="s">
        <v>127</v>
      </c>
      <c r="C2669">
        <v>1285</v>
      </c>
      <c r="D2669" t="s">
        <v>16</v>
      </c>
      <c r="E2669">
        <v>226115</v>
      </c>
      <c r="F2669">
        <v>2</v>
      </c>
      <c r="G2669" t="s">
        <v>128</v>
      </c>
      <c r="H2669" t="s">
        <v>129</v>
      </c>
      <c r="J2669" s="2">
        <v>45176</v>
      </c>
      <c r="K2669" s="2">
        <v>45176</v>
      </c>
      <c r="M2669" s="1">
        <v>0</v>
      </c>
      <c r="N2669" s="1">
        <v>2712.5</v>
      </c>
      <c r="O2669" s="1">
        <v>9714468.4900000002</v>
      </c>
      <c r="P2669" t="s">
        <v>19</v>
      </c>
    </row>
    <row r="2670" spans="1:16" x14ac:dyDescent="0.3">
      <c r="A2670" t="str">
        <f t="shared" si="45"/>
        <v>301801050</v>
      </c>
      <c r="B2670" t="s">
        <v>127</v>
      </c>
      <c r="C2670">
        <v>1286</v>
      </c>
      <c r="D2670" t="s">
        <v>16</v>
      </c>
      <c r="E2670">
        <v>226127</v>
      </c>
      <c r="F2670">
        <v>2</v>
      </c>
      <c r="G2670" t="s">
        <v>17</v>
      </c>
      <c r="H2670" t="s">
        <v>18</v>
      </c>
      <c r="J2670" s="2">
        <v>45177</v>
      </c>
      <c r="K2670" s="2">
        <v>45177</v>
      </c>
      <c r="M2670" s="1">
        <v>0</v>
      </c>
      <c r="N2670" s="1">
        <v>7220.4</v>
      </c>
      <c r="O2670" s="1">
        <v>9721688.8900000006</v>
      </c>
      <c r="P2670" t="s">
        <v>19</v>
      </c>
    </row>
    <row r="2671" spans="1:16" x14ac:dyDescent="0.3">
      <c r="A2671" t="str">
        <f t="shared" si="45"/>
        <v>301801050</v>
      </c>
      <c r="B2671" t="s">
        <v>127</v>
      </c>
      <c r="C2671">
        <v>1287</v>
      </c>
      <c r="D2671" t="s">
        <v>16</v>
      </c>
      <c r="E2671">
        <v>226199</v>
      </c>
      <c r="F2671">
        <v>2</v>
      </c>
      <c r="G2671" t="s">
        <v>128</v>
      </c>
      <c r="H2671" t="s">
        <v>129</v>
      </c>
      <c r="J2671" s="2">
        <v>45177</v>
      </c>
      <c r="K2671" s="2">
        <v>45177</v>
      </c>
      <c r="M2671" s="1">
        <v>0</v>
      </c>
      <c r="N2671" s="1">
        <v>5268</v>
      </c>
      <c r="O2671" s="1">
        <v>9726956.8900000006</v>
      </c>
      <c r="P2671" t="s">
        <v>19</v>
      </c>
    </row>
    <row r="2672" spans="1:16" x14ac:dyDescent="0.3">
      <c r="A2672" t="str">
        <f t="shared" si="45"/>
        <v>301801050</v>
      </c>
      <c r="B2672" t="s">
        <v>127</v>
      </c>
      <c r="C2672">
        <v>1288</v>
      </c>
      <c r="D2672" t="s">
        <v>16</v>
      </c>
      <c r="E2672">
        <v>226200</v>
      </c>
      <c r="F2672">
        <v>2</v>
      </c>
      <c r="G2672" t="s">
        <v>128</v>
      </c>
      <c r="H2672" t="s">
        <v>129</v>
      </c>
      <c r="J2672" s="2">
        <v>45177</v>
      </c>
      <c r="K2672" s="2">
        <v>45177</v>
      </c>
      <c r="M2672" s="1">
        <v>0</v>
      </c>
      <c r="N2672" s="1">
        <v>1296</v>
      </c>
      <c r="O2672" s="1">
        <v>9728252.8900000006</v>
      </c>
      <c r="P2672" t="s">
        <v>19</v>
      </c>
    </row>
    <row r="2673" spans="1:16" x14ac:dyDescent="0.3">
      <c r="A2673" t="str">
        <f t="shared" si="45"/>
        <v>301801050</v>
      </c>
      <c r="B2673" t="s">
        <v>127</v>
      </c>
      <c r="C2673">
        <v>1289</v>
      </c>
      <c r="D2673" t="s">
        <v>16</v>
      </c>
      <c r="E2673">
        <v>226201</v>
      </c>
      <c r="F2673">
        <v>2</v>
      </c>
      <c r="G2673" t="s">
        <v>128</v>
      </c>
      <c r="H2673" t="s">
        <v>129</v>
      </c>
      <c r="J2673" s="2">
        <v>45177</v>
      </c>
      <c r="K2673" s="2">
        <v>45177</v>
      </c>
      <c r="M2673" s="1">
        <v>0</v>
      </c>
      <c r="N2673" s="1">
        <v>10368</v>
      </c>
      <c r="O2673" s="1">
        <v>9738620.8900000006</v>
      </c>
      <c r="P2673" t="s">
        <v>19</v>
      </c>
    </row>
    <row r="2674" spans="1:16" x14ac:dyDescent="0.3">
      <c r="A2674" t="str">
        <f t="shared" si="45"/>
        <v>301801050</v>
      </c>
      <c r="B2674" t="s">
        <v>127</v>
      </c>
      <c r="C2674">
        <v>1290</v>
      </c>
      <c r="D2674" t="s">
        <v>16</v>
      </c>
      <c r="E2674">
        <v>226206</v>
      </c>
      <c r="F2674">
        <v>2</v>
      </c>
      <c r="G2674" t="s">
        <v>128</v>
      </c>
      <c r="H2674" t="s">
        <v>129</v>
      </c>
      <c r="J2674" s="2">
        <v>45177</v>
      </c>
      <c r="K2674" s="2">
        <v>45177</v>
      </c>
      <c r="M2674" s="1">
        <v>0</v>
      </c>
      <c r="N2674" s="1">
        <v>576</v>
      </c>
      <c r="O2674" s="1">
        <v>9739196.8900000006</v>
      </c>
      <c r="P2674" t="s">
        <v>19</v>
      </c>
    </row>
    <row r="2675" spans="1:16" x14ac:dyDescent="0.3">
      <c r="A2675" t="str">
        <f t="shared" si="45"/>
        <v>301801050</v>
      </c>
      <c r="B2675" t="s">
        <v>127</v>
      </c>
      <c r="C2675">
        <v>1291</v>
      </c>
      <c r="D2675" t="s">
        <v>16</v>
      </c>
      <c r="E2675">
        <v>226210</v>
      </c>
      <c r="F2675">
        <v>2</v>
      </c>
      <c r="G2675" t="s">
        <v>20</v>
      </c>
      <c r="H2675" t="s">
        <v>21</v>
      </c>
      <c r="J2675" s="2">
        <v>45177</v>
      </c>
      <c r="K2675" s="2">
        <v>45177</v>
      </c>
      <c r="M2675" s="1">
        <v>0</v>
      </c>
      <c r="N2675" s="1">
        <v>514.08000000000004</v>
      </c>
      <c r="O2675" s="1">
        <v>9739710.9700000007</v>
      </c>
      <c r="P2675" t="s">
        <v>19</v>
      </c>
    </row>
    <row r="2676" spans="1:16" x14ac:dyDescent="0.3">
      <c r="A2676" t="str">
        <f t="shared" si="45"/>
        <v>301801050</v>
      </c>
      <c r="B2676" t="s">
        <v>127</v>
      </c>
      <c r="C2676">
        <v>1292</v>
      </c>
      <c r="D2676" t="s">
        <v>16</v>
      </c>
      <c r="E2676">
        <v>226211</v>
      </c>
      <c r="F2676">
        <v>2</v>
      </c>
      <c r="G2676" t="s">
        <v>128</v>
      </c>
      <c r="H2676" t="s">
        <v>129</v>
      </c>
      <c r="J2676" s="2">
        <v>45177</v>
      </c>
      <c r="K2676" s="2">
        <v>45177</v>
      </c>
      <c r="M2676" s="1">
        <v>0</v>
      </c>
      <c r="N2676" s="1">
        <v>1188</v>
      </c>
      <c r="O2676" s="1">
        <v>9740898.9700000007</v>
      </c>
      <c r="P2676" t="s">
        <v>19</v>
      </c>
    </row>
    <row r="2677" spans="1:16" x14ac:dyDescent="0.3">
      <c r="A2677" t="str">
        <f t="shared" si="45"/>
        <v>301801050</v>
      </c>
      <c r="B2677" t="s">
        <v>127</v>
      </c>
      <c r="C2677">
        <v>1293</v>
      </c>
      <c r="D2677" t="s">
        <v>16</v>
      </c>
      <c r="E2677">
        <v>226212</v>
      </c>
      <c r="F2677">
        <v>2</v>
      </c>
      <c r="G2677" t="s">
        <v>128</v>
      </c>
      <c r="H2677" t="s">
        <v>129</v>
      </c>
      <c r="J2677" s="2">
        <v>45177</v>
      </c>
      <c r="K2677" s="2">
        <v>45177</v>
      </c>
      <c r="M2677" s="1">
        <v>0</v>
      </c>
      <c r="N2677" s="1">
        <v>546</v>
      </c>
      <c r="O2677" s="1">
        <v>9741444.9700000007</v>
      </c>
      <c r="P2677" t="s">
        <v>19</v>
      </c>
    </row>
    <row r="2678" spans="1:16" x14ac:dyDescent="0.3">
      <c r="A2678" t="str">
        <f t="shared" si="45"/>
        <v>301801050</v>
      </c>
      <c r="B2678" t="s">
        <v>127</v>
      </c>
      <c r="C2678">
        <v>1294</v>
      </c>
      <c r="D2678" t="s">
        <v>16</v>
      </c>
      <c r="E2678">
        <v>226213</v>
      </c>
      <c r="F2678">
        <v>2</v>
      </c>
      <c r="G2678" t="s">
        <v>128</v>
      </c>
      <c r="H2678" t="s">
        <v>129</v>
      </c>
      <c r="J2678" s="2">
        <v>45177</v>
      </c>
      <c r="K2678" s="2">
        <v>45177</v>
      </c>
      <c r="M2678" s="1">
        <v>0</v>
      </c>
      <c r="N2678" s="1">
        <v>1296</v>
      </c>
      <c r="O2678" s="1">
        <v>9742740.9700000007</v>
      </c>
      <c r="P2678" t="s">
        <v>19</v>
      </c>
    </row>
    <row r="2679" spans="1:16" x14ac:dyDescent="0.3">
      <c r="A2679" t="str">
        <f t="shared" si="45"/>
        <v>301801050</v>
      </c>
      <c r="B2679" t="s">
        <v>127</v>
      </c>
      <c r="C2679">
        <v>1295</v>
      </c>
      <c r="D2679" t="s">
        <v>16</v>
      </c>
      <c r="E2679">
        <v>226214</v>
      </c>
      <c r="F2679">
        <v>2</v>
      </c>
      <c r="G2679" t="s">
        <v>128</v>
      </c>
      <c r="H2679" t="s">
        <v>129</v>
      </c>
      <c r="J2679" s="2">
        <v>45177</v>
      </c>
      <c r="K2679" s="2">
        <v>45177</v>
      </c>
      <c r="M2679" s="1">
        <v>0</v>
      </c>
      <c r="N2679" s="1">
        <v>8748</v>
      </c>
      <c r="O2679" s="1">
        <v>9751488.9700000007</v>
      </c>
      <c r="P2679" t="s">
        <v>19</v>
      </c>
    </row>
    <row r="2680" spans="1:16" x14ac:dyDescent="0.3">
      <c r="A2680" t="str">
        <f t="shared" si="45"/>
        <v>301801050</v>
      </c>
      <c r="B2680" t="s">
        <v>127</v>
      </c>
      <c r="C2680">
        <v>1296</v>
      </c>
      <c r="D2680" t="s">
        <v>16</v>
      </c>
      <c r="E2680">
        <v>226215</v>
      </c>
      <c r="F2680">
        <v>2</v>
      </c>
      <c r="G2680" t="s">
        <v>128</v>
      </c>
      <c r="H2680" t="s">
        <v>129</v>
      </c>
      <c r="J2680" s="2">
        <v>45177</v>
      </c>
      <c r="K2680" s="2">
        <v>45177</v>
      </c>
      <c r="M2680" s="1">
        <v>0</v>
      </c>
      <c r="N2680" s="1">
        <v>148.5</v>
      </c>
      <c r="O2680" s="1">
        <v>9751637.4700000007</v>
      </c>
      <c r="P2680" t="s">
        <v>19</v>
      </c>
    </row>
    <row r="2681" spans="1:16" x14ac:dyDescent="0.3">
      <c r="A2681" t="str">
        <f t="shared" si="45"/>
        <v>301801050</v>
      </c>
      <c r="B2681" t="s">
        <v>127</v>
      </c>
      <c r="C2681">
        <v>1297</v>
      </c>
      <c r="D2681" t="s">
        <v>16</v>
      </c>
      <c r="E2681">
        <v>226216</v>
      </c>
      <c r="F2681">
        <v>2</v>
      </c>
      <c r="G2681" t="s">
        <v>128</v>
      </c>
      <c r="H2681" t="s">
        <v>129</v>
      </c>
      <c r="J2681" s="2">
        <v>45177</v>
      </c>
      <c r="K2681" s="2">
        <v>45177</v>
      </c>
      <c r="M2681" s="1">
        <v>0</v>
      </c>
      <c r="N2681" s="1">
        <v>576</v>
      </c>
      <c r="O2681" s="1">
        <v>9752213.4700000007</v>
      </c>
      <c r="P2681" t="s">
        <v>19</v>
      </c>
    </row>
    <row r="2682" spans="1:16" x14ac:dyDescent="0.3">
      <c r="A2682" t="str">
        <f t="shared" si="45"/>
        <v>301801050</v>
      </c>
      <c r="B2682" t="s">
        <v>127</v>
      </c>
      <c r="C2682">
        <v>1298</v>
      </c>
      <c r="D2682" t="s">
        <v>16</v>
      </c>
      <c r="E2682">
        <v>226217</v>
      </c>
      <c r="F2682">
        <v>2</v>
      </c>
      <c r="G2682" t="s">
        <v>128</v>
      </c>
      <c r="H2682" t="s">
        <v>129</v>
      </c>
      <c r="J2682" s="2">
        <v>45177</v>
      </c>
      <c r="K2682" s="2">
        <v>45177</v>
      </c>
      <c r="M2682" s="1">
        <v>0</v>
      </c>
      <c r="N2682" s="1">
        <v>3770</v>
      </c>
      <c r="O2682" s="1">
        <v>9755983.4700000007</v>
      </c>
      <c r="P2682" t="s">
        <v>19</v>
      </c>
    </row>
    <row r="2683" spans="1:16" x14ac:dyDescent="0.3">
      <c r="A2683" t="str">
        <f t="shared" si="45"/>
        <v>301801050</v>
      </c>
      <c r="B2683" t="s">
        <v>127</v>
      </c>
      <c r="C2683">
        <v>1299</v>
      </c>
      <c r="D2683" t="s">
        <v>16</v>
      </c>
      <c r="E2683">
        <v>226222</v>
      </c>
      <c r="F2683">
        <v>2</v>
      </c>
      <c r="G2683" t="s">
        <v>128</v>
      </c>
      <c r="H2683" t="s">
        <v>129</v>
      </c>
      <c r="J2683" s="2">
        <v>45177</v>
      </c>
      <c r="K2683" s="2">
        <v>45177</v>
      </c>
      <c r="M2683" s="1">
        <v>0</v>
      </c>
      <c r="N2683" s="1">
        <v>83467.27</v>
      </c>
      <c r="O2683" s="1">
        <v>9839450.7400000002</v>
      </c>
      <c r="P2683" t="s">
        <v>19</v>
      </c>
    </row>
    <row r="2684" spans="1:16" x14ac:dyDescent="0.3">
      <c r="A2684" t="str">
        <f t="shared" si="45"/>
        <v>301801050</v>
      </c>
      <c r="B2684" t="s">
        <v>127</v>
      </c>
      <c r="C2684">
        <v>1300</v>
      </c>
      <c r="D2684" t="s">
        <v>16</v>
      </c>
      <c r="E2684">
        <v>226225</v>
      </c>
      <c r="F2684">
        <v>2</v>
      </c>
      <c r="G2684" t="s">
        <v>128</v>
      </c>
      <c r="H2684" t="s">
        <v>129</v>
      </c>
      <c r="J2684" s="2">
        <v>45177</v>
      </c>
      <c r="K2684" s="2">
        <v>45177</v>
      </c>
      <c r="M2684" s="1">
        <v>0</v>
      </c>
      <c r="N2684" s="1">
        <v>2550</v>
      </c>
      <c r="O2684" s="1">
        <v>9842000.7400000002</v>
      </c>
      <c r="P2684" t="s">
        <v>19</v>
      </c>
    </row>
    <row r="2685" spans="1:16" x14ac:dyDescent="0.3">
      <c r="A2685" t="str">
        <f t="shared" si="45"/>
        <v>301801050</v>
      </c>
      <c r="B2685" t="s">
        <v>127</v>
      </c>
      <c r="C2685">
        <v>1301</v>
      </c>
      <c r="D2685" t="s">
        <v>16</v>
      </c>
      <c r="E2685">
        <v>226226</v>
      </c>
      <c r="F2685">
        <v>2</v>
      </c>
      <c r="G2685" t="s">
        <v>128</v>
      </c>
      <c r="H2685" t="s">
        <v>129</v>
      </c>
      <c r="J2685" s="2">
        <v>45177</v>
      </c>
      <c r="K2685" s="2">
        <v>45177</v>
      </c>
      <c r="M2685" s="1">
        <v>0</v>
      </c>
      <c r="N2685" s="1">
        <v>4.76</v>
      </c>
      <c r="O2685" s="1">
        <v>9842005.5</v>
      </c>
      <c r="P2685" t="s">
        <v>19</v>
      </c>
    </row>
    <row r="2686" spans="1:16" x14ac:dyDescent="0.3">
      <c r="A2686" t="str">
        <f t="shared" si="45"/>
        <v>301801050</v>
      </c>
      <c r="B2686" t="s">
        <v>127</v>
      </c>
      <c r="C2686">
        <v>1302</v>
      </c>
      <c r="D2686" t="s">
        <v>16</v>
      </c>
      <c r="E2686">
        <v>226227</v>
      </c>
      <c r="F2686">
        <v>2</v>
      </c>
      <c r="G2686" t="s">
        <v>128</v>
      </c>
      <c r="H2686" t="s">
        <v>129</v>
      </c>
      <c r="J2686" s="2">
        <v>45177</v>
      </c>
      <c r="K2686" s="2">
        <v>45177</v>
      </c>
      <c r="M2686" s="1">
        <v>0</v>
      </c>
      <c r="N2686" s="1">
        <v>5684</v>
      </c>
      <c r="O2686" s="1">
        <v>9847689.5</v>
      </c>
      <c r="P2686" t="s">
        <v>19</v>
      </c>
    </row>
    <row r="2687" spans="1:16" x14ac:dyDescent="0.3">
      <c r="A2687" t="str">
        <f t="shared" si="45"/>
        <v>301801050</v>
      </c>
      <c r="B2687" t="s">
        <v>127</v>
      </c>
      <c r="C2687">
        <v>1303</v>
      </c>
      <c r="D2687" t="s">
        <v>16</v>
      </c>
      <c r="E2687">
        <v>226228</v>
      </c>
      <c r="F2687">
        <v>2</v>
      </c>
      <c r="G2687" t="s">
        <v>128</v>
      </c>
      <c r="H2687" t="s">
        <v>129</v>
      </c>
      <c r="J2687" s="2">
        <v>45177</v>
      </c>
      <c r="K2687" s="2">
        <v>45177</v>
      </c>
      <c r="M2687" s="1">
        <v>0</v>
      </c>
      <c r="N2687" s="1">
        <v>5184</v>
      </c>
      <c r="O2687" s="1">
        <v>9852873.5</v>
      </c>
      <c r="P2687" t="s">
        <v>19</v>
      </c>
    </row>
    <row r="2688" spans="1:16" x14ac:dyDescent="0.3">
      <c r="A2688" t="str">
        <f t="shared" si="45"/>
        <v>301801050</v>
      </c>
      <c r="B2688" t="s">
        <v>127</v>
      </c>
      <c r="C2688">
        <v>1304</v>
      </c>
      <c r="D2688" t="s">
        <v>16</v>
      </c>
      <c r="E2688">
        <v>226232</v>
      </c>
      <c r="F2688">
        <v>2</v>
      </c>
      <c r="G2688" t="s">
        <v>20</v>
      </c>
      <c r="H2688" t="s">
        <v>21</v>
      </c>
      <c r="J2688" s="2">
        <v>45180</v>
      </c>
      <c r="K2688" s="2">
        <v>45180</v>
      </c>
      <c r="M2688" s="1">
        <v>0</v>
      </c>
      <c r="N2688" s="1">
        <v>449.82</v>
      </c>
      <c r="O2688" s="1">
        <v>9853323.3200000003</v>
      </c>
      <c r="P2688" t="s">
        <v>19</v>
      </c>
    </row>
    <row r="2689" spans="1:16" x14ac:dyDescent="0.3">
      <c r="A2689" t="str">
        <f t="shared" si="45"/>
        <v>301801050</v>
      </c>
      <c r="B2689" t="s">
        <v>127</v>
      </c>
      <c r="C2689">
        <v>1305</v>
      </c>
      <c r="D2689" t="s">
        <v>16</v>
      </c>
      <c r="E2689">
        <v>226237</v>
      </c>
      <c r="F2689">
        <v>2</v>
      </c>
      <c r="G2689" t="s">
        <v>128</v>
      </c>
      <c r="H2689" t="s">
        <v>129</v>
      </c>
      <c r="J2689" s="2">
        <v>45180</v>
      </c>
      <c r="K2689" s="2">
        <v>45180</v>
      </c>
      <c r="M2689" s="1">
        <v>0</v>
      </c>
      <c r="N2689" s="1">
        <v>5140.8</v>
      </c>
      <c r="O2689" s="1">
        <v>9858464.1199999992</v>
      </c>
      <c r="P2689" t="s">
        <v>19</v>
      </c>
    </row>
    <row r="2690" spans="1:16" x14ac:dyDescent="0.3">
      <c r="A2690" t="str">
        <f t="shared" si="45"/>
        <v>301801050</v>
      </c>
      <c r="B2690" t="s">
        <v>127</v>
      </c>
      <c r="C2690">
        <v>1306</v>
      </c>
      <c r="D2690" t="s">
        <v>16</v>
      </c>
      <c r="E2690">
        <v>226238</v>
      </c>
      <c r="F2690">
        <v>2</v>
      </c>
      <c r="G2690" t="s">
        <v>128</v>
      </c>
      <c r="H2690" t="s">
        <v>129</v>
      </c>
      <c r="J2690" s="2">
        <v>45180</v>
      </c>
      <c r="K2690" s="2">
        <v>45180</v>
      </c>
      <c r="M2690" s="1">
        <v>0</v>
      </c>
      <c r="N2690" s="1">
        <v>15422.4</v>
      </c>
      <c r="O2690" s="1">
        <v>9873886.5199999996</v>
      </c>
      <c r="P2690" t="s">
        <v>19</v>
      </c>
    </row>
    <row r="2691" spans="1:16" x14ac:dyDescent="0.3">
      <c r="A2691" t="str">
        <f t="shared" si="45"/>
        <v>301801050</v>
      </c>
      <c r="B2691" t="s">
        <v>127</v>
      </c>
      <c r="C2691">
        <v>1307</v>
      </c>
      <c r="D2691" t="s">
        <v>16</v>
      </c>
      <c r="E2691">
        <v>226239</v>
      </c>
      <c r="F2691">
        <v>2</v>
      </c>
      <c r="G2691" t="s">
        <v>128</v>
      </c>
      <c r="H2691" t="s">
        <v>129</v>
      </c>
      <c r="J2691" s="2">
        <v>45180</v>
      </c>
      <c r="K2691" s="2">
        <v>45180</v>
      </c>
      <c r="M2691" s="1">
        <v>0</v>
      </c>
      <c r="N2691" s="1">
        <v>6940.8</v>
      </c>
      <c r="O2691" s="1">
        <v>9880827.3200000003</v>
      </c>
      <c r="P2691" t="s">
        <v>19</v>
      </c>
    </row>
    <row r="2692" spans="1:16" x14ac:dyDescent="0.3">
      <c r="A2692" t="str">
        <f t="shared" si="45"/>
        <v>301801050</v>
      </c>
      <c r="B2692" t="s">
        <v>127</v>
      </c>
      <c r="C2692">
        <v>1308</v>
      </c>
      <c r="D2692" t="s">
        <v>16</v>
      </c>
      <c r="E2692">
        <v>226240</v>
      </c>
      <c r="F2692">
        <v>2</v>
      </c>
      <c r="G2692" t="s">
        <v>128</v>
      </c>
      <c r="H2692" t="s">
        <v>129</v>
      </c>
      <c r="J2692" s="2">
        <v>45180</v>
      </c>
      <c r="K2692" s="2">
        <v>45180</v>
      </c>
      <c r="M2692" s="1">
        <v>0</v>
      </c>
      <c r="N2692" s="1">
        <v>3578.99</v>
      </c>
      <c r="O2692" s="1">
        <v>9884406.3100000005</v>
      </c>
      <c r="P2692" t="s">
        <v>19</v>
      </c>
    </row>
    <row r="2693" spans="1:16" x14ac:dyDescent="0.3">
      <c r="A2693" t="str">
        <f t="shared" si="45"/>
        <v>301801050</v>
      </c>
      <c r="B2693" t="s">
        <v>127</v>
      </c>
      <c r="C2693">
        <v>1309</v>
      </c>
      <c r="D2693" t="s">
        <v>16</v>
      </c>
      <c r="E2693">
        <v>226241</v>
      </c>
      <c r="F2693">
        <v>2</v>
      </c>
      <c r="G2693" t="s">
        <v>128</v>
      </c>
      <c r="H2693" t="s">
        <v>129</v>
      </c>
      <c r="J2693" s="2">
        <v>45180</v>
      </c>
      <c r="K2693" s="2">
        <v>45180</v>
      </c>
      <c r="M2693" s="1">
        <v>0</v>
      </c>
      <c r="N2693" s="1">
        <v>3493.44</v>
      </c>
      <c r="O2693" s="1">
        <v>9887899.75</v>
      </c>
      <c r="P2693" t="s">
        <v>19</v>
      </c>
    </row>
    <row r="2694" spans="1:16" x14ac:dyDescent="0.3">
      <c r="A2694" t="str">
        <f t="shared" si="45"/>
        <v>301801050</v>
      </c>
      <c r="B2694" t="s">
        <v>127</v>
      </c>
      <c r="C2694">
        <v>1310</v>
      </c>
      <c r="D2694" t="s">
        <v>16</v>
      </c>
      <c r="E2694">
        <v>226242</v>
      </c>
      <c r="F2694">
        <v>2</v>
      </c>
      <c r="G2694" t="s">
        <v>128</v>
      </c>
      <c r="H2694" t="s">
        <v>129</v>
      </c>
      <c r="J2694" s="2">
        <v>45180</v>
      </c>
      <c r="K2694" s="2">
        <v>45180</v>
      </c>
      <c r="M2694" s="1">
        <v>0</v>
      </c>
      <c r="N2694" s="1">
        <v>1745.93</v>
      </c>
      <c r="O2694" s="1">
        <v>9889645.6799999997</v>
      </c>
      <c r="P2694" t="s">
        <v>19</v>
      </c>
    </row>
    <row r="2695" spans="1:16" x14ac:dyDescent="0.3">
      <c r="A2695" t="str">
        <f t="shared" si="45"/>
        <v>301801050</v>
      </c>
      <c r="B2695" t="s">
        <v>127</v>
      </c>
      <c r="C2695">
        <v>1311</v>
      </c>
      <c r="D2695" t="s">
        <v>16</v>
      </c>
      <c r="E2695">
        <v>226243</v>
      </c>
      <c r="F2695">
        <v>2</v>
      </c>
      <c r="G2695" t="s">
        <v>128</v>
      </c>
      <c r="H2695" t="s">
        <v>129</v>
      </c>
      <c r="J2695" s="2">
        <v>45180</v>
      </c>
      <c r="K2695" s="2">
        <v>45180</v>
      </c>
      <c r="M2695" s="1">
        <v>0</v>
      </c>
      <c r="N2695" s="1">
        <v>2592</v>
      </c>
      <c r="O2695" s="1">
        <v>9892237.6799999997</v>
      </c>
      <c r="P2695" t="s">
        <v>19</v>
      </c>
    </row>
    <row r="2696" spans="1:16" x14ac:dyDescent="0.3">
      <c r="A2696" t="str">
        <f t="shared" si="45"/>
        <v>301801050</v>
      </c>
      <c r="B2696" t="s">
        <v>127</v>
      </c>
      <c r="C2696">
        <v>1312</v>
      </c>
      <c r="D2696" t="s">
        <v>16</v>
      </c>
      <c r="E2696">
        <v>226244</v>
      </c>
      <c r="F2696">
        <v>2</v>
      </c>
      <c r="G2696" t="s">
        <v>128</v>
      </c>
      <c r="H2696" t="s">
        <v>129</v>
      </c>
      <c r="J2696" s="2">
        <v>45180</v>
      </c>
      <c r="K2696" s="2">
        <v>45180</v>
      </c>
      <c r="M2696" s="1">
        <v>0</v>
      </c>
      <c r="N2696" s="1">
        <v>5067</v>
      </c>
      <c r="O2696" s="1">
        <v>9897304.6799999997</v>
      </c>
      <c r="P2696" t="s">
        <v>19</v>
      </c>
    </row>
    <row r="2697" spans="1:16" x14ac:dyDescent="0.3">
      <c r="A2697" t="str">
        <f t="shared" si="45"/>
        <v>301801050</v>
      </c>
      <c r="B2697" t="s">
        <v>127</v>
      </c>
      <c r="C2697">
        <v>1313</v>
      </c>
      <c r="D2697" t="s">
        <v>16</v>
      </c>
      <c r="E2697">
        <v>226245</v>
      </c>
      <c r="F2697">
        <v>2</v>
      </c>
      <c r="G2697" t="s">
        <v>128</v>
      </c>
      <c r="H2697" t="s">
        <v>129</v>
      </c>
      <c r="J2697" s="2">
        <v>45180</v>
      </c>
      <c r="K2697" s="2">
        <v>45180</v>
      </c>
      <c r="M2697" s="1">
        <v>0</v>
      </c>
      <c r="N2697" s="1">
        <v>1080</v>
      </c>
      <c r="O2697" s="1">
        <v>9898384.6799999997</v>
      </c>
      <c r="P2697" t="s">
        <v>19</v>
      </c>
    </row>
    <row r="2698" spans="1:16" x14ac:dyDescent="0.3">
      <c r="A2698" t="str">
        <f t="shared" si="45"/>
        <v>301801050</v>
      </c>
      <c r="B2698" t="s">
        <v>127</v>
      </c>
      <c r="C2698">
        <v>1314</v>
      </c>
      <c r="D2698" t="s">
        <v>16</v>
      </c>
      <c r="E2698">
        <v>226246</v>
      </c>
      <c r="F2698">
        <v>2</v>
      </c>
      <c r="G2698" t="s">
        <v>128</v>
      </c>
      <c r="H2698" t="s">
        <v>129</v>
      </c>
      <c r="J2698" s="2">
        <v>45180</v>
      </c>
      <c r="K2698" s="2">
        <v>45180</v>
      </c>
      <c r="M2698" s="1">
        <v>0</v>
      </c>
      <c r="N2698" s="1">
        <v>4833</v>
      </c>
      <c r="O2698" s="1">
        <v>9903217.6799999997</v>
      </c>
      <c r="P2698" t="s">
        <v>19</v>
      </c>
    </row>
    <row r="2699" spans="1:16" x14ac:dyDescent="0.3">
      <c r="A2699" t="str">
        <f t="shared" si="45"/>
        <v>301801050</v>
      </c>
      <c r="B2699" t="s">
        <v>127</v>
      </c>
      <c r="C2699">
        <v>1315</v>
      </c>
      <c r="D2699" t="s">
        <v>16</v>
      </c>
      <c r="E2699">
        <v>226247</v>
      </c>
      <c r="F2699">
        <v>2</v>
      </c>
      <c r="G2699" t="s">
        <v>128</v>
      </c>
      <c r="H2699" t="s">
        <v>129</v>
      </c>
      <c r="J2699" s="2">
        <v>45180</v>
      </c>
      <c r="K2699" s="2">
        <v>45180</v>
      </c>
      <c r="M2699" s="1">
        <v>0</v>
      </c>
      <c r="N2699" s="1">
        <v>2112</v>
      </c>
      <c r="O2699" s="1">
        <v>9905329.6799999997</v>
      </c>
      <c r="P2699" t="s">
        <v>19</v>
      </c>
    </row>
    <row r="2700" spans="1:16" x14ac:dyDescent="0.3">
      <c r="A2700" t="str">
        <f t="shared" si="45"/>
        <v>301801050</v>
      </c>
      <c r="B2700" t="s">
        <v>127</v>
      </c>
      <c r="C2700">
        <v>1316</v>
      </c>
      <c r="D2700" t="s">
        <v>16</v>
      </c>
      <c r="E2700">
        <v>226251</v>
      </c>
      <c r="F2700">
        <v>2</v>
      </c>
      <c r="G2700" t="s">
        <v>128</v>
      </c>
      <c r="H2700" t="s">
        <v>129</v>
      </c>
      <c r="J2700" s="2">
        <v>45180</v>
      </c>
      <c r="K2700" s="2">
        <v>45180</v>
      </c>
      <c r="M2700" s="1">
        <v>0</v>
      </c>
      <c r="N2700" s="1">
        <v>5796.84</v>
      </c>
      <c r="O2700" s="1">
        <v>9911126.5199999996</v>
      </c>
      <c r="P2700" t="s">
        <v>19</v>
      </c>
    </row>
    <row r="2701" spans="1:16" x14ac:dyDescent="0.3">
      <c r="A2701" t="str">
        <f t="shared" si="45"/>
        <v>301801050</v>
      </c>
      <c r="B2701" t="s">
        <v>127</v>
      </c>
      <c r="C2701">
        <v>1317</v>
      </c>
      <c r="D2701" t="s">
        <v>16</v>
      </c>
      <c r="E2701">
        <v>226252</v>
      </c>
      <c r="F2701">
        <v>2</v>
      </c>
      <c r="G2701" t="s">
        <v>128</v>
      </c>
      <c r="H2701" t="s">
        <v>129</v>
      </c>
      <c r="J2701" s="2">
        <v>45180</v>
      </c>
      <c r="K2701" s="2">
        <v>45180</v>
      </c>
      <c r="M2701" s="1">
        <v>0</v>
      </c>
      <c r="N2701" s="1">
        <v>11090</v>
      </c>
      <c r="O2701" s="1">
        <v>9922216.5199999996</v>
      </c>
      <c r="P2701" t="s">
        <v>19</v>
      </c>
    </row>
    <row r="2702" spans="1:16" x14ac:dyDescent="0.3">
      <c r="A2702" t="str">
        <f t="shared" si="45"/>
        <v>301801050</v>
      </c>
      <c r="B2702" t="s">
        <v>127</v>
      </c>
      <c r="C2702">
        <v>1318</v>
      </c>
      <c r="D2702" t="s">
        <v>16</v>
      </c>
      <c r="E2702">
        <v>226253</v>
      </c>
      <c r="F2702">
        <v>2</v>
      </c>
      <c r="G2702" t="s">
        <v>128</v>
      </c>
      <c r="H2702" t="s">
        <v>129</v>
      </c>
      <c r="J2702" s="2">
        <v>45180</v>
      </c>
      <c r="K2702" s="2">
        <v>45180</v>
      </c>
      <c r="M2702" s="1">
        <v>0</v>
      </c>
      <c r="N2702" s="1">
        <v>675</v>
      </c>
      <c r="O2702" s="1">
        <v>9922891.5199999996</v>
      </c>
      <c r="P2702" t="s">
        <v>19</v>
      </c>
    </row>
    <row r="2703" spans="1:16" x14ac:dyDescent="0.3">
      <c r="A2703" t="str">
        <f t="shared" si="45"/>
        <v>301801050</v>
      </c>
      <c r="B2703" t="s">
        <v>127</v>
      </c>
      <c r="C2703">
        <v>1319</v>
      </c>
      <c r="D2703" t="s">
        <v>16</v>
      </c>
      <c r="E2703">
        <v>226256</v>
      </c>
      <c r="F2703">
        <v>2</v>
      </c>
      <c r="G2703" t="s">
        <v>128</v>
      </c>
      <c r="H2703" t="s">
        <v>129</v>
      </c>
      <c r="J2703" s="2">
        <v>45181</v>
      </c>
      <c r="K2703" s="2">
        <v>45181</v>
      </c>
      <c r="M2703" s="1">
        <v>0</v>
      </c>
      <c r="N2703" s="1">
        <v>13650</v>
      </c>
      <c r="O2703" s="1">
        <v>9936541.5199999996</v>
      </c>
      <c r="P2703" t="s">
        <v>19</v>
      </c>
    </row>
    <row r="2704" spans="1:16" x14ac:dyDescent="0.3">
      <c r="A2704" t="str">
        <f t="shared" si="45"/>
        <v>301801050</v>
      </c>
      <c r="B2704" t="s">
        <v>127</v>
      </c>
      <c r="C2704">
        <v>1320</v>
      </c>
      <c r="D2704" t="s">
        <v>16</v>
      </c>
      <c r="E2704">
        <v>226258</v>
      </c>
      <c r="F2704">
        <v>2</v>
      </c>
      <c r="G2704" t="s">
        <v>20</v>
      </c>
      <c r="H2704" t="s">
        <v>21</v>
      </c>
      <c r="J2704" s="2">
        <v>45181</v>
      </c>
      <c r="K2704" s="2">
        <v>45181</v>
      </c>
      <c r="M2704" s="1">
        <v>0</v>
      </c>
      <c r="N2704" s="1">
        <v>449.82</v>
      </c>
      <c r="O2704" s="1">
        <v>9936991.3399999999</v>
      </c>
      <c r="P2704" t="s">
        <v>19</v>
      </c>
    </row>
    <row r="2705" spans="1:16" x14ac:dyDescent="0.3">
      <c r="A2705" t="str">
        <f t="shared" si="45"/>
        <v>301801050</v>
      </c>
      <c r="B2705" t="s">
        <v>127</v>
      </c>
      <c r="C2705">
        <v>1321</v>
      </c>
      <c r="D2705" t="s">
        <v>16</v>
      </c>
      <c r="E2705">
        <v>226261</v>
      </c>
      <c r="F2705">
        <v>2</v>
      </c>
      <c r="G2705" t="s">
        <v>128</v>
      </c>
      <c r="H2705" t="s">
        <v>129</v>
      </c>
      <c r="J2705" s="2">
        <v>45181</v>
      </c>
      <c r="K2705" s="2">
        <v>45181</v>
      </c>
      <c r="M2705" s="1">
        <v>0</v>
      </c>
      <c r="N2705" s="1">
        <v>1834.9</v>
      </c>
      <c r="O2705" s="1">
        <v>9938826.2400000002</v>
      </c>
      <c r="P2705" t="s">
        <v>19</v>
      </c>
    </row>
    <row r="2706" spans="1:16" x14ac:dyDescent="0.3">
      <c r="A2706" t="str">
        <f t="shared" si="45"/>
        <v>301801050</v>
      </c>
      <c r="B2706" t="s">
        <v>127</v>
      </c>
      <c r="C2706">
        <v>1322</v>
      </c>
      <c r="D2706" t="s">
        <v>16</v>
      </c>
      <c r="E2706">
        <v>226262</v>
      </c>
      <c r="F2706">
        <v>2</v>
      </c>
      <c r="G2706" t="s">
        <v>128</v>
      </c>
      <c r="H2706" t="s">
        <v>129</v>
      </c>
      <c r="J2706" s="2">
        <v>45181</v>
      </c>
      <c r="K2706" s="2">
        <v>45181</v>
      </c>
      <c r="M2706" s="1">
        <v>0</v>
      </c>
      <c r="N2706" s="1">
        <v>2956.8</v>
      </c>
      <c r="O2706" s="1">
        <v>9941783.0399999991</v>
      </c>
      <c r="P2706" t="s">
        <v>19</v>
      </c>
    </row>
    <row r="2707" spans="1:16" x14ac:dyDescent="0.3">
      <c r="A2707" t="str">
        <f t="shared" si="45"/>
        <v>301801050</v>
      </c>
      <c r="B2707" t="s">
        <v>127</v>
      </c>
      <c r="C2707">
        <v>1323</v>
      </c>
      <c r="D2707" t="s">
        <v>16</v>
      </c>
      <c r="E2707">
        <v>226263</v>
      </c>
      <c r="F2707">
        <v>2</v>
      </c>
      <c r="G2707" t="s">
        <v>128</v>
      </c>
      <c r="H2707" t="s">
        <v>129</v>
      </c>
      <c r="J2707" s="2">
        <v>45181</v>
      </c>
      <c r="K2707" s="2">
        <v>45181</v>
      </c>
      <c r="M2707" s="1">
        <v>0</v>
      </c>
      <c r="N2707" s="1">
        <v>537.35</v>
      </c>
      <c r="O2707" s="1">
        <v>9942320.3900000006</v>
      </c>
      <c r="P2707" t="s">
        <v>19</v>
      </c>
    </row>
    <row r="2708" spans="1:16" x14ac:dyDescent="0.3">
      <c r="A2708" t="str">
        <f t="shared" si="45"/>
        <v>301801050</v>
      </c>
      <c r="B2708" t="s">
        <v>127</v>
      </c>
      <c r="C2708">
        <v>1324</v>
      </c>
      <c r="D2708" t="s">
        <v>16</v>
      </c>
      <c r="E2708">
        <v>226264</v>
      </c>
      <c r="F2708">
        <v>2</v>
      </c>
      <c r="G2708" t="s">
        <v>128</v>
      </c>
      <c r="H2708" t="s">
        <v>129</v>
      </c>
      <c r="J2708" s="2">
        <v>45181</v>
      </c>
      <c r="K2708" s="2">
        <v>45181</v>
      </c>
      <c r="M2708" s="1">
        <v>0</v>
      </c>
      <c r="N2708" s="1">
        <v>6363</v>
      </c>
      <c r="O2708" s="1">
        <v>9948683.3900000006</v>
      </c>
      <c r="P2708" t="s">
        <v>19</v>
      </c>
    </row>
    <row r="2709" spans="1:16" x14ac:dyDescent="0.3">
      <c r="A2709" t="str">
        <f t="shared" si="45"/>
        <v>301801050</v>
      </c>
      <c r="B2709" t="s">
        <v>127</v>
      </c>
      <c r="C2709">
        <v>1325</v>
      </c>
      <c r="D2709" t="s">
        <v>16</v>
      </c>
      <c r="E2709">
        <v>226265</v>
      </c>
      <c r="F2709">
        <v>2</v>
      </c>
      <c r="G2709" t="s">
        <v>128</v>
      </c>
      <c r="H2709" t="s">
        <v>129</v>
      </c>
      <c r="J2709" s="2">
        <v>45181</v>
      </c>
      <c r="K2709" s="2">
        <v>45181</v>
      </c>
      <c r="M2709" s="1">
        <v>0</v>
      </c>
      <c r="N2709" s="1">
        <v>9882</v>
      </c>
      <c r="O2709" s="1">
        <v>9958565.3900000006</v>
      </c>
      <c r="P2709" t="s">
        <v>19</v>
      </c>
    </row>
    <row r="2710" spans="1:16" x14ac:dyDescent="0.3">
      <c r="A2710" t="str">
        <f t="shared" si="45"/>
        <v>301801050</v>
      </c>
      <c r="B2710" t="s">
        <v>127</v>
      </c>
      <c r="C2710">
        <v>1326</v>
      </c>
      <c r="D2710" t="s">
        <v>16</v>
      </c>
      <c r="E2710">
        <v>226266</v>
      </c>
      <c r="F2710">
        <v>2</v>
      </c>
      <c r="G2710" t="s">
        <v>128</v>
      </c>
      <c r="H2710" t="s">
        <v>129</v>
      </c>
      <c r="J2710" s="2">
        <v>45181</v>
      </c>
      <c r="K2710" s="2">
        <v>45181</v>
      </c>
      <c r="M2710" s="1">
        <v>0</v>
      </c>
      <c r="N2710" s="1">
        <v>1296</v>
      </c>
      <c r="O2710" s="1">
        <v>9959861.3900000006</v>
      </c>
      <c r="P2710" t="s">
        <v>19</v>
      </c>
    </row>
    <row r="2711" spans="1:16" x14ac:dyDescent="0.3">
      <c r="A2711" t="str">
        <f t="shared" si="45"/>
        <v>301801050</v>
      </c>
      <c r="B2711" t="s">
        <v>127</v>
      </c>
      <c r="C2711">
        <v>1327</v>
      </c>
      <c r="D2711" t="s">
        <v>16</v>
      </c>
      <c r="E2711">
        <v>226267</v>
      </c>
      <c r="F2711">
        <v>2</v>
      </c>
      <c r="G2711" t="s">
        <v>128</v>
      </c>
      <c r="H2711" t="s">
        <v>129</v>
      </c>
      <c r="J2711" s="2">
        <v>45181</v>
      </c>
      <c r="K2711" s="2">
        <v>45181</v>
      </c>
      <c r="M2711" s="1">
        <v>0</v>
      </c>
      <c r="N2711" s="1">
        <v>420.65</v>
      </c>
      <c r="O2711" s="1">
        <v>9960282.0399999991</v>
      </c>
      <c r="P2711" t="s">
        <v>19</v>
      </c>
    </row>
    <row r="2712" spans="1:16" x14ac:dyDescent="0.3">
      <c r="A2712" t="str">
        <f t="shared" si="45"/>
        <v>301801050</v>
      </c>
      <c r="B2712" t="s">
        <v>127</v>
      </c>
      <c r="C2712">
        <v>1328</v>
      </c>
      <c r="D2712" t="s">
        <v>16</v>
      </c>
      <c r="E2712">
        <v>226268</v>
      </c>
      <c r="F2712">
        <v>2</v>
      </c>
      <c r="G2712" t="s">
        <v>128</v>
      </c>
      <c r="H2712" t="s">
        <v>129</v>
      </c>
      <c r="J2712" s="2">
        <v>45181</v>
      </c>
      <c r="K2712" s="2">
        <v>45181</v>
      </c>
      <c r="M2712" s="1">
        <v>0</v>
      </c>
      <c r="N2712" s="1">
        <v>833.76</v>
      </c>
      <c r="O2712" s="1">
        <v>9961115.8000000007</v>
      </c>
      <c r="P2712" t="s">
        <v>19</v>
      </c>
    </row>
    <row r="2713" spans="1:16" x14ac:dyDescent="0.3">
      <c r="A2713" t="str">
        <f t="shared" si="45"/>
        <v>301801050</v>
      </c>
      <c r="B2713" t="s">
        <v>127</v>
      </c>
      <c r="C2713">
        <v>1329</v>
      </c>
      <c r="D2713" t="s">
        <v>16</v>
      </c>
      <c r="E2713">
        <v>226269</v>
      </c>
      <c r="F2713">
        <v>2</v>
      </c>
      <c r="G2713" t="s">
        <v>128</v>
      </c>
      <c r="H2713" t="s">
        <v>129</v>
      </c>
      <c r="J2713" s="2">
        <v>45181</v>
      </c>
      <c r="K2713" s="2">
        <v>45181</v>
      </c>
      <c r="M2713" s="1">
        <v>0</v>
      </c>
      <c r="N2713" s="1">
        <v>15702</v>
      </c>
      <c r="O2713" s="1">
        <v>9976817.8000000007</v>
      </c>
      <c r="P2713" t="s">
        <v>19</v>
      </c>
    </row>
    <row r="2714" spans="1:16" x14ac:dyDescent="0.3">
      <c r="A2714" t="str">
        <f t="shared" si="45"/>
        <v>301801050</v>
      </c>
      <c r="B2714" t="s">
        <v>127</v>
      </c>
      <c r="C2714">
        <v>1330</v>
      </c>
      <c r="D2714" t="s">
        <v>16</v>
      </c>
      <c r="E2714">
        <v>226270</v>
      </c>
      <c r="F2714">
        <v>2</v>
      </c>
      <c r="G2714" t="s">
        <v>128</v>
      </c>
      <c r="H2714" t="s">
        <v>129</v>
      </c>
      <c r="J2714" s="2">
        <v>45181</v>
      </c>
      <c r="K2714" s="2">
        <v>45181</v>
      </c>
      <c r="M2714" s="1">
        <v>0</v>
      </c>
      <c r="N2714" s="1">
        <v>2644.68</v>
      </c>
      <c r="O2714" s="1">
        <v>9979462.4800000004</v>
      </c>
      <c r="P2714" t="s">
        <v>19</v>
      </c>
    </row>
    <row r="2715" spans="1:16" x14ac:dyDescent="0.3">
      <c r="A2715" t="str">
        <f t="shared" si="45"/>
        <v>301801050</v>
      </c>
      <c r="B2715" t="s">
        <v>127</v>
      </c>
      <c r="C2715">
        <v>1331</v>
      </c>
      <c r="D2715" t="s">
        <v>16</v>
      </c>
      <c r="E2715">
        <v>226271</v>
      </c>
      <c r="F2715">
        <v>2</v>
      </c>
      <c r="G2715" t="s">
        <v>128</v>
      </c>
      <c r="H2715" t="s">
        <v>129</v>
      </c>
      <c r="J2715" s="2">
        <v>45181</v>
      </c>
      <c r="K2715" s="2">
        <v>45181</v>
      </c>
      <c r="M2715" s="1">
        <v>0</v>
      </c>
      <c r="N2715" s="1">
        <v>3269</v>
      </c>
      <c r="O2715" s="1">
        <v>9982731.4800000004</v>
      </c>
      <c r="P2715" t="s">
        <v>19</v>
      </c>
    </row>
    <row r="2716" spans="1:16" x14ac:dyDescent="0.3">
      <c r="A2716" t="str">
        <f t="shared" si="45"/>
        <v>301801050</v>
      </c>
      <c r="B2716" t="s">
        <v>127</v>
      </c>
      <c r="C2716">
        <v>1332</v>
      </c>
      <c r="D2716" t="s">
        <v>16</v>
      </c>
      <c r="E2716">
        <v>226275</v>
      </c>
      <c r="F2716">
        <v>2</v>
      </c>
      <c r="G2716" t="s">
        <v>128</v>
      </c>
      <c r="H2716" t="s">
        <v>129</v>
      </c>
      <c r="J2716" s="2">
        <v>45181</v>
      </c>
      <c r="K2716" s="2">
        <v>45181</v>
      </c>
      <c r="M2716" s="1">
        <v>0</v>
      </c>
      <c r="N2716" s="1">
        <v>8715.43</v>
      </c>
      <c r="O2716" s="1">
        <v>9991446.9100000001</v>
      </c>
      <c r="P2716" t="s">
        <v>19</v>
      </c>
    </row>
    <row r="2717" spans="1:16" x14ac:dyDescent="0.3">
      <c r="A2717" t="str">
        <f t="shared" si="45"/>
        <v>301801050</v>
      </c>
      <c r="B2717" t="s">
        <v>127</v>
      </c>
      <c r="C2717">
        <v>1333</v>
      </c>
      <c r="D2717" t="s">
        <v>16</v>
      </c>
      <c r="E2717">
        <v>226276</v>
      </c>
      <c r="F2717">
        <v>2</v>
      </c>
      <c r="G2717" t="s">
        <v>128</v>
      </c>
      <c r="H2717" t="s">
        <v>129</v>
      </c>
      <c r="J2717" s="2">
        <v>45181</v>
      </c>
      <c r="K2717" s="2">
        <v>45181</v>
      </c>
      <c r="M2717" s="1">
        <v>0</v>
      </c>
      <c r="N2717" s="1">
        <v>2440</v>
      </c>
      <c r="O2717" s="1">
        <v>9993886.9100000001</v>
      </c>
      <c r="P2717" t="s">
        <v>19</v>
      </c>
    </row>
    <row r="2718" spans="1:16" x14ac:dyDescent="0.3">
      <c r="A2718" t="str">
        <f t="shared" si="45"/>
        <v>301801050</v>
      </c>
      <c r="B2718" t="s">
        <v>127</v>
      </c>
      <c r="C2718">
        <v>1334</v>
      </c>
      <c r="D2718" t="s">
        <v>16</v>
      </c>
      <c r="E2718">
        <v>226277</v>
      </c>
      <c r="F2718">
        <v>2</v>
      </c>
      <c r="G2718" t="s">
        <v>128</v>
      </c>
      <c r="H2718" t="s">
        <v>129</v>
      </c>
      <c r="J2718" s="2">
        <v>45181</v>
      </c>
      <c r="K2718" s="2">
        <v>45181</v>
      </c>
      <c r="M2718" s="1">
        <v>0</v>
      </c>
      <c r="N2718" s="1">
        <v>34977.599999999999</v>
      </c>
      <c r="O2718" s="1">
        <v>10028864.51</v>
      </c>
      <c r="P2718" t="s">
        <v>19</v>
      </c>
    </row>
    <row r="2719" spans="1:16" x14ac:dyDescent="0.3">
      <c r="A2719" t="str">
        <f t="shared" si="45"/>
        <v>301801050</v>
      </c>
      <c r="B2719" t="s">
        <v>127</v>
      </c>
      <c r="C2719">
        <v>1335</v>
      </c>
      <c r="D2719" t="s">
        <v>16</v>
      </c>
      <c r="E2719">
        <v>226278</v>
      </c>
      <c r="F2719">
        <v>2</v>
      </c>
      <c r="G2719" t="s">
        <v>128</v>
      </c>
      <c r="H2719" t="s">
        <v>129</v>
      </c>
      <c r="J2719" s="2">
        <v>45181</v>
      </c>
      <c r="K2719" s="2">
        <v>45181</v>
      </c>
      <c r="M2719" s="1">
        <v>0</v>
      </c>
      <c r="N2719" s="1">
        <v>42321.52</v>
      </c>
      <c r="O2719" s="1">
        <v>10071186.029999999</v>
      </c>
      <c r="P2719" t="s">
        <v>19</v>
      </c>
    </row>
    <row r="2720" spans="1:16" x14ac:dyDescent="0.3">
      <c r="A2720" t="str">
        <f t="shared" si="45"/>
        <v>301801050</v>
      </c>
      <c r="B2720" t="s">
        <v>127</v>
      </c>
      <c r="C2720">
        <v>1336</v>
      </c>
      <c r="D2720" t="s">
        <v>16</v>
      </c>
      <c r="E2720">
        <v>226290</v>
      </c>
      <c r="F2720">
        <v>2</v>
      </c>
      <c r="G2720" t="s">
        <v>128</v>
      </c>
      <c r="H2720" t="s">
        <v>129</v>
      </c>
      <c r="J2720" s="2">
        <v>45182</v>
      </c>
      <c r="K2720" s="2">
        <v>45182</v>
      </c>
      <c r="M2720" s="1">
        <v>0</v>
      </c>
      <c r="N2720" s="1">
        <v>2216</v>
      </c>
      <c r="O2720" s="1">
        <v>10073402.029999999</v>
      </c>
      <c r="P2720" t="s">
        <v>19</v>
      </c>
    </row>
    <row r="2721" spans="1:16" x14ac:dyDescent="0.3">
      <c r="A2721" t="str">
        <f t="shared" si="45"/>
        <v>301801050</v>
      </c>
      <c r="B2721" t="s">
        <v>127</v>
      </c>
      <c r="C2721">
        <v>1337</v>
      </c>
      <c r="D2721" t="s">
        <v>16</v>
      </c>
      <c r="E2721">
        <v>226291</v>
      </c>
      <c r="F2721">
        <v>2</v>
      </c>
      <c r="G2721" t="s">
        <v>20</v>
      </c>
      <c r="H2721" t="s">
        <v>21</v>
      </c>
      <c r="J2721" s="2">
        <v>45182</v>
      </c>
      <c r="K2721" s="2">
        <v>45182</v>
      </c>
      <c r="M2721" s="1">
        <v>0</v>
      </c>
      <c r="N2721" s="1">
        <v>514.08000000000004</v>
      </c>
      <c r="O2721" s="1">
        <v>10073916.109999999</v>
      </c>
      <c r="P2721" t="s">
        <v>19</v>
      </c>
    </row>
    <row r="2722" spans="1:16" x14ac:dyDescent="0.3">
      <c r="A2722" t="str">
        <f t="shared" si="45"/>
        <v>301801050</v>
      </c>
      <c r="B2722" t="s">
        <v>127</v>
      </c>
      <c r="C2722">
        <v>1338</v>
      </c>
      <c r="D2722" t="s">
        <v>16</v>
      </c>
      <c r="E2722">
        <v>226292</v>
      </c>
      <c r="F2722">
        <v>2</v>
      </c>
      <c r="G2722" t="s">
        <v>20</v>
      </c>
      <c r="H2722" t="s">
        <v>21</v>
      </c>
      <c r="J2722" s="2">
        <v>45182</v>
      </c>
      <c r="K2722" s="2">
        <v>45182</v>
      </c>
      <c r="M2722" s="1">
        <v>0</v>
      </c>
      <c r="N2722" s="1">
        <v>514.08000000000004</v>
      </c>
      <c r="O2722" s="1">
        <v>10074430.189999999</v>
      </c>
      <c r="P2722" t="s">
        <v>19</v>
      </c>
    </row>
    <row r="2723" spans="1:16" x14ac:dyDescent="0.3">
      <c r="A2723" t="str">
        <f t="shared" si="45"/>
        <v>301801050</v>
      </c>
      <c r="B2723" t="s">
        <v>127</v>
      </c>
      <c r="C2723">
        <v>1339</v>
      </c>
      <c r="D2723" t="s">
        <v>16</v>
      </c>
      <c r="E2723">
        <v>226293</v>
      </c>
      <c r="F2723">
        <v>2</v>
      </c>
      <c r="G2723" t="s">
        <v>128</v>
      </c>
      <c r="H2723" t="s">
        <v>129</v>
      </c>
      <c r="J2723" s="2">
        <v>45182</v>
      </c>
      <c r="K2723" s="2">
        <v>45182</v>
      </c>
      <c r="M2723" s="1">
        <v>0</v>
      </c>
      <c r="N2723" s="1">
        <v>546</v>
      </c>
      <c r="O2723" s="1">
        <v>10074976.189999999</v>
      </c>
      <c r="P2723" t="s">
        <v>19</v>
      </c>
    </row>
    <row r="2724" spans="1:16" x14ac:dyDescent="0.3">
      <c r="A2724" t="str">
        <f t="shared" si="45"/>
        <v>301801050</v>
      </c>
      <c r="B2724" t="s">
        <v>127</v>
      </c>
      <c r="C2724">
        <v>1340</v>
      </c>
      <c r="D2724" t="s">
        <v>16</v>
      </c>
      <c r="E2724">
        <v>226294</v>
      </c>
      <c r="F2724">
        <v>2</v>
      </c>
      <c r="G2724" t="s">
        <v>128</v>
      </c>
      <c r="H2724" t="s">
        <v>129</v>
      </c>
      <c r="J2724" s="2">
        <v>45182</v>
      </c>
      <c r="K2724" s="2">
        <v>45182</v>
      </c>
      <c r="M2724" s="1">
        <v>0</v>
      </c>
      <c r="N2724" s="1">
        <v>48.64</v>
      </c>
      <c r="O2724" s="1">
        <v>10075024.83</v>
      </c>
      <c r="P2724" t="s">
        <v>19</v>
      </c>
    </row>
    <row r="2725" spans="1:16" x14ac:dyDescent="0.3">
      <c r="A2725" t="str">
        <f t="shared" si="45"/>
        <v>301801050</v>
      </c>
      <c r="B2725" t="s">
        <v>127</v>
      </c>
      <c r="C2725">
        <v>1341</v>
      </c>
      <c r="D2725" t="s">
        <v>16</v>
      </c>
      <c r="E2725">
        <v>226295</v>
      </c>
      <c r="F2725">
        <v>2</v>
      </c>
      <c r="G2725" t="s">
        <v>128</v>
      </c>
      <c r="H2725" t="s">
        <v>129</v>
      </c>
      <c r="J2725" s="2">
        <v>45182</v>
      </c>
      <c r="K2725" s="2">
        <v>45182</v>
      </c>
      <c r="M2725" s="1">
        <v>0</v>
      </c>
      <c r="N2725" s="1">
        <v>23564.75</v>
      </c>
      <c r="O2725" s="1">
        <v>10098589.58</v>
      </c>
      <c r="P2725" t="s">
        <v>19</v>
      </c>
    </row>
    <row r="2726" spans="1:16" x14ac:dyDescent="0.3">
      <c r="A2726" t="str">
        <f t="shared" si="45"/>
        <v>301801050</v>
      </c>
      <c r="B2726" t="s">
        <v>127</v>
      </c>
      <c r="C2726">
        <v>1342</v>
      </c>
      <c r="D2726" t="s">
        <v>16</v>
      </c>
      <c r="E2726">
        <v>226296</v>
      </c>
      <c r="F2726">
        <v>2</v>
      </c>
      <c r="G2726" t="s">
        <v>128</v>
      </c>
      <c r="H2726" t="s">
        <v>129</v>
      </c>
      <c r="J2726" s="2">
        <v>45182</v>
      </c>
      <c r="K2726" s="2">
        <v>45182</v>
      </c>
      <c r="M2726" s="1">
        <v>0</v>
      </c>
      <c r="N2726" s="1">
        <v>6372</v>
      </c>
      <c r="O2726" s="1">
        <v>10104961.58</v>
      </c>
      <c r="P2726" t="s">
        <v>19</v>
      </c>
    </row>
    <row r="2727" spans="1:16" x14ac:dyDescent="0.3">
      <c r="A2727" t="str">
        <f t="shared" si="45"/>
        <v>301801050</v>
      </c>
      <c r="B2727" t="s">
        <v>127</v>
      </c>
      <c r="C2727">
        <v>1343</v>
      </c>
      <c r="D2727" t="s">
        <v>16</v>
      </c>
      <c r="E2727">
        <v>226297</v>
      </c>
      <c r="F2727">
        <v>2</v>
      </c>
      <c r="G2727" t="s">
        <v>128</v>
      </c>
      <c r="H2727" t="s">
        <v>129</v>
      </c>
      <c r="J2727" s="2">
        <v>45182</v>
      </c>
      <c r="K2727" s="2">
        <v>45182</v>
      </c>
      <c r="M2727" s="1">
        <v>0</v>
      </c>
      <c r="N2727" s="1">
        <v>2094</v>
      </c>
      <c r="O2727" s="1">
        <v>10107055.58</v>
      </c>
      <c r="P2727" t="s">
        <v>19</v>
      </c>
    </row>
    <row r="2728" spans="1:16" x14ac:dyDescent="0.3">
      <c r="A2728" t="str">
        <f t="shared" si="45"/>
        <v>301801050</v>
      </c>
      <c r="B2728" t="s">
        <v>127</v>
      </c>
      <c r="C2728">
        <v>1344</v>
      </c>
      <c r="D2728" t="s">
        <v>16</v>
      </c>
      <c r="E2728">
        <v>226305</v>
      </c>
      <c r="F2728">
        <v>2</v>
      </c>
      <c r="G2728" t="s">
        <v>128</v>
      </c>
      <c r="H2728" t="s">
        <v>129</v>
      </c>
      <c r="J2728" s="2">
        <v>45182</v>
      </c>
      <c r="K2728" s="2">
        <v>45182</v>
      </c>
      <c r="M2728" s="1">
        <v>0</v>
      </c>
      <c r="N2728" s="1">
        <v>9540.06</v>
      </c>
      <c r="O2728" s="1">
        <v>10116595.640000001</v>
      </c>
      <c r="P2728" t="s">
        <v>19</v>
      </c>
    </row>
    <row r="2729" spans="1:16" x14ac:dyDescent="0.3">
      <c r="A2729" t="str">
        <f t="shared" ref="A2729:A2792" si="46">"301801050"</f>
        <v>301801050</v>
      </c>
      <c r="B2729" t="s">
        <v>127</v>
      </c>
      <c r="C2729">
        <v>1345</v>
      </c>
      <c r="D2729" t="s">
        <v>16</v>
      </c>
      <c r="E2729">
        <v>226306</v>
      </c>
      <c r="F2729">
        <v>2</v>
      </c>
      <c r="G2729" t="s">
        <v>128</v>
      </c>
      <c r="H2729" t="s">
        <v>129</v>
      </c>
      <c r="J2729" s="2">
        <v>45183</v>
      </c>
      <c r="K2729" s="2">
        <v>45183</v>
      </c>
      <c r="M2729" s="1">
        <v>0</v>
      </c>
      <c r="N2729" s="1">
        <v>150</v>
      </c>
      <c r="O2729" s="1">
        <v>10116745.640000001</v>
      </c>
      <c r="P2729" t="s">
        <v>19</v>
      </c>
    </row>
    <row r="2730" spans="1:16" x14ac:dyDescent="0.3">
      <c r="A2730" t="str">
        <f t="shared" si="46"/>
        <v>301801050</v>
      </c>
      <c r="B2730" t="s">
        <v>127</v>
      </c>
      <c r="C2730">
        <v>1346</v>
      </c>
      <c r="D2730" t="s">
        <v>16</v>
      </c>
      <c r="E2730">
        <v>226307</v>
      </c>
      <c r="F2730">
        <v>2</v>
      </c>
      <c r="G2730" t="s">
        <v>20</v>
      </c>
      <c r="H2730" t="s">
        <v>21</v>
      </c>
      <c r="J2730" s="2">
        <v>45183</v>
      </c>
      <c r="K2730" s="2">
        <v>45183</v>
      </c>
      <c r="M2730" s="1">
        <v>0</v>
      </c>
      <c r="N2730" s="1">
        <v>514.08000000000004</v>
      </c>
      <c r="O2730" s="1">
        <v>10117259.720000001</v>
      </c>
      <c r="P2730" t="s">
        <v>19</v>
      </c>
    </row>
    <row r="2731" spans="1:16" x14ac:dyDescent="0.3">
      <c r="A2731" t="str">
        <f t="shared" si="46"/>
        <v>301801050</v>
      </c>
      <c r="B2731" t="s">
        <v>127</v>
      </c>
      <c r="C2731">
        <v>1347</v>
      </c>
      <c r="D2731" t="s">
        <v>16</v>
      </c>
      <c r="E2731">
        <v>226308</v>
      </c>
      <c r="F2731">
        <v>2</v>
      </c>
      <c r="G2731" t="s">
        <v>128</v>
      </c>
      <c r="H2731" t="s">
        <v>129</v>
      </c>
      <c r="J2731" s="2">
        <v>45183</v>
      </c>
      <c r="K2731" s="2">
        <v>45183</v>
      </c>
      <c r="M2731" s="1">
        <v>0</v>
      </c>
      <c r="N2731" s="1">
        <v>6501.73</v>
      </c>
      <c r="O2731" s="1">
        <v>10123761.449999999</v>
      </c>
      <c r="P2731" t="s">
        <v>19</v>
      </c>
    </row>
    <row r="2732" spans="1:16" x14ac:dyDescent="0.3">
      <c r="A2732" t="str">
        <f t="shared" si="46"/>
        <v>301801050</v>
      </c>
      <c r="B2732" t="s">
        <v>127</v>
      </c>
      <c r="C2732">
        <v>1348</v>
      </c>
      <c r="D2732" t="s">
        <v>16</v>
      </c>
      <c r="E2732">
        <v>226318</v>
      </c>
      <c r="F2732">
        <v>2</v>
      </c>
      <c r="G2732" t="s">
        <v>128</v>
      </c>
      <c r="H2732" t="s">
        <v>129</v>
      </c>
      <c r="J2732" s="2">
        <v>45183</v>
      </c>
      <c r="K2732" s="2">
        <v>45183</v>
      </c>
      <c r="M2732" s="1">
        <v>0</v>
      </c>
      <c r="N2732" s="1">
        <v>20.52</v>
      </c>
      <c r="O2732" s="1">
        <v>10123781.970000001</v>
      </c>
      <c r="P2732" t="s">
        <v>19</v>
      </c>
    </row>
    <row r="2733" spans="1:16" x14ac:dyDescent="0.3">
      <c r="A2733" t="str">
        <f t="shared" si="46"/>
        <v>301801050</v>
      </c>
      <c r="B2733" t="s">
        <v>127</v>
      </c>
      <c r="C2733">
        <v>1349</v>
      </c>
      <c r="D2733" t="s">
        <v>16</v>
      </c>
      <c r="E2733">
        <v>226319</v>
      </c>
      <c r="F2733">
        <v>2</v>
      </c>
      <c r="G2733" t="s">
        <v>128</v>
      </c>
      <c r="H2733" t="s">
        <v>129</v>
      </c>
      <c r="J2733" s="2">
        <v>45183</v>
      </c>
      <c r="K2733" s="2">
        <v>45183</v>
      </c>
      <c r="M2733" s="1">
        <v>0</v>
      </c>
      <c r="N2733" s="1">
        <v>10.26</v>
      </c>
      <c r="O2733" s="1">
        <v>10123792.23</v>
      </c>
      <c r="P2733" t="s">
        <v>19</v>
      </c>
    </row>
    <row r="2734" spans="1:16" x14ac:dyDescent="0.3">
      <c r="A2734" t="str">
        <f t="shared" si="46"/>
        <v>301801050</v>
      </c>
      <c r="B2734" t="s">
        <v>127</v>
      </c>
      <c r="C2734">
        <v>1350</v>
      </c>
      <c r="D2734" t="s">
        <v>16</v>
      </c>
      <c r="E2734">
        <v>226320</v>
      </c>
      <c r="F2734">
        <v>2</v>
      </c>
      <c r="G2734" t="s">
        <v>128</v>
      </c>
      <c r="H2734" t="s">
        <v>129</v>
      </c>
      <c r="J2734" s="2">
        <v>45183</v>
      </c>
      <c r="K2734" s="2">
        <v>45183</v>
      </c>
      <c r="M2734" s="1">
        <v>0</v>
      </c>
      <c r="N2734" s="1">
        <v>23513.200000000001</v>
      </c>
      <c r="O2734" s="1">
        <v>10147305.43</v>
      </c>
      <c r="P2734" t="s">
        <v>19</v>
      </c>
    </row>
    <row r="2735" spans="1:16" x14ac:dyDescent="0.3">
      <c r="A2735" t="str">
        <f t="shared" si="46"/>
        <v>301801050</v>
      </c>
      <c r="B2735" t="s">
        <v>127</v>
      </c>
      <c r="C2735">
        <v>1351</v>
      </c>
      <c r="D2735" t="s">
        <v>16</v>
      </c>
      <c r="E2735">
        <v>226321</v>
      </c>
      <c r="F2735">
        <v>2</v>
      </c>
      <c r="G2735" t="s">
        <v>128</v>
      </c>
      <c r="H2735" t="s">
        <v>129</v>
      </c>
      <c r="J2735" s="2">
        <v>45183</v>
      </c>
      <c r="K2735" s="2">
        <v>45183</v>
      </c>
      <c r="M2735" s="1">
        <v>0</v>
      </c>
      <c r="N2735" s="1">
        <v>23353.53</v>
      </c>
      <c r="O2735" s="1">
        <v>10170658.960000001</v>
      </c>
      <c r="P2735" t="s">
        <v>19</v>
      </c>
    </row>
    <row r="2736" spans="1:16" x14ac:dyDescent="0.3">
      <c r="A2736" t="str">
        <f t="shared" si="46"/>
        <v>301801050</v>
      </c>
      <c r="B2736" t="s">
        <v>127</v>
      </c>
      <c r="C2736">
        <v>1352</v>
      </c>
      <c r="D2736" t="s">
        <v>16</v>
      </c>
      <c r="E2736">
        <v>226322</v>
      </c>
      <c r="F2736">
        <v>2</v>
      </c>
      <c r="G2736" t="s">
        <v>128</v>
      </c>
      <c r="H2736" t="s">
        <v>129</v>
      </c>
      <c r="J2736" s="2">
        <v>45183</v>
      </c>
      <c r="K2736" s="2">
        <v>45183</v>
      </c>
      <c r="M2736" s="1">
        <v>0</v>
      </c>
      <c r="N2736" s="1">
        <v>3438</v>
      </c>
      <c r="O2736" s="1">
        <v>10174096.960000001</v>
      </c>
      <c r="P2736" t="s">
        <v>19</v>
      </c>
    </row>
    <row r="2737" spans="1:16" x14ac:dyDescent="0.3">
      <c r="A2737" t="str">
        <f t="shared" si="46"/>
        <v>301801050</v>
      </c>
      <c r="B2737" t="s">
        <v>127</v>
      </c>
      <c r="C2737">
        <v>1353</v>
      </c>
      <c r="D2737" t="s">
        <v>16</v>
      </c>
      <c r="E2737">
        <v>226323</v>
      </c>
      <c r="F2737">
        <v>2</v>
      </c>
      <c r="G2737" t="s">
        <v>128</v>
      </c>
      <c r="H2737" t="s">
        <v>129</v>
      </c>
      <c r="J2737" s="2">
        <v>45183</v>
      </c>
      <c r="K2737" s="2">
        <v>45183</v>
      </c>
      <c r="M2737" s="1">
        <v>0</v>
      </c>
      <c r="N2737" s="1">
        <v>5760</v>
      </c>
      <c r="O2737" s="1">
        <v>10179856.960000001</v>
      </c>
      <c r="P2737" t="s">
        <v>19</v>
      </c>
    </row>
    <row r="2738" spans="1:16" x14ac:dyDescent="0.3">
      <c r="A2738" t="str">
        <f t="shared" si="46"/>
        <v>301801050</v>
      </c>
      <c r="B2738" t="s">
        <v>127</v>
      </c>
      <c r="C2738">
        <v>1354</v>
      </c>
      <c r="D2738" t="s">
        <v>16</v>
      </c>
      <c r="E2738">
        <v>226324</v>
      </c>
      <c r="F2738">
        <v>2</v>
      </c>
      <c r="G2738" t="s">
        <v>128</v>
      </c>
      <c r="H2738" t="s">
        <v>129</v>
      </c>
      <c r="J2738" s="2">
        <v>45183</v>
      </c>
      <c r="K2738" s="2">
        <v>45183</v>
      </c>
      <c r="M2738" s="1">
        <v>0</v>
      </c>
      <c r="N2738" s="1">
        <v>3363.06</v>
      </c>
      <c r="O2738" s="1">
        <v>10183220.02</v>
      </c>
      <c r="P2738" t="s">
        <v>19</v>
      </c>
    </row>
    <row r="2739" spans="1:16" x14ac:dyDescent="0.3">
      <c r="A2739" t="str">
        <f t="shared" si="46"/>
        <v>301801050</v>
      </c>
      <c r="B2739" t="s">
        <v>127</v>
      </c>
      <c r="C2739">
        <v>1355</v>
      </c>
      <c r="D2739" t="s">
        <v>16</v>
      </c>
      <c r="E2739">
        <v>226325</v>
      </c>
      <c r="F2739">
        <v>2</v>
      </c>
      <c r="G2739" t="s">
        <v>128</v>
      </c>
      <c r="H2739" t="s">
        <v>129</v>
      </c>
      <c r="J2739" s="2">
        <v>45183</v>
      </c>
      <c r="K2739" s="2">
        <v>45183</v>
      </c>
      <c r="M2739" s="1">
        <v>0</v>
      </c>
      <c r="N2739" s="1">
        <v>7776</v>
      </c>
      <c r="O2739" s="1">
        <v>10190996.02</v>
      </c>
      <c r="P2739" t="s">
        <v>19</v>
      </c>
    </row>
    <row r="2740" spans="1:16" x14ac:dyDescent="0.3">
      <c r="A2740" t="str">
        <f t="shared" si="46"/>
        <v>301801050</v>
      </c>
      <c r="B2740" t="s">
        <v>127</v>
      </c>
      <c r="C2740">
        <v>1356</v>
      </c>
      <c r="D2740" t="s">
        <v>16</v>
      </c>
      <c r="E2740">
        <v>226326</v>
      </c>
      <c r="F2740">
        <v>2</v>
      </c>
      <c r="G2740" t="s">
        <v>128</v>
      </c>
      <c r="H2740" t="s">
        <v>129</v>
      </c>
      <c r="J2740" s="2">
        <v>45183</v>
      </c>
      <c r="K2740" s="2">
        <v>45183</v>
      </c>
      <c r="M2740" s="1">
        <v>0</v>
      </c>
      <c r="N2740" s="1">
        <v>3168</v>
      </c>
      <c r="O2740" s="1">
        <v>10194164.02</v>
      </c>
      <c r="P2740" t="s">
        <v>19</v>
      </c>
    </row>
    <row r="2741" spans="1:16" x14ac:dyDescent="0.3">
      <c r="A2741" t="str">
        <f t="shared" si="46"/>
        <v>301801050</v>
      </c>
      <c r="B2741" t="s">
        <v>127</v>
      </c>
      <c r="C2741">
        <v>1357</v>
      </c>
      <c r="D2741" t="s">
        <v>16</v>
      </c>
      <c r="E2741">
        <v>226329</v>
      </c>
      <c r="F2741">
        <v>2</v>
      </c>
      <c r="G2741" t="s">
        <v>128</v>
      </c>
      <c r="H2741" t="s">
        <v>129</v>
      </c>
      <c r="J2741" s="2">
        <v>45183</v>
      </c>
      <c r="K2741" s="2">
        <v>45183</v>
      </c>
      <c r="M2741" s="1">
        <v>0</v>
      </c>
      <c r="N2741" s="1">
        <v>2757</v>
      </c>
      <c r="O2741" s="1">
        <v>10196921.02</v>
      </c>
      <c r="P2741" t="s">
        <v>19</v>
      </c>
    </row>
    <row r="2742" spans="1:16" x14ac:dyDescent="0.3">
      <c r="A2742" t="str">
        <f t="shared" si="46"/>
        <v>301801050</v>
      </c>
      <c r="B2742" t="s">
        <v>127</v>
      </c>
      <c r="C2742">
        <v>1358</v>
      </c>
      <c r="D2742" t="s">
        <v>16</v>
      </c>
      <c r="E2742">
        <v>226330</v>
      </c>
      <c r="F2742">
        <v>2</v>
      </c>
      <c r="G2742" t="s">
        <v>128</v>
      </c>
      <c r="H2742" t="s">
        <v>129</v>
      </c>
      <c r="J2742" s="2">
        <v>45183</v>
      </c>
      <c r="K2742" s="2">
        <v>45183</v>
      </c>
      <c r="M2742" s="1">
        <v>0</v>
      </c>
      <c r="N2742" s="1">
        <v>7917.12</v>
      </c>
      <c r="O2742" s="1">
        <v>10204838.140000001</v>
      </c>
      <c r="P2742" t="s">
        <v>19</v>
      </c>
    </row>
    <row r="2743" spans="1:16" x14ac:dyDescent="0.3">
      <c r="A2743" t="str">
        <f t="shared" si="46"/>
        <v>301801050</v>
      </c>
      <c r="B2743" t="s">
        <v>127</v>
      </c>
      <c r="C2743">
        <v>1359</v>
      </c>
      <c r="D2743" t="s">
        <v>16</v>
      </c>
      <c r="E2743">
        <v>226333</v>
      </c>
      <c r="F2743">
        <v>2</v>
      </c>
      <c r="G2743" t="s">
        <v>128</v>
      </c>
      <c r="H2743" t="s">
        <v>129</v>
      </c>
      <c r="J2743" s="2">
        <v>45184</v>
      </c>
      <c r="K2743" s="2">
        <v>45184</v>
      </c>
      <c r="M2743" s="1">
        <v>0</v>
      </c>
      <c r="N2743" s="1">
        <v>1092</v>
      </c>
      <c r="O2743" s="1">
        <v>10205930.140000001</v>
      </c>
      <c r="P2743" t="s">
        <v>19</v>
      </c>
    </row>
    <row r="2744" spans="1:16" x14ac:dyDescent="0.3">
      <c r="A2744" t="str">
        <f t="shared" si="46"/>
        <v>301801050</v>
      </c>
      <c r="B2744" t="s">
        <v>127</v>
      </c>
      <c r="C2744">
        <v>1360</v>
      </c>
      <c r="D2744" t="s">
        <v>16</v>
      </c>
      <c r="E2744">
        <v>226334</v>
      </c>
      <c r="F2744">
        <v>2</v>
      </c>
      <c r="G2744" t="s">
        <v>128</v>
      </c>
      <c r="H2744" t="s">
        <v>129</v>
      </c>
      <c r="J2744" s="2">
        <v>45184</v>
      </c>
      <c r="K2744" s="2">
        <v>45184</v>
      </c>
      <c r="M2744" s="1">
        <v>0</v>
      </c>
      <c r="N2744" s="1">
        <v>2632.96</v>
      </c>
      <c r="O2744" s="1">
        <v>10208563.1</v>
      </c>
      <c r="P2744" t="s">
        <v>19</v>
      </c>
    </row>
    <row r="2745" spans="1:16" x14ac:dyDescent="0.3">
      <c r="A2745" t="str">
        <f t="shared" si="46"/>
        <v>301801050</v>
      </c>
      <c r="B2745" t="s">
        <v>127</v>
      </c>
      <c r="C2745">
        <v>1361</v>
      </c>
      <c r="D2745" t="s">
        <v>16</v>
      </c>
      <c r="E2745">
        <v>226335</v>
      </c>
      <c r="F2745">
        <v>2</v>
      </c>
      <c r="G2745" t="s">
        <v>128</v>
      </c>
      <c r="H2745" t="s">
        <v>129</v>
      </c>
      <c r="J2745" s="2">
        <v>45184</v>
      </c>
      <c r="K2745" s="2">
        <v>45184</v>
      </c>
      <c r="M2745" s="1">
        <v>0</v>
      </c>
      <c r="N2745" s="1">
        <v>9565.5</v>
      </c>
      <c r="O2745" s="1">
        <v>10218128.6</v>
      </c>
      <c r="P2745" t="s">
        <v>19</v>
      </c>
    </row>
    <row r="2746" spans="1:16" x14ac:dyDescent="0.3">
      <c r="A2746" t="str">
        <f t="shared" si="46"/>
        <v>301801050</v>
      </c>
      <c r="B2746" t="s">
        <v>127</v>
      </c>
      <c r="C2746">
        <v>1362</v>
      </c>
      <c r="D2746" t="s">
        <v>16</v>
      </c>
      <c r="E2746">
        <v>226336</v>
      </c>
      <c r="F2746">
        <v>2</v>
      </c>
      <c r="G2746" t="s">
        <v>128</v>
      </c>
      <c r="H2746" t="s">
        <v>129</v>
      </c>
      <c r="J2746" s="2">
        <v>45184</v>
      </c>
      <c r="K2746" s="2">
        <v>45184</v>
      </c>
      <c r="M2746" s="1">
        <v>0</v>
      </c>
      <c r="N2746" s="1">
        <v>445.5</v>
      </c>
      <c r="O2746" s="1">
        <v>10218574.1</v>
      </c>
      <c r="P2746" t="s">
        <v>19</v>
      </c>
    </row>
    <row r="2747" spans="1:16" x14ac:dyDescent="0.3">
      <c r="A2747" t="str">
        <f t="shared" si="46"/>
        <v>301801050</v>
      </c>
      <c r="B2747" t="s">
        <v>127</v>
      </c>
      <c r="C2747">
        <v>1363</v>
      </c>
      <c r="D2747" t="s">
        <v>16</v>
      </c>
      <c r="E2747">
        <v>226337</v>
      </c>
      <c r="F2747">
        <v>2</v>
      </c>
      <c r="G2747" t="s">
        <v>128</v>
      </c>
      <c r="H2747" t="s">
        <v>129</v>
      </c>
      <c r="J2747" s="2">
        <v>45184</v>
      </c>
      <c r="K2747" s="2">
        <v>45184</v>
      </c>
      <c r="M2747" s="1">
        <v>0</v>
      </c>
      <c r="N2747" s="1">
        <v>2592</v>
      </c>
      <c r="O2747" s="1">
        <v>10221166.1</v>
      </c>
      <c r="P2747" t="s">
        <v>19</v>
      </c>
    </row>
    <row r="2748" spans="1:16" x14ac:dyDescent="0.3">
      <c r="A2748" t="str">
        <f t="shared" si="46"/>
        <v>301801050</v>
      </c>
      <c r="B2748" t="s">
        <v>127</v>
      </c>
      <c r="C2748">
        <v>1364</v>
      </c>
      <c r="D2748" t="s">
        <v>16</v>
      </c>
      <c r="E2748">
        <v>226338</v>
      </c>
      <c r="F2748">
        <v>2</v>
      </c>
      <c r="G2748" t="s">
        <v>128</v>
      </c>
      <c r="H2748" t="s">
        <v>129</v>
      </c>
      <c r="J2748" s="2">
        <v>45184</v>
      </c>
      <c r="K2748" s="2">
        <v>45184</v>
      </c>
      <c r="M2748" s="1">
        <v>0</v>
      </c>
      <c r="N2748" s="1">
        <v>8748</v>
      </c>
      <c r="O2748" s="1">
        <v>10229914.1</v>
      </c>
      <c r="P2748" t="s">
        <v>19</v>
      </c>
    </row>
    <row r="2749" spans="1:16" x14ac:dyDescent="0.3">
      <c r="A2749" t="str">
        <f t="shared" si="46"/>
        <v>301801050</v>
      </c>
      <c r="B2749" t="s">
        <v>127</v>
      </c>
      <c r="C2749">
        <v>1365</v>
      </c>
      <c r="D2749" t="s">
        <v>16</v>
      </c>
      <c r="E2749">
        <v>226358</v>
      </c>
      <c r="F2749">
        <v>2</v>
      </c>
      <c r="G2749" t="s">
        <v>20</v>
      </c>
      <c r="H2749" t="s">
        <v>21</v>
      </c>
      <c r="J2749" s="2">
        <v>45184</v>
      </c>
      <c r="K2749" s="2">
        <v>45184</v>
      </c>
      <c r="M2749" s="1">
        <v>0</v>
      </c>
      <c r="N2749" s="1">
        <v>514.08000000000004</v>
      </c>
      <c r="O2749" s="1">
        <v>10230428.18</v>
      </c>
      <c r="P2749" t="s">
        <v>19</v>
      </c>
    </row>
    <row r="2750" spans="1:16" x14ac:dyDescent="0.3">
      <c r="A2750" t="str">
        <f t="shared" si="46"/>
        <v>301801050</v>
      </c>
      <c r="B2750" t="s">
        <v>127</v>
      </c>
      <c r="C2750">
        <v>1366</v>
      </c>
      <c r="D2750" t="s">
        <v>16</v>
      </c>
      <c r="E2750">
        <v>226359</v>
      </c>
      <c r="F2750">
        <v>2</v>
      </c>
      <c r="G2750" t="s">
        <v>128</v>
      </c>
      <c r="H2750" t="s">
        <v>129</v>
      </c>
      <c r="J2750" s="2">
        <v>45184</v>
      </c>
      <c r="K2750" s="2">
        <v>45184</v>
      </c>
      <c r="M2750" s="1">
        <v>0</v>
      </c>
      <c r="N2750" s="1">
        <v>1188</v>
      </c>
      <c r="O2750" s="1">
        <v>10231616.18</v>
      </c>
      <c r="P2750" t="s">
        <v>19</v>
      </c>
    </row>
    <row r="2751" spans="1:16" x14ac:dyDescent="0.3">
      <c r="A2751" t="str">
        <f t="shared" si="46"/>
        <v>301801050</v>
      </c>
      <c r="B2751" t="s">
        <v>127</v>
      </c>
      <c r="C2751">
        <v>1367</v>
      </c>
      <c r="D2751" t="s">
        <v>16</v>
      </c>
      <c r="E2751">
        <v>226360</v>
      </c>
      <c r="F2751">
        <v>2</v>
      </c>
      <c r="G2751" t="s">
        <v>128</v>
      </c>
      <c r="H2751" t="s">
        <v>129</v>
      </c>
      <c r="J2751" s="2">
        <v>45184</v>
      </c>
      <c r="K2751" s="2">
        <v>45184</v>
      </c>
      <c r="M2751" s="1">
        <v>0</v>
      </c>
      <c r="N2751" s="1">
        <v>2836</v>
      </c>
      <c r="O2751" s="1">
        <v>10234452.18</v>
      </c>
      <c r="P2751" t="s">
        <v>19</v>
      </c>
    </row>
    <row r="2752" spans="1:16" x14ac:dyDescent="0.3">
      <c r="A2752" t="str">
        <f t="shared" si="46"/>
        <v>301801050</v>
      </c>
      <c r="B2752" t="s">
        <v>127</v>
      </c>
      <c r="C2752">
        <v>1368</v>
      </c>
      <c r="D2752" t="s">
        <v>16</v>
      </c>
      <c r="E2752">
        <v>226361</v>
      </c>
      <c r="F2752">
        <v>2</v>
      </c>
      <c r="G2752" t="s">
        <v>128</v>
      </c>
      <c r="H2752" t="s">
        <v>129</v>
      </c>
      <c r="J2752" s="2">
        <v>45184</v>
      </c>
      <c r="K2752" s="2">
        <v>45184</v>
      </c>
      <c r="M2752" s="1">
        <v>0</v>
      </c>
      <c r="N2752" s="1">
        <v>5072</v>
      </c>
      <c r="O2752" s="1">
        <v>10239524.18</v>
      </c>
      <c r="P2752" t="s">
        <v>19</v>
      </c>
    </row>
    <row r="2753" spans="1:16" x14ac:dyDescent="0.3">
      <c r="A2753" t="str">
        <f t="shared" si="46"/>
        <v>301801050</v>
      </c>
      <c r="B2753" t="s">
        <v>127</v>
      </c>
      <c r="C2753">
        <v>1369</v>
      </c>
      <c r="D2753" t="s">
        <v>16</v>
      </c>
      <c r="E2753">
        <v>226362</v>
      </c>
      <c r="F2753">
        <v>2</v>
      </c>
      <c r="G2753" t="s">
        <v>128</v>
      </c>
      <c r="H2753" t="s">
        <v>129</v>
      </c>
      <c r="J2753" s="2">
        <v>45184</v>
      </c>
      <c r="K2753" s="2">
        <v>45184</v>
      </c>
      <c r="M2753" s="1">
        <v>0</v>
      </c>
      <c r="N2753" s="1">
        <v>8490</v>
      </c>
      <c r="O2753" s="1">
        <v>10248014.18</v>
      </c>
      <c r="P2753" t="s">
        <v>19</v>
      </c>
    </row>
    <row r="2754" spans="1:16" x14ac:dyDescent="0.3">
      <c r="A2754" t="str">
        <f t="shared" si="46"/>
        <v>301801050</v>
      </c>
      <c r="B2754" t="s">
        <v>127</v>
      </c>
      <c r="C2754">
        <v>1370</v>
      </c>
      <c r="D2754" t="s">
        <v>16</v>
      </c>
      <c r="E2754">
        <v>226363</v>
      </c>
      <c r="F2754">
        <v>2</v>
      </c>
      <c r="G2754" t="s">
        <v>128</v>
      </c>
      <c r="H2754" t="s">
        <v>129</v>
      </c>
      <c r="J2754" s="2">
        <v>45184</v>
      </c>
      <c r="K2754" s="2">
        <v>45184</v>
      </c>
      <c r="M2754" s="1">
        <v>0</v>
      </c>
      <c r="N2754" s="1">
        <v>4709.04</v>
      </c>
      <c r="O2754" s="1">
        <v>10252723.220000001</v>
      </c>
      <c r="P2754" t="s">
        <v>19</v>
      </c>
    </row>
    <row r="2755" spans="1:16" x14ac:dyDescent="0.3">
      <c r="A2755" t="str">
        <f t="shared" si="46"/>
        <v>301801050</v>
      </c>
      <c r="B2755" t="s">
        <v>127</v>
      </c>
      <c r="C2755">
        <v>1371</v>
      </c>
      <c r="D2755" t="s">
        <v>16</v>
      </c>
      <c r="E2755">
        <v>226364</v>
      </c>
      <c r="F2755">
        <v>2</v>
      </c>
      <c r="G2755" t="s">
        <v>128</v>
      </c>
      <c r="H2755" t="s">
        <v>129</v>
      </c>
      <c r="J2755" s="2">
        <v>45184</v>
      </c>
      <c r="K2755" s="2">
        <v>45184</v>
      </c>
      <c r="M2755" s="1">
        <v>0</v>
      </c>
      <c r="N2755" s="1">
        <v>79368.789999999994</v>
      </c>
      <c r="O2755" s="1">
        <v>10332092.01</v>
      </c>
      <c r="P2755" t="s">
        <v>19</v>
      </c>
    </row>
    <row r="2756" spans="1:16" x14ac:dyDescent="0.3">
      <c r="A2756" t="str">
        <f t="shared" si="46"/>
        <v>301801050</v>
      </c>
      <c r="B2756" t="s">
        <v>127</v>
      </c>
      <c r="C2756">
        <v>1372</v>
      </c>
      <c r="D2756" t="s">
        <v>16</v>
      </c>
      <c r="E2756">
        <v>226365</v>
      </c>
      <c r="F2756">
        <v>2</v>
      </c>
      <c r="G2756" t="s">
        <v>128</v>
      </c>
      <c r="H2756" t="s">
        <v>129</v>
      </c>
      <c r="J2756" s="2">
        <v>45184</v>
      </c>
      <c r="K2756" s="2">
        <v>45184</v>
      </c>
      <c r="M2756" s="1">
        <v>0</v>
      </c>
      <c r="N2756" s="1">
        <v>14030.64</v>
      </c>
      <c r="O2756" s="1">
        <v>10346122.65</v>
      </c>
      <c r="P2756" t="s">
        <v>19</v>
      </c>
    </row>
    <row r="2757" spans="1:16" x14ac:dyDescent="0.3">
      <c r="A2757" t="str">
        <f t="shared" si="46"/>
        <v>301801050</v>
      </c>
      <c r="B2757" t="s">
        <v>127</v>
      </c>
      <c r="C2757">
        <v>1373</v>
      </c>
      <c r="D2757" t="s">
        <v>16</v>
      </c>
      <c r="E2757">
        <v>226367</v>
      </c>
      <c r="F2757">
        <v>2</v>
      </c>
      <c r="G2757" t="s">
        <v>128</v>
      </c>
      <c r="H2757" t="s">
        <v>129</v>
      </c>
      <c r="J2757" s="2">
        <v>45184</v>
      </c>
      <c r="K2757" s="2">
        <v>45184</v>
      </c>
      <c r="M2757" s="1">
        <v>0</v>
      </c>
      <c r="N2757" s="1">
        <v>291.12</v>
      </c>
      <c r="O2757" s="1">
        <v>10346413.77</v>
      </c>
      <c r="P2757" t="s">
        <v>19</v>
      </c>
    </row>
    <row r="2758" spans="1:16" x14ac:dyDescent="0.3">
      <c r="A2758" t="str">
        <f t="shared" si="46"/>
        <v>301801050</v>
      </c>
      <c r="B2758" t="s">
        <v>127</v>
      </c>
      <c r="C2758">
        <v>1374</v>
      </c>
      <c r="D2758" t="s">
        <v>16</v>
      </c>
      <c r="E2758">
        <v>226368</v>
      </c>
      <c r="F2758">
        <v>2</v>
      </c>
      <c r="G2758" t="s">
        <v>128</v>
      </c>
      <c r="H2758" t="s">
        <v>129</v>
      </c>
      <c r="J2758" s="2">
        <v>45184</v>
      </c>
      <c r="K2758" s="2">
        <v>45184</v>
      </c>
      <c r="M2758" s="1">
        <v>0</v>
      </c>
      <c r="N2758" s="1">
        <v>4169.2</v>
      </c>
      <c r="O2758" s="1">
        <v>10350582.970000001</v>
      </c>
      <c r="P2758" t="s">
        <v>19</v>
      </c>
    </row>
    <row r="2759" spans="1:16" x14ac:dyDescent="0.3">
      <c r="A2759" t="str">
        <f t="shared" si="46"/>
        <v>301801050</v>
      </c>
      <c r="B2759" t="s">
        <v>127</v>
      </c>
      <c r="C2759">
        <v>1375</v>
      </c>
      <c r="D2759" t="s">
        <v>16</v>
      </c>
      <c r="E2759">
        <v>226369</v>
      </c>
      <c r="F2759">
        <v>2</v>
      </c>
      <c r="G2759" t="s">
        <v>128</v>
      </c>
      <c r="H2759" t="s">
        <v>129</v>
      </c>
      <c r="J2759" s="2">
        <v>45184</v>
      </c>
      <c r="K2759" s="2">
        <v>45184</v>
      </c>
      <c r="M2759" s="1">
        <v>0</v>
      </c>
      <c r="N2759" s="1">
        <v>3888</v>
      </c>
      <c r="O2759" s="1">
        <v>10354470.970000001</v>
      </c>
      <c r="P2759" t="s">
        <v>19</v>
      </c>
    </row>
    <row r="2760" spans="1:16" x14ac:dyDescent="0.3">
      <c r="A2760" t="str">
        <f t="shared" si="46"/>
        <v>301801050</v>
      </c>
      <c r="B2760" t="s">
        <v>127</v>
      </c>
      <c r="C2760">
        <v>1376</v>
      </c>
      <c r="D2760" t="s">
        <v>16</v>
      </c>
      <c r="E2760">
        <v>226370</v>
      </c>
      <c r="F2760">
        <v>2</v>
      </c>
      <c r="G2760" t="s">
        <v>128</v>
      </c>
      <c r="H2760" t="s">
        <v>129</v>
      </c>
      <c r="J2760" s="2">
        <v>45184</v>
      </c>
      <c r="K2760" s="2">
        <v>45184</v>
      </c>
      <c r="M2760" s="1">
        <v>0</v>
      </c>
      <c r="N2760" s="1">
        <v>44304</v>
      </c>
      <c r="O2760" s="1">
        <v>10398774.970000001</v>
      </c>
      <c r="P2760" t="s">
        <v>19</v>
      </c>
    </row>
    <row r="2761" spans="1:16" x14ac:dyDescent="0.3">
      <c r="A2761" t="str">
        <f t="shared" si="46"/>
        <v>301801050</v>
      </c>
      <c r="B2761" t="s">
        <v>127</v>
      </c>
      <c r="C2761">
        <v>1377</v>
      </c>
      <c r="D2761" t="s">
        <v>16</v>
      </c>
      <c r="E2761">
        <v>226375</v>
      </c>
      <c r="F2761">
        <v>2</v>
      </c>
      <c r="G2761" t="s">
        <v>20</v>
      </c>
      <c r="H2761" t="s">
        <v>21</v>
      </c>
      <c r="J2761" s="2">
        <v>45187</v>
      </c>
      <c r="K2761" s="2">
        <v>45187</v>
      </c>
      <c r="M2761" s="1">
        <v>0</v>
      </c>
      <c r="N2761" s="1">
        <v>514.08000000000004</v>
      </c>
      <c r="O2761" s="1">
        <v>10399289.050000001</v>
      </c>
      <c r="P2761" t="s">
        <v>19</v>
      </c>
    </row>
    <row r="2762" spans="1:16" x14ac:dyDescent="0.3">
      <c r="A2762" t="str">
        <f t="shared" si="46"/>
        <v>301801050</v>
      </c>
      <c r="B2762" t="s">
        <v>127</v>
      </c>
      <c r="C2762">
        <v>1378</v>
      </c>
      <c r="D2762" t="s">
        <v>16</v>
      </c>
      <c r="E2762">
        <v>226376</v>
      </c>
      <c r="F2762">
        <v>2</v>
      </c>
      <c r="G2762" t="s">
        <v>20</v>
      </c>
      <c r="H2762" t="s">
        <v>21</v>
      </c>
      <c r="J2762" s="2">
        <v>45187</v>
      </c>
      <c r="K2762" s="2">
        <v>45187</v>
      </c>
      <c r="M2762" s="1">
        <v>0</v>
      </c>
      <c r="N2762" s="1">
        <v>514.08000000000004</v>
      </c>
      <c r="O2762" s="1">
        <v>10399803.130000001</v>
      </c>
      <c r="P2762" t="s">
        <v>19</v>
      </c>
    </row>
    <row r="2763" spans="1:16" x14ac:dyDescent="0.3">
      <c r="A2763" t="str">
        <f t="shared" si="46"/>
        <v>301801050</v>
      </c>
      <c r="B2763" t="s">
        <v>127</v>
      </c>
      <c r="C2763">
        <v>1379</v>
      </c>
      <c r="D2763" t="s">
        <v>16</v>
      </c>
      <c r="E2763">
        <v>226382</v>
      </c>
      <c r="F2763">
        <v>2</v>
      </c>
      <c r="G2763" t="s">
        <v>128</v>
      </c>
      <c r="H2763" t="s">
        <v>129</v>
      </c>
      <c r="J2763" s="2">
        <v>45187</v>
      </c>
      <c r="K2763" s="2">
        <v>45187</v>
      </c>
      <c r="M2763" s="1">
        <v>0</v>
      </c>
      <c r="N2763" s="1">
        <v>3202.32</v>
      </c>
      <c r="O2763" s="1">
        <v>10403005.449999999</v>
      </c>
      <c r="P2763" t="s">
        <v>19</v>
      </c>
    </row>
    <row r="2764" spans="1:16" x14ac:dyDescent="0.3">
      <c r="A2764" t="str">
        <f t="shared" si="46"/>
        <v>301801050</v>
      </c>
      <c r="B2764" t="s">
        <v>127</v>
      </c>
      <c r="C2764">
        <v>1380</v>
      </c>
      <c r="D2764" t="s">
        <v>16</v>
      </c>
      <c r="E2764">
        <v>226383</v>
      </c>
      <c r="F2764">
        <v>2</v>
      </c>
      <c r="G2764" t="s">
        <v>128</v>
      </c>
      <c r="H2764" t="s">
        <v>129</v>
      </c>
      <c r="J2764" s="2">
        <v>45187</v>
      </c>
      <c r="K2764" s="2">
        <v>45187</v>
      </c>
      <c r="M2764" s="1">
        <v>0</v>
      </c>
      <c r="N2764" s="1">
        <v>6857.25</v>
      </c>
      <c r="O2764" s="1">
        <v>10409862.699999999</v>
      </c>
      <c r="P2764" t="s">
        <v>19</v>
      </c>
    </row>
    <row r="2765" spans="1:16" x14ac:dyDescent="0.3">
      <c r="A2765" t="str">
        <f t="shared" si="46"/>
        <v>301801050</v>
      </c>
      <c r="B2765" t="s">
        <v>127</v>
      </c>
      <c r="C2765">
        <v>1381</v>
      </c>
      <c r="D2765" t="s">
        <v>16</v>
      </c>
      <c r="E2765">
        <v>226384</v>
      </c>
      <c r="F2765">
        <v>2</v>
      </c>
      <c r="G2765" t="s">
        <v>128</v>
      </c>
      <c r="H2765" t="s">
        <v>129</v>
      </c>
      <c r="J2765" s="2">
        <v>45187</v>
      </c>
      <c r="K2765" s="2">
        <v>45187</v>
      </c>
      <c r="M2765" s="1">
        <v>0</v>
      </c>
      <c r="N2765" s="1">
        <v>3695.93</v>
      </c>
      <c r="O2765" s="1">
        <v>10413558.630000001</v>
      </c>
      <c r="P2765" t="s">
        <v>19</v>
      </c>
    </row>
    <row r="2766" spans="1:16" x14ac:dyDescent="0.3">
      <c r="A2766" t="str">
        <f t="shared" si="46"/>
        <v>301801050</v>
      </c>
      <c r="B2766" t="s">
        <v>127</v>
      </c>
      <c r="C2766">
        <v>1382</v>
      </c>
      <c r="D2766" t="s">
        <v>16</v>
      </c>
      <c r="E2766">
        <v>226385</v>
      </c>
      <c r="F2766">
        <v>2</v>
      </c>
      <c r="G2766" t="s">
        <v>128</v>
      </c>
      <c r="H2766" t="s">
        <v>129</v>
      </c>
      <c r="J2766" s="2">
        <v>45187</v>
      </c>
      <c r="K2766" s="2">
        <v>45187</v>
      </c>
      <c r="M2766" s="1">
        <v>0</v>
      </c>
      <c r="N2766" s="1">
        <v>1296</v>
      </c>
      <c r="O2766" s="1">
        <v>10414854.630000001</v>
      </c>
      <c r="P2766" t="s">
        <v>19</v>
      </c>
    </row>
    <row r="2767" spans="1:16" x14ac:dyDescent="0.3">
      <c r="A2767" t="str">
        <f t="shared" si="46"/>
        <v>301801050</v>
      </c>
      <c r="B2767" t="s">
        <v>127</v>
      </c>
      <c r="C2767">
        <v>1383</v>
      </c>
      <c r="D2767" t="s">
        <v>16</v>
      </c>
      <c r="E2767">
        <v>226386</v>
      </c>
      <c r="F2767">
        <v>2</v>
      </c>
      <c r="G2767" t="s">
        <v>128</v>
      </c>
      <c r="H2767" t="s">
        <v>129</v>
      </c>
      <c r="J2767" s="2">
        <v>45187</v>
      </c>
      <c r="K2767" s="2">
        <v>45187</v>
      </c>
      <c r="M2767" s="1">
        <v>0</v>
      </c>
      <c r="N2767" s="1">
        <v>5730</v>
      </c>
      <c r="O2767" s="1">
        <v>10420584.630000001</v>
      </c>
      <c r="P2767" t="s">
        <v>19</v>
      </c>
    </row>
    <row r="2768" spans="1:16" x14ac:dyDescent="0.3">
      <c r="A2768" t="str">
        <f t="shared" si="46"/>
        <v>301801050</v>
      </c>
      <c r="B2768" t="s">
        <v>127</v>
      </c>
      <c r="C2768">
        <v>1384</v>
      </c>
      <c r="D2768" t="s">
        <v>16</v>
      </c>
      <c r="E2768">
        <v>226387</v>
      </c>
      <c r="F2768">
        <v>2</v>
      </c>
      <c r="G2768" t="s">
        <v>128</v>
      </c>
      <c r="H2768" t="s">
        <v>129</v>
      </c>
      <c r="J2768" s="2">
        <v>45187</v>
      </c>
      <c r="K2768" s="2">
        <v>45187</v>
      </c>
      <c r="M2768" s="1">
        <v>0</v>
      </c>
      <c r="N2768" s="1">
        <v>1296</v>
      </c>
      <c r="O2768" s="1">
        <v>10421880.630000001</v>
      </c>
      <c r="P2768" t="s">
        <v>19</v>
      </c>
    </row>
    <row r="2769" spans="1:16" x14ac:dyDescent="0.3">
      <c r="A2769" t="str">
        <f t="shared" si="46"/>
        <v>301801050</v>
      </c>
      <c r="B2769" t="s">
        <v>127</v>
      </c>
      <c r="C2769">
        <v>1385</v>
      </c>
      <c r="D2769" t="s">
        <v>16</v>
      </c>
      <c r="E2769">
        <v>226388</v>
      </c>
      <c r="F2769">
        <v>2</v>
      </c>
      <c r="G2769" t="s">
        <v>128</v>
      </c>
      <c r="H2769" t="s">
        <v>129</v>
      </c>
      <c r="J2769" s="2">
        <v>45187</v>
      </c>
      <c r="K2769" s="2">
        <v>45187</v>
      </c>
      <c r="M2769" s="1">
        <v>0</v>
      </c>
      <c r="N2769" s="1">
        <v>10017</v>
      </c>
      <c r="O2769" s="1">
        <v>10431897.630000001</v>
      </c>
      <c r="P2769" t="s">
        <v>19</v>
      </c>
    </row>
    <row r="2770" spans="1:16" x14ac:dyDescent="0.3">
      <c r="A2770" t="str">
        <f t="shared" si="46"/>
        <v>301801050</v>
      </c>
      <c r="B2770" t="s">
        <v>127</v>
      </c>
      <c r="C2770">
        <v>1386</v>
      </c>
      <c r="D2770" t="s">
        <v>16</v>
      </c>
      <c r="E2770">
        <v>226393</v>
      </c>
      <c r="F2770">
        <v>2</v>
      </c>
      <c r="G2770" t="s">
        <v>128</v>
      </c>
      <c r="H2770" t="s">
        <v>129</v>
      </c>
      <c r="J2770" s="2">
        <v>45187</v>
      </c>
      <c r="K2770" s="2">
        <v>45187</v>
      </c>
      <c r="M2770" s="1">
        <v>0</v>
      </c>
      <c r="N2770" s="1">
        <v>26442.3</v>
      </c>
      <c r="O2770" s="1">
        <v>10458339.93</v>
      </c>
      <c r="P2770" t="s">
        <v>19</v>
      </c>
    </row>
    <row r="2771" spans="1:16" x14ac:dyDescent="0.3">
      <c r="A2771" t="str">
        <f t="shared" si="46"/>
        <v>301801050</v>
      </c>
      <c r="B2771" t="s">
        <v>127</v>
      </c>
      <c r="C2771">
        <v>1387</v>
      </c>
      <c r="D2771" t="s">
        <v>16</v>
      </c>
      <c r="E2771">
        <v>226394</v>
      </c>
      <c r="F2771">
        <v>2</v>
      </c>
      <c r="G2771" t="s">
        <v>128</v>
      </c>
      <c r="H2771" t="s">
        <v>129</v>
      </c>
      <c r="J2771" s="2">
        <v>45188</v>
      </c>
      <c r="K2771" s="2">
        <v>45188</v>
      </c>
      <c r="M2771" s="1">
        <v>0</v>
      </c>
      <c r="N2771" s="1">
        <v>17842.5</v>
      </c>
      <c r="O2771" s="1">
        <v>10476182.43</v>
      </c>
      <c r="P2771" t="s">
        <v>19</v>
      </c>
    </row>
    <row r="2772" spans="1:16" x14ac:dyDescent="0.3">
      <c r="A2772" t="str">
        <f t="shared" si="46"/>
        <v>301801050</v>
      </c>
      <c r="B2772" t="s">
        <v>127</v>
      </c>
      <c r="C2772">
        <v>1388</v>
      </c>
      <c r="D2772" t="s">
        <v>16</v>
      </c>
      <c r="E2772">
        <v>226395</v>
      </c>
      <c r="F2772">
        <v>2</v>
      </c>
      <c r="G2772" t="s">
        <v>128</v>
      </c>
      <c r="H2772" t="s">
        <v>129</v>
      </c>
      <c r="J2772" s="2">
        <v>45188</v>
      </c>
      <c r="K2772" s="2">
        <v>45188</v>
      </c>
      <c r="M2772" s="1">
        <v>0</v>
      </c>
      <c r="N2772" s="1">
        <v>5140.8</v>
      </c>
      <c r="O2772" s="1">
        <v>10481323.23</v>
      </c>
      <c r="P2772" t="s">
        <v>19</v>
      </c>
    </row>
    <row r="2773" spans="1:16" x14ac:dyDescent="0.3">
      <c r="A2773" t="str">
        <f t="shared" si="46"/>
        <v>301801050</v>
      </c>
      <c r="B2773" t="s">
        <v>127</v>
      </c>
      <c r="C2773">
        <v>1389</v>
      </c>
      <c r="D2773" t="s">
        <v>16</v>
      </c>
      <c r="E2773">
        <v>226396</v>
      </c>
      <c r="F2773">
        <v>2</v>
      </c>
      <c r="G2773" t="s">
        <v>128</v>
      </c>
      <c r="H2773" t="s">
        <v>129</v>
      </c>
      <c r="J2773" s="2">
        <v>45188</v>
      </c>
      <c r="K2773" s="2">
        <v>45188</v>
      </c>
      <c r="M2773" s="1">
        <v>0</v>
      </c>
      <c r="N2773" s="1">
        <v>15422.4</v>
      </c>
      <c r="O2773" s="1">
        <v>10496745.630000001</v>
      </c>
      <c r="P2773" t="s">
        <v>19</v>
      </c>
    </row>
    <row r="2774" spans="1:16" x14ac:dyDescent="0.3">
      <c r="A2774" t="str">
        <f t="shared" si="46"/>
        <v>301801050</v>
      </c>
      <c r="B2774" t="s">
        <v>127</v>
      </c>
      <c r="C2774">
        <v>1390</v>
      </c>
      <c r="D2774" t="s">
        <v>16</v>
      </c>
      <c r="E2774">
        <v>226397</v>
      </c>
      <c r="F2774">
        <v>2</v>
      </c>
      <c r="G2774" t="s">
        <v>128</v>
      </c>
      <c r="H2774" t="s">
        <v>129</v>
      </c>
      <c r="J2774" s="2">
        <v>45188</v>
      </c>
      <c r="K2774" s="2">
        <v>45188</v>
      </c>
      <c r="M2774" s="1">
        <v>0</v>
      </c>
      <c r="N2774" s="1">
        <v>6940.8</v>
      </c>
      <c r="O2774" s="1">
        <v>10503686.43</v>
      </c>
      <c r="P2774" t="s">
        <v>19</v>
      </c>
    </row>
    <row r="2775" spans="1:16" x14ac:dyDescent="0.3">
      <c r="A2775" t="str">
        <f t="shared" si="46"/>
        <v>301801050</v>
      </c>
      <c r="B2775" t="s">
        <v>127</v>
      </c>
      <c r="C2775">
        <v>1391</v>
      </c>
      <c r="D2775" t="s">
        <v>16</v>
      </c>
      <c r="E2775">
        <v>226398</v>
      </c>
      <c r="F2775">
        <v>2</v>
      </c>
      <c r="G2775" t="s">
        <v>128</v>
      </c>
      <c r="H2775" t="s">
        <v>129</v>
      </c>
      <c r="J2775" s="2">
        <v>45188</v>
      </c>
      <c r="K2775" s="2">
        <v>45188</v>
      </c>
      <c r="M2775" s="1">
        <v>0</v>
      </c>
      <c r="N2775" s="1">
        <v>5140.8</v>
      </c>
      <c r="O2775" s="1">
        <v>10508827.23</v>
      </c>
      <c r="P2775" t="s">
        <v>19</v>
      </c>
    </row>
    <row r="2776" spans="1:16" x14ac:dyDescent="0.3">
      <c r="A2776" t="str">
        <f t="shared" si="46"/>
        <v>301801050</v>
      </c>
      <c r="B2776" t="s">
        <v>127</v>
      </c>
      <c r="C2776">
        <v>1392</v>
      </c>
      <c r="D2776" t="s">
        <v>16</v>
      </c>
      <c r="E2776">
        <v>226399</v>
      </c>
      <c r="F2776">
        <v>2</v>
      </c>
      <c r="G2776" t="s">
        <v>128</v>
      </c>
      <c r="H2776" t="s">
        <v>129</v>
      </c>
      <c r="J2776" s="2">
        <v>45188</v>
      </c>
      <c r="K2776" s="2">
        <v>45188</v>
      </c>
      <c r="M2776" s="1">
        <v>0</v>
      </c>
      <c r="N2776" s="1">
        <v>900</v>
      </c>
      <c r="O2776" s="1">
        <v>10509727.23</v>
      </c>
      <c r="P2776" t="s">
        <v>19</v>
      </c>
    </row>
    <row r="2777" spans="1:16" x14ac:dyDescent="0.3">
      <c r="A2777" t="str">
        <f t="shared" si="46"/>
        <v>301801050</v>
      </c>
      <c r="B2777" t="s">
        <v>127</v>
      </c>
      <c r="C2777">
        <v>1393</v>
      </c>
      <c r="D2777" t="s">
        <v>16</v>
      </c>
      <c r="E2777">
        <v>226406</v>
      </c>
      <c r="F2777">
        <v>2</v>
      </c>
      <c r="G2777" t="s">
        <v>20</v>
      </c>
      <c r="H2777" t="s">
        <v>21</v>
      </c>
      <c r="J2777" s="2">
        <v>45188</v>
      </c>
      <c r="K2777" s="2">
        <v>45188</v>
      </c>
      <c r="M2777" s="1">
        <v>0</v>
      </c>
      <c r="N2777" s="1">
        <v>514.08000000000004</v>
      </c>
      <c r="O2777" s="1">
        <v>10510241.310000001</v>
      </c>
      <c r="P2777" t="s">
        <v>19</v>
      </c>
    </row>
    <row r="2778" spans="1:16" x14ac:dyDescent="0.3">
      <c r="A2778" t="str">
        <f t="shared" si="46"/>
        <v>301801050</v>
      </c>
      <c r="B2778" t="s">
        <v>127</v>
      </c>
      <c r="C2778">
        <v>1394</v>
      </c>
      <c r="D2778" t="s">
        <v>16</v>
      </c>
      <c r="E2778">
        <v>226413</v>
      </c>
      <c r="F2778">
        <v>2</v>
      </c>
      <c r="G2778" t="s">
        <v>128</v>
      </c>
      <c r="H2778" t="s">
        <v>129</v>
      </c>
      <c r="J2778" s="2">
        <v>45188</v>
      </c>
      <c r="K2778" s="2">
        <v>45188</v>
      </c>
      <c r="M2778" s="1">
        <v>0</v>
      </c>
      <c r="N2778" s="1">
        <v>15837.27</v>
      </c>
      <c r="O2778" s="1">
        <v>10526078.58</v>
      </c>
      <c r="P2778" t="s">
        <v>19</v>
      </c>
    </row>
    <row r="2779" spans="1:16" x14ac:dyDescent="0.3">
      <c r="A2779" t="str">
        <f t="shared" si="46"/>
        <v>301801050</v>
      </c>
      <c r="B2779" t="s">
        <v>127</v>
      </c>
      <c r="C2779">
        <v>1395</v>
      </c>
      <c r="D2779" t="s">
        <v>16</v>
      </c>
      <c r="E2779">
        <v>226414</v>
      </c>
      <c r="F2779">
        <v>2</v>
      </c>
      <c r="G2779" t="s">
        <v>128</v>
      </c>
      <c r="H2779" t="s">
        <v>129</v>
      </c>
      <c r="J2779" s="2">
        <v>45188</v>
      </c>
      <c r="K2779" s="2">
        <v>45188</v>
      </c>
      <c r="M2779" s="1">
        <v>0</v>
      </c>
      <c r="N2779" s="1">
        <v>22983.52</v>
      </c>
      <c r="O2779" s="1">
        <v>10549062.1</v>
      </c>
      <c r="P2779" t="s">
        <v>19</v>
      </c>
    </row>
    <row r="2780" spans="1:16" x14ac:dyDescent="0.3">
      <c r="A2780" t="str">
        <f t="shared" si="46"/>
        <v>301801050</v>
      </c>
      <c r="B2780" t="s">
        <v>127</v>
      </c>
      <c r="C2780">
        <v>1396</v>
      </c>
      <c r="D2780" t="s">
        <v>16</v>
      </c>
      <c r="E2780">
        <v>226415</v>
      </c>
      <c r="F2780">
        <v>2</v>
      </c>
      <c r="G2780" t="s">
        <v>128</v>
      </c>
      <c r="H2780" t="s">
        <v>129</v>
      </c>
      <c r="J2780" s="2">
        <v>45188</v>
      </c>
      <c r="K2780" s="2">
        <v>45188</v>
      </c>
      <c r="M2780" s="1">
        <v>0</v>
      </c>
      <c r="N2780" s="1">
        <v>1488</v>
      </c>
      <c r="O2780" s="1">
        <v>10550550.1</v>
      </c>
      <c r="P2780" t="s">
        <v>19</v>
      </c>
    </row>
    <row r="2781" spans="1:16" x14ac:dyDescent="0.3">
      <c r="A2781" t="str">
        <f t="shared" si="46"/>
        <v>301801050</v>
      </c>
      <c r="B2781" t="s">
        <v>127</v>
      </c>
      <c r="C2781">
        <v>1397</v>
      </c>
      <c r="D2781" t="s">
        <v>16</v>
      </c>
      <c r="E2781">
        <v>226416</v>
      </c>
      <c r="F2781">
        <v>2</v>
      </c>
      <c r="G2781" t="s">
        <v>128</v>
      </c>
      <c r="H2781" t="s">
        <v>129</v>
      </c>
      <c r="J2781" s="2">
        <v>45188</v>
      </c>
      <c r="K2781" s="2">
        <v>45188</v>
      </c>
      <c r="M2781" s="1">
        <v>0</v>
      </c>
      <c r="N2781" s="1">
        <v>13206</v>
      </c>
      <c r="O2781" s="1">
        <v>10563756.1</v>
      </c>
      <c r="P2781" t="s">
        <v>19</v>
      </c>
    </row>
    <row r="2782" spans="1:16" x14ac:dyDescent="0.3">
      <c r="A2782" t="str">
        <f t="shared" si="46"/>
        <v>301801050</v>
      </c>
      <c r="B2782" t="s">
        <v>127</v>
      </c>
      <c r="C2782">
        <v>1398</v>
      </c>
      <c r="D2782" t="s">
        <v>16</v>
      </c>
      <c r="E2782">
        <v>226417</v>
      </c>
      <c r="F2782">
        <v>2</v>
      </c>
      <c r="G2782" t="s">
        <v>128</v>
      </c>
      <c r="H2782" t="s">
        <v>129</v>
      </c>
      <c r="J2782" s="2">
        <v>45188</v>
      </c>
      <c r="K2782" s="2">
        <v>45188</v>
      </c>
      <c r="M2782" s="1">
        <v>0</v>
      </c>
      <c r="N2782" s="1">
        <v>1296</v>
      </c>
      <c r="O2782" s="1">
        <v>10565052.1</v>
      </c>
      <c r="P2782" t="s">
        <v>19</v>
      </c>
    </row>
    <row r="2783" spans="1:16" x14ac:dyDescent="0.3">
      <c r="A2783" t="str">
        <f t="shared" si="46"/>
        <v>301801050</v>
      </c>
      <c r="B2783" t="s">
        <v>127</v>
      </c>
      <c r="C2783">
        <v>1399</v>
      </c>
      <c r="D2783" t="s">
        <v>16</v>
      </c>
      <c r="E2783">
        <v>226418</v>
      </c>
      <c r="F2783">
        <v>2</v>
      </c>
      <c r="G2783" t="s">
        <v>128</v>
      </c>
      <c r="H2783" t="s">
        <v>129</v>
      </c>
      <c r="J2783" s="2">
        <v>45188</v>
      </c>
      <c r="K2783" s="2">
        <v>45188</v>
      </c>
      <c r="M2783" s="1">
        <v>0</v>
      </c>
      <c r="N2783" s="1">
        <v>1088</v>
      </c>
      <c r="O2783" s="1">
        <v>10566140.1</v>
      </c>
      <c r="P2783" t="s">
        <v>19</v>
      </c>
    </row>
    <row r="2784" spans="1:16" x14ac:dyDescent="0.3">
      <c r="A2784" t="str">
        <f t="shared" si="46"/>
        <v>301801050</v>
      </c>
      <c r="B2784" t="s">
        <v>127</v>
      </c>
      <c r="C2784">
        <v>1400</v>
      </c>
      <c r="D2784" t="s">
        <v>16</v>
      </c>
      <c r="E2784">
        <v>226419</v>
      </c>
      <c r="F2784">
        <v>2</v>
      </c>
      <c r="G2784" t="s">
        <v>128</v>
      </c>
      <c r="H2784" t="s">
        <v>129</v>
      </c>
      <c r="J2784" s="2">
        <v>45188</v>
      </c>
      <c r="K2784" s="2">
        <v>45188</v>
      </c>
      <c r="M2784" s="1">
        <v>0</v>
      </c>
      <c r="N2784" s="1">
        <v>3406.73</v>
      </c>
      <c r="O2784" s="1">
        <v>10569546.83</v>
      </c>
      <c r="P2784" t="s">
        <v>19</v>
      </c>
    </row>
    <row r="2785" spans="1:16" x14ac:dyDescent="0.3">
      <c r="A2785" t="str">
        <f t="shared" si="46"/>
        <v>301801050</v>
      </c>
      <c r="B2785" t="s">
        <v>127</v>
      </c>
      <c r="C2785">
        <v>1401</v>
      </c>
      <c r="D2785" t="s">
        <v>16</v>
      </c>
      <c r="E2785">
        <v>226420</v>
      </c>
      <c r="F2785">
        <v>2</v>
      </c>
      <c r="G2785" t="s">
        <v>128</v>
      </c>
      <c r="H2785" t="s">
        <v>129</v>
      </c>
      <c r="J2785" s="2">
        <v>45188</v>
      </c>
      <c r="K2785" s="2">
        <v>45188</v>
      </c>
      <c r="M2785" s="1">
        <v>0</v>
      </c>
      <c r="N2785" s="1">
        <v>27972.6</v>
      </c>
      <c r="O2785" s="1">
        <v>10597519.43</v>
      </c>
      <c r="P2785" t="s">
        <v>19</v>
      </c>
    </row>
    <row r="2786" spans="1:16" x14ac:dyDescent="0.3">
      <c r="A2786" t="str">
        <f t="shared" si="46"/>
        <v>301801050</v>
      </c>
      <c r="B2786" t="s">
        <v>127</v>
      </c>
      <c r="C2786">
        <v>1402</v>
      </c>
      <c r="D2786" t="s">
        <v>16</v>
      </c>
      <c r="E2786">
        <v>226421</v>
      </c>
      <c r="F2786">
        <v>2</v>
      </c>
      <c r="G2786" t="s">
        <v>128</v>
      </c>
      <c r="H2786" t="s">
        <v>129</v>
      </c>
      <c r="J2786" s="2">
        <v>45188</v>
      </c>
      <c r="K2786" s="2">
        <v>45188</v>
      </c>
      <c r="M2786" s="1">
        <v>0</v>
      </c>
      <c r="N2786" s="1">
        <v>579.91</v>
      </c>
      <c r="O2786" s="1">
        <v>10598099.34</v>
      </c>
      <c r="P2786" t="s">
        <v>19</v>
      </c>
    </row>
    <row r="2787" spans="1:16" x14ac:dyDescent="0.3">
      <c r="A2787" t="str">
        <f t="shared" si="46"/>
        <v>301801050</v>
      </c>
      <c r="B2787" t="s">
        <v>127</v>
      </c>
      <c r="C2787">
        <v>1403</v>
      </c>
      <c r="D2787" t="s">
        <v>16</v>
      </c>
      <c r="E2787">
        <v>226432</v>
      </c>
      <c r="F2787">
        <v>2</v>
      </c>
      <c r="G2787" t="s">
        <v>128</v>
      </c>
      <c r="H2787" t="s">
        <v>129</v>
      </c>
      <c r="J2787" s="2">
        <v>45188</v>
      </c>
      <c r="K2787" s="2">
        <v>45188</v>
      </c>
      <c r="M2787" s="1">
        <v>0</v>
      </c>
      <c r="N2787" s="1">
        <v>7221</v>
      </c>
      <c r="O2787" s="1">
        <v>10605320.34</v>
      </c>
      <c r="P2787" t="s">
        <v>19</v>
      </c>
    </row>
    <row r="2788" spans="1:16" x14ac:dyDescent="0.3">
      <c r="A2788" t="str">
        <f t="shared" si="46"/>
        <v>301801050</v>
      </c>
      <c r="B2788" t="s">
        <v>127</v>
      </c>
      <c r="C2788">
        <v>1404</v>
      </c>
      <c r="D2788" t="s">
        <v>16</v>
      </c>
      <c r="E2788">
        <v>226433</v>
      </c>
      <c r="F2788">
        <v>2</v>
      </c>
      <c r="G2788" t="s">
        <v>128</v>
      </c>
      <c r="H2788" t="s">
        <v>129</v>
      </c>
      <c r="J2788" s="2">
        <v>45188</v>
      </c>
      <c r="K2788" s="2">
        <v>45188</v>
      </c>
      <c r="M2788" s="1">
        <v>0</v>
      </c>
      <c r="N2788" s="1">
        <v>12879</v>
      </c>
      <c r="O2788" s="1">
        <v>10618199.34</v>
      </c>
      <c r="P2788" t="s">
        <v>19</v>
      </c>
    </row>
    <row r="2789" spans="1:16" x14ac:dyDescent="0.3">
      <c r="A2789" t="str">
        <f t="shared" si="46"/>
        <v>301801050</v>
      </c>
      <c r="B2789" t="s">
        <v>127</v>
      </c>
      <c r="C2789">
        <v>1405</v>
      </c>
      <c r="D2789" t="s">
        <v>16</v>
      </c>
      <c r="E2789">
        <v>226434</v>
      </c>
      <c r="F2789">
        <v>2</v>
      </c>
      <c r="G2789" t="s">
        <v>20</v>
      </c>
      <c r="H2789" t="s">
        <v>21</v>
      </c>
      <c r="J2789" s="2">
        <v>45189</v>
      </c>
      <c r="K2789" s="2">
        <v>45189</v>
      </c>
      <c r="M2789" s="1">
        <v>0</v>
      </c>
      <c r="N2789" s="1">
        <v>514.08000000000004</v>
      </c>
      <c r="O2789" s="1">
        <v>10618713.42</v>
      </c>
      <c r="P2789" t="s">
        <v>19</v>
      </c>
    </row>
    <row r="2790" spans="1:16" x14ac:dyDescent="0.3">
      <c r="A2790" t="str">
        <f t="shared" si="46"/>
        <v>301801050</v>
      </c>
      <c r="B2790" t="s">
        <v>127</v>
      </c>
      <c r="C2790">
        <v>1406</v>
      </c>
      <c r="D2790" t="s">
        <v>16</v>
      </c>
      <c r="E2790">
        <v>226435</v>
      </c>
      <c r="F2790">
        <v>2</v>
      </c>
      <c r="G2790" t="s">
        <v>20</v>
      </c>
      <c r="H2790" t="s">
        <v>21</v>
      </c>
      <c r="J2790" s="2">
        <v>45189</v>
      </c>
      <c r="K2790" s="2">
        <v>45189</v>
      </c>
      <c r="M2790" s="1">
        <v>0</v>
      </c>
      <c r="N2790" s="1">
        <v>514.08000000000004</v>
      </c>
      <c r="O2790" s="1">
        <v>10619227.5</v>
      </c>
      <c r="P2790" t="s">
        <v>19</v>
      </c>
    </row>
    <row r="2791" spans="1:16" x14ac:dyDescent="0.3">
      <c r="A2791" t="str">
        <f t="shared" si="46"/>
        <v>301801050</v>
      </c>
      <c r="B2791" t="s">
        <v>127</v>
      </c>
      <c r="C2791">
        <v>1407</v>
      </c>
      <c r="D2791" t="s">
        <v>16</v>
      </c>
      <c r="E2791">
        <v>226441</v>
      </c>
      <c r="F2791">
        <v>2</v>
      </c>
      <c r="G2791" t="s">
        <v>128</v>
      </c>
      <c r="H2791" t="s">
        <v>129</v>
      </c>
      <c r="J2791" s="2">
        <v>45189</v>
      </c>
      <c r="K2791" s="2">
        <v>45189</v>
      </c>
      <c r="M2791" s="1">
        <v>0</v>
      </c>
      <c r="N2791" s="1">
        <v>32.4</v>
      </c>
      <c r="O2791" s="1">
        <v>10619259.9</v>
      </c>
      <c r="P2791" t="s">
        <v>19</v>
      </c>
    </row>
    <row r="2792" spans="1:16" x14ac:dyDescent="0.3">
      <c r="A2792" t="str">
        <f t="shared" si="46"/>
        <v>301801050</v>
      </c>
      <c r="B2792" t="s">
        <v>127</v>
      </c>
      <c r="C2792">
        <v>1408</v>
      </c>
      <c r="D2792" t="s">
        <v>16</v>
      </c>
      <c r="E2792">
        <v>226442</v>
      </c>
      <c r="F2792">
        <v>2</v>
      </c>
      <c r="G2792" t="s">
        <v>128</v>
      </c>
      <c r="H2792" t="s">
        <v>129</v>
      </c>
      <c r="J2792" s="2">
        <v>45189</v>
      </c>
      <c r="K2792" s="2">
        <v>45189</v>
      </c>
      <c r="M2792" s="1">
        <v>0</v>
      </c>
      <c r="N2792" s="1">
        <v>38.64</v>
      </c>
      <c r="O2792" s="1">
        <v>10619298.539999999</v>
      </c>
      <c r="P2792" t="s">
        <v>19</v>
      </c>
    </row>
    <row r="2793" spans="1:16" x14ac:dyDescent="0.3">
      <c r="A2793" t="str">
        <f t="shared" ref="A2793:A2856" si="47">"301801050"</f>
        <v>301801050</v>
      </c>
      <c r="B2793" t="s">
        <v>127</v>
      </c>
      <c r="C2793">
        <v>1409</v>
      </c>
      <c r="D2793" t="s">
        <v>16</v>
      </c>
      <c r="E2793">
        <v>226443</v>
      </c>
      <c r="F2793">
        <v>2</v>
      </c>
      <c r="G2793" t="s">
        <v>128</v>
      </c>
      <c r="H2793" t="s">
        <v>129</v>
      </c>
      <c r="J2793" s="2">
        <v>45189</v>
      </c>
      <c r="K2793" s="2">
        <v>45189</v>
      </c>
      <c r="M2793" s="1">
        <v>0</v>
      </c>
      <c r="N2793" s="1">
        <v>39.9</v>
      </c>
      <c r="O2793" s="1">
        <v>10619338.439999999</v>
      </c>
      <c r="P2793" t="s">
        <v>19</v>
      </c>
    </row>
    <row r="2794" spans="1:16" x14ac:dyDescent="0.3">
      <c r="A2794" t="str">
        <f t="shared" si="47"/>
        <v>301801050</v>
      </c>
      <c r="B2794" t="s">
        <v>127</v>
      </c>
      <c r="C2794">
        <v>1410</v>
      </c>
      <c r="D2794" t="s">
        <v>16</v>
      </c>
      <c r="E2794">
        <v>226444</v>
      </c>
      <c r="F2794">
        <v>2</v>
      </c>
      <c r="G2794" t="s">
        <v>128</v>
      </c>
      <c r="H2794" t="s">
        <v>129</v>
      </c>
      <c r="J2794" s="2">
        <v>45189</v>
      </c>
      <c r="K2794" s="2">
        <v>45189</v>
      </c>
      <c r="M2794" s="1">
        <v>0</v>
      </c>
      <c r="N2794" s="1">
        <v>163.68</v>
      </c>
      <c r="O2794" s="1">
        <v>10619502.119999999</v>
      </c>
      <c r="P2794" t="s">
        <v>19</v>
      </c>
    </row>
    <row r="2795" spans="1:16" x14ac:dyDescent="0.3">
      <c r="A2795" t="str">
        <f t="shared" si="47"/>
        <v>301801050</v>
      </c>
      <c r="B2795" t="s">
        <v>127</v>
      </c>
      <c r="C2795">
        <v>1411</v>
      </c>
      <c r="D2795" t="s">
        <v>16</v>
      </c>
      <c r="E2795">
        <v>226445</v>
      </c>
      <c r="F2795">
        <v>2</v>
      </c>
      <c r="G2795" t="s">
        <v>128</v>
      </c>
      <c r="H2795" t="s">
        <v>129</v>
      </c>
      <c r="J2795" s="2">
        <v>45189</v>
      </c>
      <c r="K2795" s="2">
        <v>45189</v>
      </c>
      <c r="M2795" s="1">
        <v>0</v>
      </c>
      <c r="N2795" s="1">
        <v>153.12</v>
      </c>
      <c r="O2795" s="1">
        <v>10619655.24</v>
      </c>
      <c r="P2795" t="s">
        <v>19</v>
      </c>
    </row>
    <row r="2796" spans="1:16" x14ac:dyDescent="0.3">
      <c r="A2796" t="str">
        <f t="shared" si="47"/>
        <v>301801050</v>
      </c>
      <c r="B2796" t="s">
        <v>127</v>
      </c>
      <c r="C2796">
        <v>1412</v>
      </c>
      <c r="D2796" t="s">
        <v>16</v>
      </c>
      <c r="E2796">
        <v>226448</v>
      </c>
      <c r="F2796">
        <v>2</v>
      </c>
      <c r="G2796" t="s">
        <v>128</v>
      </c>
      <c r="H2796" t="s">
        <v>129</v>
      </c>
      <c r="J2796" s="2">
        <v>45189</v>
      </c>
      <c r="K2796" s="2">
        <v>45189</v>
      </c>
      <c r="M2796" s="1">
        <v>0</v>
      </c>
      <c r="N2796" s="1">
        <v>3240</v>
      </c>
      <c r="O2796" s="1">
        <v>10622895.24</v>
      </c>
      <c r="P2796" t="s">
        <v>19</v>
      </c>
    </row>
    <row r="2797" spans="1:16" x14ac:dyDescent="0.3">
      <c r="A2797" t="str">
        <f t="shared" si="47"/>
        <v>301801050</v>
      </c>
      <c r="B2797" t="s">
        <v>127</v>
      </c>
      <c r="C2797">
        <v>1413</v>
      </c>
      <c r="D2797" t="s">
        <v>16</v>
      </c>
      <c r="E2797">
        <v>226449</v>
      </c>
      <c r="F2797">
        <v>2</v>
      </c>
      <c r="G2797" t="s">
        <v>128</v>
      </c>
      <c r="H2797" t="s">
        <v>129</v>
      </c>
      <c r="J2797" s="2">
        <v>45189</v>
      </c>
      <c r="K2797" s="2">
        <v>45189</v>
      </c>
      <c r="M2797" s="1">
        <v>0</v>
      </c>
      <c r="N2797" s="1">
        <v>1408.5</v>
      </c>
      <c r="O2797" s="1">
        <v>10624303.74</v>
      </c>
      <c r="P2797" t="s">
        <v>19</v>
      </c>
    </row>
    <row r="2798" spans="1:16" x14ac:dyDescent="0.3">
      <c r="A2798" t="str">
        <f t="shared" si="47"/>
        <v>301801050</v>
      </c>
      <c r="B2798" t="s">
        <v>127</v>
      </c>
      <c r="C2798">
        <v>1414</v>
      </c>
      <c r="D2798" t="s">
        <v>16</v>
      </c>
      <c r="E2798">
        <v>226450</v>
      </c>
      <c r="F2798">
        <v>2</v>
      </c>
      <c r="G2798" t="s">
        <v>128</v>
      </c>
      <c r="H2798" t="s">
        <v>129</v>
      </c>
      <c r="J2798" s="2">
        <v>45189</v>
      </c>
      <c r="K2798" s="2">
        <v>45189</v>
      </c>
      <c r="M2798" s="1">
        <v>0</v>
      </c>
      <c r="N2798" s="1">
        <v>6288</v>
      </c>
      <c r="O2798" s="1">
        <v>10630591.74</v>
      </c>
      <c r="P2798" t="s">
        <v>19</v>
      </c>
    </row>
    <row r="2799" spans="1:16" x14ac:dyDescent="0.3">
      <c r="A2799" t="str">
        <f t="shared" si="47"/>
        <v>301801050</v>
      </c>
      <c r="B2799" t="s">
        <v>127</v>
      </c>
      <c r="C2799">
        <v>1415</v>
      </c>
      <c r="D2799" t="s">
        <v>16</v>
      </c>
      <c r="E2799">
        <v>226451</v>
      </c>
      <c r="F2799">
        <v>2</v>
      </c>
      <c r="G2799" t="s">
        <v>128</v>
      </c>
      <c r="H2799" t="s">
        <v>129</v>
      </c>
      <c r="J2799" s="2">
        <v>45189</v>
      </c>
      <c r="K2799" s="2">
        <v>45189</v>
      </c>
      <c r="M2799" s="1">
        <v>0</v>
      </c>
      <c r="N2799" s="1">
        <v>4180</v>
      </c>
      <c r="O2799" s="1">
        <v>10634771.74</v>
      </c>
      <c r="P2799" t="s">
        <v>19</v>
      </c>
    </row>
    <row r="2800" spans="1:16" x14ac:dyDescent="0.3">
      <c r="A2800" t="str">
        <f t="shared" si="47"/>
        <v>301801050</v>
      </c>
      <c r="B2800" t="s">
        <v>127</v>
      </c>
      <c r="C2800">
        <v>1416</v>
      </c>
      <c r="D2800" t="s">
        <v>16</v>
      </c>
      <c r="E2800">
        <v>226452</v>
      </c>
      <c r="F2800">
        <v>2</v>
      </c>
      <c r="G2800" t="s">
        <v>128</v>
      </c>
      <c r="H2800" t="s">
        <v>129</v>
      </c>
      <c r="J2800" s="2">
        <v>45189</v>
      </c>
      <c r="K2800" s="2">
        <v>45189</v>
      </c>
      <c r="M2800" s="1">
        <v>0</v>
      </c>
      <c r="N2800" s="1">
        <v>5040.3</v>
      </c>
      <c r="O2800" s="1">
        <v>10639812.039999999</v>
      </c>
      <c r="P2800" t="s">
        <v>19</v>
      </c>
    </row>
    <row r="2801" spans="1:16" x14ac:dyDescent="0.3">
      <c r="A2801" t="str">
        <f t="shared" si="47"/>
        <v>301801050</v>
      </c>
      <c r="B2801" t="s">
        <v>127</v>
      </c>
      <c r="C2801">
        <v>1417</v>
      </c>
      <c r="D2801" t="s">
        <v>16</v>
      </c>
      <c r="E2801">
        <v>226453</v>
      </c>
      <c r="F2801">
        <v>2</v>
      </c>
      <c r="G2801" t="s">
        <v>128</v>
      </c>
      <c r="H2801" t="s">
        <v>129</v>
      </c>
      <c r="J2801" s="2">
        <v>45189</v>
      </c>
      <c r="K2801" s="2">
        <v>45189</v>
      </c>
      <c r="M2801" s="1">
        <v>0</v>
      </c>
      <c r="N2801" s="1">
        <v>1296</v>
      </c>
      <c r="O2801" s="1">
        <v>10641108.039999999</v>
      </c>
      <c r="P2801" t="s">
        <v>19</v>
      </c>
    </row>
    <row r="2802" spans="1:16" x14ac:dyDescent="0.3">
      <c r="A2802" t="str">
        <f t="shared" si="47"/>
        <v>301801050</v>
      </c>
      <c r="B2802" t="s">
        <v>127</v>
      </c>
      <c r="C2802">
        <v>1418</v>
      </c>
      <c r="D2802" t="s">
        <v>16</v>
      </c>
      <c r="E2802">
        <v>226454</v>
      </c>
      <c r="F2802">
        <v>2</v>
      </c>
      <c r="G2802" t="s">
        <v>128</v>
      </c>
      <c r="H2802" t="s">
        <v>129</v>
      </c>
      <c r="J2802" s="2">
        <v>45189</v>
      </c>
      <c r="K2802" s="2">
        <v>45189</v>
      </c>
      <c r="M2802" s="1">
        <v>0</v>
      </c>
      <c r="N2802" s="1">
        <v>14120.1</v>
      </c>
      <c r="O2802" s="1">
        <v>10655228.140000001</v>
      </c>
      <c r="P2802" t="s">
        <v>19</v>
      </c>
    </row>
    <row r="2803" spans="1:16" x14ac:dyDescent="0.3">
      <c r="A2803" t="str">
        <f t="shared" si="47"/>
        <v>301801050</v>
      </c>
      <c r="B2803" t="s">
        <v>127</v>
      </c>
      <c r="C2803">
        <v>1419</v>
      </c>
      <c r="D2803" t="s">
        <v>16</v>
      </c>
      <c r="E2803">
        <v>226455</v>
      </c>
      <c r="F2803">
        <v>2</v>
      </c>
      <c r="G2803" t="s">
        <v>128</v>
      </c>
      <c r="H2803" t="s">
        <v>129</v>
      </c>
      <c r="J2803" s="2">
        <v>45189</v>
      </c>
      <c r="K2803" s="2">
        <v>45189</v>
      </c>
      <c r="M2803" s="1">
        <v>0</v>
      </c>
      <c r="N2803" s="1">
        <v>4623</v>
      </c>
      <c r="O2803" s="1">
        <v>10659851.140000001</v>
      </c>
      <c r="P2803" t="s">
        <v>19</v>
      </c>
    </row>
    <row r="2804" spans="1:16" x14ac:dyDescent="0.3">
      <c r="A2804" t="str">
        <f t="shared" si="47"/>
        <v>301801050</v>
      </c>
      <c r="B2804" t="s">
        <v>127</v>
      </c>
      <c r="C2804">
        <v>1420</v>
      </c>
      <c r="D2804" t="s">
        <v>16</v>
      </c>
      <c r="E2804">
        <v>226456</v>
      </c>
      <c r="F2804">
        <v>2</v>
      </c>
      <c r="G2804" t="s">
        <v>128</v>
      </c>
      <c r="H2804" t="s">
        <v>129</v>
      </c>
      <c r="J2804" s="2">
        <v>45189</v>
      </c>
      <c r="K2804" s="2">
        <v>45189</v>
      </c>
      <c r="M2804" s="1">
        <v>0</v>
      </c>
      <c r="N2804" s="1">
        <v>125.46</v>
      </c>
      <c r="O2804" s="1">
        <v>10659976.6</v>
      </c>
      <c r="P2804" t="s">
        <v>19</v>
      </c>
    </row>
    <row r="2805" spans="1:16" x14ac:dyDescent="0.3">
      <c r="A2805" t="str">
        <f t="shared" si="47"/>
        <v>301801050</v>
      </c>
      <c r="B2805" t="s">
        <v>127</v>
      </c>
      <c r="C2805">
        <v>1421</v>
      </c>
      <c r="D2805" t="s">
        <v>16</v>
      </c>
      <c r="E2805">
        <v>226457</v>
      </c>
      <c r="F2805">
        <v>2</v>
      </c>
      <c r="G2805" t="s">
        <v>128</v>
      </c>
      <c r="H2805" t="s">
        <v>129</v>
      </c>
      <c r="J2805" s="2">
        <v>45189</v>
      </c>
      <c r="K2805" s="2">
        <v>45189</v>
      </c>
      <c r="M2805" s="1">
        <v>0</v>
      </c>
      <c r="N2805" s="1">
        <v>3374.11</v>
      </c>
      <c r="O2805" s="1">
        <v>10663350.710000001</v>
      </c>
      <c r="P2805" t="s">
        <v>19</v>
      </c>
    </row>
    <row r="2806" spans="1:16" x14ac:dyDescent="0.3">
      <c r="A2806" t="str">
        <f t="shared" si="47"/>
        <v>301801050</v>
      </c>
      <c r="B2806" t="s">
        <v>127</v>
      </c>
      <c r="C2806">
        <v>1422</v>
      </c>
      <c r="D2806" t="s">
        <v>16</v>
      </c>
      <c r="E2806">
        <v>226458</v>
      </c>
      <c r="F2806">
        <v>2</v>
      </c>
      <c r="G2806" t="s">
        <v>128</v>
      </c>
      <c r="H2806" t="s">
        <v>129</v>
      </c>
      <c r="J2806" s="2">
        <v>45189</v>
      </c>
      <c r="K2806" s="2">
        <v>45189</v>
      </c>
      <c r="M2806" s="1">
        <v>0</v>
      </c>
      <c r="N2806" s="1">
        <v>3816</v>
      </c>
      <c r="O2806" s="1">
        <v>10667166.710000001</v>
      </c>
      <c r="P2806" t="s">
        <v>19</v>
      </c>
    </row>
    <row r="2807" spans="1:16" x14ac:dyDescent="0.3">
      <c r="A2807" t="str">
        <f t="shared" si="47"/>
        <v>301801050</v>
      </c>
      <c r="B2807" t="s">
        <v>127</v>
      </c>
      <c r="C2807">
        <v>1423</v>
      </c>
      <c r="D2807" t="s">
        <v>16</v>
      </c>
      <c r="E2807">
        <v>226459</v>
      </c>
      <c r="F2807">
        <v>2</v>
      </c>
      <c r="G2807" t="s">
        <v>128</v>
      </c>
      <c r="H2807" t="s">
        <v>129</v>
      </c>
      <c r="J2807" s="2">
        <v>45189</v>
      </c>
      <c r="K2807" s="2">
        <v>45189</v>
      </c>
      <c r="M2807" s="1">
        <v>0</v>
      </c>
      <c r="N2807" s="1">
        <v>7776</v>
      </c>
      <c r="O2807" s="1">
        <v>10674942.710000001</v>
      </c>
      <c r="P2807" t="s">
        <v>19</v>
      </c>
    </row>
    <row r="2808" spans="1:16" x14ac:dyDescent="0.3">
      <c r="A2808" t="str">
        <f t="shared" si="47"/>
        <v>301801050</v>
      </c>
      <c r="B2808" t="s">
        <v>127</v>
      </c>
      <c r="C2808">
        <v>1424</v>
      </c>
      <c r="D2808" t="s">
        <v>16</v>
      </c>
      <c r="E2808">
        <v>226460</v>
      </c>
      <c r="F2808">
        <v>2</v>
      </c>
      <c r="G2808" t="s">
        <v>128</v>
      </c>
      <c r="H2808" t="s">
        <v>129</v>
      </c>
      <c r="J2808" s="2">
        <v>45189</v>
      </c>
      <c r="K2808" s="2">
        <v>45189</v>
      </c>
      <c r="M2808" s="1">
        <v>0</v>
      </c>
      <c r="N2808" s="1">
        <v>25900.7</v>
      </c>
      <c r="O2808" s="1">
        <v>10700843.41</v>
      </c>
      <c r="P2808" t="s">
        <v>19</v>
      </c>
    </row>
    <row r="2809" spans="1:16" x14ac:dyDescent="0.3">
      <c r="A2809" t="str">
        <f t="shared" si="47"/>
        <v>301801050</v>
      </c>
      <c r="B2809" t="s">
        <v>127</v>
      </c>
      <c r="C2809">
        <v>1425</v>
      </c>
      <c r="D2809" t="s">
        <v>16</v>
      </c>
      <c r="E2809">
        <v>226461</v>
      </c>
      <c r="F2809">
        <v>2</v>
      </c>
      <c r="G2809" t="s">
        <v>128</v>
      </c>
      <c r="H2809" t="s">
        <v>129</v>
      </c>
      <c r="J2809" s="2">
        <v>45189</v>
      </c>
      <c r="K2809" s="2">
        <v>45189</v>
      </c>
      <c r="M2809" s="1">
        <v>0</v>
      </c>
      <c r="N2809" s="1">
        <v>22.14</v>
      </c>
      <c r="O2809" s="1">
        <v>10700865.550000001</v>
      </c>
      <c r="P2809" t="s">
        <v>19</v>
      </c>
    </row>
    <row r="2810" spans="1:16" x14ac:dyDescent="0.3">
      <c r="A2810" t="str">
        <f t="shared" si="47"/>
        <v>301801050</v>
      </c>
      <c r="B2810" t="s">
        <v>127</v>
      </c>
      <c r="C2810">
        <v>1426</v>
      </c>
      <c r="D2810" t="s">
        <v>16</v>
      </c>
      <c r="E2810">
        <v>226520</v>
      </c>
      <c r="F2810">
        <v>2</v>
      </c>
      <c r="G2810" t="s">
        <v>20</v>
      </c>
      <c r="H2810" t="s">
        <v>21</v>
      </c>
      <c r="J2810" s="2">
        <v>45190</v>
      </c>
      <c r="K2810" s="2">
        <v>45190</v>
      </c>
      <c r="M2810" s="1">
        <v>0</v>
      </c>
      <c r="N2810" s="1">
        <v>514.08000000000004</v>
      </c>
      <c r="O2810" s="1">
        <v>10701379.630000001</v>
      </c>
      <c r="P2810" t="s">
        <v>19</v>
      </c>
    </row>
    <row r="2811" spans="1:16" x14ac:dyDescent="0.3">
      <c r="A2811" t="str">
        <f t="shared" si="47"/>
        <v>301801050</v>
      </c>
      <c r="B2811" t="s">
        <v>127</v>
      </c>
      <c r="C2811">
        <v>1427</v>
      </c>
      <c r="D2811" t="s">
        <v>16</v>
      </c>
      <c r="E2811">
        <v>226522</v>
      </c>
      <c r="F2811">
        <v>2</v>
      </c>
      <c r="G2811" t="s">
        <v>128</v>
      </c>
      <c r="H2811" t="s">
        <v>129</v>
      </c>
      <c r="J2811" s="2">
        <v>45190</v>
      </c>
      <c r="K2811" s="2">
        <v>45190</v>
      </c>
      <c r="M2811" s="1">
        <v>0</v>
      </c>
      <c r="N2811" s="1">
        <v>20983.05</v>
      </c>
      <c r="O2811" s="1">
        <v>10722362.68</v>
      </c>
      <c r="P2811" t="s">
        <v>19</v>
      </c>
    </row>
    <row r="2812" spans="1:16" x14ac:dyDescent="0.3">
      <c r="A2812" t="str">
        <f t="shared" si="47"/>
        <v>301801050</v>
      </c>
      <c r="B2812" t="s">
        <v>127</v>
      </c>
      <c r="C2812">
        <v>1428</v>
      </c>
      <c r="D2812" t="s">
        <v>16</v>
      </c>
      <c r="E2812">
        <v>226523</v>
      </c>
      <c r="F2812">
        <v>2</v>
      </c>
      <c r="G2812" t="s">
        <v>128</v>
      </c>
      <c r="H2812" t="s">
        <v>129</v>
      </c>
      <c r="J2812" s="2">
        <v>45190</v>
      </c>
      <c r="K2812" s="2">
        <v>45190</v>
      </c>
      <c r="M2812" s="1">
        <v>0</v>
      </c>
      <c r="N2812" s="1">
        <v>3292.8</v>
      </c>
      <c r="O2812" s="1">
        <v>10725655.48</v>
      </c>
      <c r="P2812" t="s">
        <v>19</v>
      </c>
    </row>
    <row r="2813" spans="1:16" x14ac:dyDescent="0.3">
      <c r="A2813" t="str">
        <f t="shared" si="47"/>
        <v>301801050</v>
      </c>
      <c r="B2813" t="s">
        <v>127</v>
      </c>
      <c r="C2813">
        <v>1429</v>
      </c>
      <c r="D2813" t="s">
        <v>16</v>
      </c>
      <c r="E2813">
        <v>226524</v>
      </c>
      <c r="F2813">
        <v>2</v>
      </c>
      <c r="G2813" t="s">
        <v>128</v>
      </c>
      <c r="H2813" t="s">
        <v>129</v>
      </c>
      <c r="J2813" s="2">
        <v>45190</v>
      </c>
      <c r="K2813" s="2">
        <v>45190</v>
      </c>
      <c r="M2813" s="1">
        <v>0</v>
      </c>
      <c r="N2813" s="1">
        <v>2712.5</v>
      </c>
      <c r="O2813" s="1">
        <v>10728367.98</v>
      </c>
      <c r="P2813" t="s">
        <v>19</v>
      </c>
    </row>
    <row r="2814" spans="1:16" x14ac:dyDescent="0.3">
      <c r="A2814" t="str">
        <f t="shared" si="47"/>
        <v>301801050</v>
      </c>
      <c r="B2814" t="s">
        <v>127</v>
      </c>
      <c r="C2814">
        <v>1430</v>
      </c>
      <c r="D2814" t="s">
        <v>16</v>
      </c>
      <c r="E2814">
        <v>226525</v>
      </c>
      <c r="F2814">
        <v>2</v>
      </c>
      <c r="G2814" t="s">
        <v>128</v>
      </c>
      <c r="H2814" t="s">
        <v>129</v>
      </c>
      <c r="J2814" s="2">
        <v>45190</v>
      </c>
      <c r="K2814" s="2">
        <v>45190</v>
      </c>
      <c r="M2814" s="1">
        <v>0</v>
      </c>
      <c r="N2814" s="1">
        <v>6508.5</v>
      </c>
      <c r="O2814" s="1">
        <v>10734876.48</v>
      </c>
      <c r="P2814" t="s">
        <v>19</v>
      </c>
    </row>
    <row r="2815" spans="1:16" x14ac:dyDescent="0.3">
      <c r="A2815" t="str">
        <f t="shared" si="47"/>
        <v>301801050</v>
      </c>
      <c r="B2815" t="s">
        <v>127</v>
      </c>
      <c r="C2815">
        <v>1431</v>
      </c>
      <c r="D2815" t="s">
        <v>16</v>
      </c>
      <c r="E2815">
        <v>226526</v>
      </c>
      <c r="F2815">
        <v>2</v>
      </c>
      <c r="G2815" t="s">
        <v>128</v>
      </c>
      <c r="H2815" t="s">
        <v>129</v>
      </c>
      <c r="J2815" s="2">
        <v>45190</v>
      </c>
      <c r="K2815" s="2">
        <v>45190</v>
      </c>
      <c r="M2815" s="1">
        <v>0</v>
      </c>
      <c r="N2815" s="1">
        <v>1296</v>
      </c>
      <c r="O2815" s="1">
        <v>10736172.48</v>
      </c>
      <c r="P2815" t="s">
        <v>19</v>
      </c>
    </row>
    <row r="2816" spans="1:16" x14ac:dyDescent="0.3">
      <c r="A2816" t="str">
        <f t="shared" si="47"/>
        <v>301801050</v>
      </c>
      <c r="B2816" t="s">
        <v>127</v>
      </c>
      <c r="C2816">
        <v>1432</v>
      </c>
      <c r="D2816" t="s">
        <v>16</v>
      </c>
      <c r="E2816">
        <v>226527</v>
      </c>
      <c r="F2816">
        <v>2</v>
      </c>
      <c r="G2816" t="s">
        <v>128</v>
      </c>
      <c r="H2816" t="s">
        <v>129</v>
      </c>
      <c r="J2816" s="2">
        <v>45190</v>
      </c>
      <c r="K2816" s="2">
        <v>45190</v>
      </c>
      <c r="M2816" s="1">
        <v>0</v>
      </c>
      <c r="N2816" s="1">
        <v>5690.45</v>
      </c>
      <c r="O2816" s="1">
        <v>10741862.93</v>
      </c>
      <c r="P2816" t="s">
        <v>19</v>
      </c>
    </row>
    <row r="2817" spans="1:16" x14ac:dyDescent="0.3">
      <c r="A2817" t="str">
        <f t="shared" si="47"/>
        <v>301801050</v>
      </c>
      <c r="B2817" t="s">
        <v>127</v>
      </c>
      <c r="C2817">
        <v>1433</v>
      </c>
      <c r="D2817" t="s">
        <v>16</v>
      </c>
      <c r="E2817">
        <v>226528</v>
      </c>
      <c r="F2817">
        <v>2</v>
      </c>
      <c r="G2817" t="s">
        <v>128</v>
      </c>
      <c r="H2817" t="s">
        <v>129</v>
      </c>
      <c r="J2817" s="2">
        <v>45190</v>
      </c>
      <c r="K2817" s="2">
        <v>45190</v>
      </c>
      <c r="M2817" s="1">
        <v>0</v>
      </c>
      <c r="N2817" s="1">
        <v>848</v>
      </c>
      <c r="O2817" s="1">
        <v>10742710.93</v>
      </c>
      <c r="P2817" t="s">
        <v>19</v>
      </c>
    </row>
    <row r="2818" spans="1:16" x14ac:dyDescent="0.3">
      <c r="A2818" t="str">
        <f t="shared" si="47"/>
        <v>301801050</v>
      </c>
      <c r="B2818" t="s">
        <v>127</v>
      </c>
      <c r="C2818">
        <v>1434</v>
      </c>
      <c r="D2818" t="s">
        <v>16</v>
      </c>
      <c r="E2818">
        <v>226537</v>
      </c>
      <c r="F2818">
        <v>2</v>
      </c>
      <c r="G2818" t="s">
        <v>128</v>
      </c>
      <c r="H2818" t="s">
        <v>129</v>
      </c>
      <c r="J2818" s="2">
        <v>45190</v>
      </c>
      <c r="K2818" s="2">
        <v>45190</v>
      </c>
      <c r="M2818" s="1">
        <v>0</v>
      </c>
      <c r="N2818" s="1">
        <v>1472.68</v>
      </c>
      <c r="O2818" s="1">
        <v>10744183.609999999</v>
      </c>
      <c r="P2818" t="s">
        <v>19</v>
      </c>
    </row>
    <row r="2819" spans="1:16" x14ac:dyDescent="0.3">
      <c r="A2819" t="str">
        <f t="shared" si="47"/>
        <v>301801050</v>
      </c>
      <c r="B2819" t="s">
        <v>127</v>
      </c>
      <c r="C2819">
        <v>1435</v>
      </c>
      <c r="D2819" t="s">
        <v>16</v>
      </c>
      <c r="E2819">
        <v>226538</v>
      </c>
      <c r="F2819">
        <v>2</v>
      </c>
      <c r="G2819" t="s">
        <v>128</v>
      </c>
      <c r="H2819" t="s">
        <v>129</v>
      </c>
      <c r="J2819" s="2">
        <v>45190</v>
      </c>
      <c r="K2819" s="2">
        <v>45190</v>
      </c>
      <c r="M2819" s="1">
        <v>0</v>
      </c>
      <c r="N2819" s="1">
        <v>22674</v>
      </c>
      <c r="O2819" s="1">
        <v>10766857.609999999</v>
      </c>
      <c r="P2819" t="s">
        <v>19</v>
      </c>
    </row>
    <row r="2820" spans="1:16" x14ac:dyDescent="0.3">
      <c r="A2820" t="str">
        <f t="shared" si="47"/>
        <v>301801050</v>
      </c>
      <c r="B2820" t="s">
        <v>127</v>
      </c>
      <c r="C2820">
        <v>1436</v>
      </c>
      <c r="D2820" t="s">
        <v>16</v>
      </c>
      <c r="E2820">
        <v>226545</v>
      </c>
      <c r="F2820">
        <v>2</v>
      </c>
      <c r="G2820" t="s">
        <v>128</v>
      </c>
      <c r="H2820" t="s">
        <v>129</v>
      </c>
      <c r="J2820" s="2">
        <v>45190</v>
      </c>
      <c r="K2820" s="2">
        <v>45190</v>
      </c>
      <c r="M2820" s="1">
        <v>0</v>
      </c>
      <c r="N2820" s="1">
        <v>1330.56</v>
      </c>
      <c r="O2820" s="1">
        <v>10768188.17</v>
      </c>
      <c r="P2820" t="s">
        <v>19</v>
      </c>
    </row>
    <row r="2821" spans="1:16" x14ac:dyDescent="0.3">
      <c r="A2821" t="str">
        <f t="shared" si="47"/>
        <v>301801050</v>
      </c>
      <c r="B2821" t="s">
        <v>127</v>
      </c>
      <c r="C2821">
        <v>1437</v>
      </c>
      <c r="D2821" t="s">
        <v>16</v>
      </c>
      <c r="E2821">
        <v>226546</v>
      </c>
      <c r="F2821">
        <v>2</v>
      </c>
      <c r="G2821" t="s">
        <v>128</v>
      </c>
      <c r="H2821" t="s">
        <v>129</v>
      </c>
      <c r="J2821" s="2">
        <v>45190</v>
      </c>
      <c r="K2821" s="2">
        <v>45190</v>
      </c>
      <c r="M2821" s="1">
        <v>0</v>
      </c>
      <c r="N2821" s="1">
        <v>353.28</v>
      </c>
      <c r="O2821" s="1">
        <v>10768541.449999999</v>
      </c>
      <c r="P2821" t="s">
        <v>19</v>
      </c>
    </row>
    <row r="2822" spans="1:16" x14ac:dyDescent="0.3">
      <c r="A2822" t="str">
        <f t="shared" si="47"/>
        <v>301801050</v>
      </c>
      <c r="B2822" t="s">
        <v>127</v>
      </c>
      <c r="C2822">
        <v>1438</v>
      </c>
      <c r="D2822" t="s">
        <v>16</v>
      </c>
      <c r="E2822">
        <v>226549</v>
      </c>
      <c r="F2822">
        <v>2</v>
      </c>
      <c r="G2822" t="s">
        <v>128</v>
      </c>
      <c r="H2822" t="s">
        <v>129</v>
      </c>
      <c r="J2822" s="2">
        <v>45191</v>
      </c>
      <c r="K2822" s="2">
        <v>45191</v>
      </c>
      <c r="M2822" s="1">
        <v>0</v>
      </c>
      <c r="N2822" s="1">
        <v>487.5</v>
      </c>
      <c r="O2822" s="1">
        <v>10769028.949999999</v>
      </c>
      <c r="P2822" t="s">
        <v>19</v>
      </c>
    </row>
    <row r="2823" spans="1:16" x14ac:dyDescent="0.3">
      <c r="A2823" t="str">
        <f t="shared" si="47"/>
        <v>301801050</v>
      </c>
      <c r="B2823" t="s">
        <v>127</v>
      </c>
      <c r="C2823">
        <v>1439</v>
      </c>
      <c r="D2823" t="s">
        <v>16</v>
      </c>
      <c r="E2823">
        <v>226553</v>
      </c>
      <c r="F2823">
        <v>2</v>
      </c>
      <c r="G2823" t="s">
        <v>128</v>
      </c>
      <c r="H2823" t="s">
        <v>129</v>
      </c>
      <c r="J2823" s="2">
        <v>45191</v>
      </c>
      <c r="K2823" s="2">
        <v>45191</v>
      </c>
      <c r="M2823" s="1">
        <v>0</v>
      </c>
      <c r="N2823" s="1">
        <v>4366.8</v>
      </c>
      <c r="O2823" s="1">
        <v>10773395.75</v>
      </c>
      <c r="P2823" t="s">
        <v>19</v>
      </c>
    </row>
    <row r="2824" spans="1:16" x14ac:dyDescent="0.3">
      <c r="A2824" t="str">
        <f t="shared" si="47"/>
        <v>301801050</v>
      </c>
      <c r="B2824" t="s">
        <v>127</v>
      </c>
      <c r="C2824">
        <v>1440</v>
      </c>
      <c r="D2824" t="s">
        <v>16</v>
      </c>
      <c r="E2824">
        <v>226554</v>
      </c>
      <c r="F2824">
        <v>2</v>
      </c>
      <c r="G2824" t="s">
        <v>128</v>
      </c>
      <c r="H2824" t="s">
        <v>129</v>
      </c>
      <c r="J2824" s="2">
        <v>45191</v>
      </c>
      <c r="K2824" s="2">
        <v>45191</v>
      </c>
      <c r="M2824" s="1">
        <v>0</v>
      </c>
      <c r="N2824" s="1">
        <v>873.36</v>
      </c>
      <c r="O2824" s="1">
        <v>10774269.109999999</v>
      </c>
      <c r="P2824" t="s">
        <v>19</v>
      </c>
    </row>
    <row r="2825" spans="1:16" x14ac:dyDescent="0.3">
      <c r="A2825" t="str">
        <f t="shared" si="47"/>
        <v>301801050</v>
      </c>
      <c r="B2825" t="s">
        <v>127</v>
      </c>
      <c r="C2825">
        <v>1441</v>
      </c>
      <c r="D2825" t="s">
        <v>16</v>
      </c>
      <c r="E2825">
        <v>226555</v>
      </c>
      <c r="F2825">
        <v>2</v>
      </c>
      <c r="G2825" t="s">
        <v>128</v>
      </c>
      <c r="H2825" t="s">
        <v>129</v>
      </c>
      <c r="J2825" s="2">
        <v>45191</v>
      </c>
      <c r="K2825" s="2">
        <v>45191</v>
      </c>
      <c r="M2825" s="1">
        <v>0</v>
      </c>
      <c r="N2825" s="1">
        <v>47355</v>
      </c>
      <c r="O2825" s="1">
        <v>10821624.109999999</v>
      </c>
      <c r="P2825" t="s">
        <v>19</v>
      </c>
    </row>
    <row r="2826" spans="1:16" x14ac:dyDescent="0.3">
      <c r="A2826" t="str">
        <f t="shared" si="47"/>
        <v>301801050</v>
      </c>
      <c r="B2826" t="s">
        <v>127</v>
      </c>
      <c r="C2826">
        <v>1442</v>
      </c>
      <c r="D2826" t="s">
        <v>16</v>
      </c>
      <c r="E2826">
        <v>226556</v>
      </c>
      <c r="F2826">
        <v>2</v>
      </c>
      <c r="G2826" t="s">
        <v>128</v>
      </c>
      <c r="H2826" t="s">
        <v>129</v>
      </c>
      <c r="J2826" s="2">
        <v>45191</v>
      </c>
      <c r="K2826" s="2">
        <v>45191</v>
      </c>
      <c r="M2826" s="1">
        <v>0</v>
      </c>
      <c r="N2826" s="1">
        <v>5729.25</v>
      </c>
      <c r="O2826" s="1">
        <v>10827353.359999999</v>
      </c>
      <c r="P2826" t="s">
        <v>19</v>
      </c>
    </row>
    <row r="2827" spans="1:16" x14ac:dyDescent="0.3">
      <c r="A2827" t="str">
        <f t="shared" si="47"/>
        <v>301801050</v>
      </c>
      <c r="B2827" t="s">
        <v>127</v>
      </c>
      <c r="C2827">
        <v>1443</v>
      </c>
      <c r="D2827" t="s">
        <v>16</v>
      </c>
      <c r="E2827">
        <v>226557</v>
      </c>
      <c r="F2827">
        <v>2</v>
      </c>
      <c r="G2827" t="s">
        <v>128</v>
      </c>
      <c r="H2827" t="s">
        <v>129</v>
      </c>
      <c r="J2827" s="2">
        <v>45191</v>
      </c>
      <c r="K2827" s="2">
        <v>45191</v>
      </c>
      <c r="M2827" s="1">
        <v>0</v>
      </c>
      <c r="N2827" s="1">
        <v>1188</v>
      </c>
      <c r="O2827" s="1">
        <v>10828541.359999999</v>
      </c>
      <c r="P2827" t="s">
        <v>19</v>
      </c>
    </row>
    <row r="2828" spans="1:16" x14ac:dyDescent="0.3">
      <c r="A2828" t="str">
        <f t="shared" si="47"/>
        <v>301801050</v>
      </c>
      <c r="B2828" t="s">
        <v>127</v>
      </c>
      <c r="C2828">
        <v>1444</v>
      </c>
      <c r="D2828" t="s">
        <v>16</v>
      </c>
      <c r="E2828">
        <v>226558</v>
      </c>
      <c r="F2828">
        <v>2</v>
      </c>
      <c r="G2828" t="s">
        <v>128</v>
      </c>
      <c r="H2828" t="s">
        <v>129</v>
      </c>
      <c r="J2828" s="2">
        <v>45191</v>
      </c>
      <c r="K2828" s="2">
        <v>45191</v>
      </c>
      <c r="M2828" s="1">
        <v>0</v>
      </c>
      <c r="N2828" s="1">
        <v>2475</v>
      </c>
      <c r="O2828" s="1">
        <v>10831016.359999999</v>
      </c>
      <c r="P2828" t="s">
        <v>19</v>
      </c>
    </row>
    <row r="2829" spans="1:16" x14ac:dyDescent="0.3">
      <c r="A2829" t="str">
        <f t="shared" si="47"/>
        <v>301801050</v>
      </c>
      <c r="B2829" t="s">
        <v>127</v>
      </c>
      <c r="C2829">
        <v>1445</v>
      </c>
      <c r="D2829" t="s">
        <v>16</v>
      </c>
      <c r="E2829">
        <v>226559</v>
      </c>
      <c r="F2829">
        <v>2</v>
      </c>
      <c r="G2829" t="s">
        <v>128</v>
      </c>
      <c r="H2829" t="s">
        <v>129</v>
      </c>
      <c r="J2829" s="2">
        <v>45191</v>
      </c>
      <c r="K2829" s="2">
        <v>45191</v>
      </c>
      <c r="M2829" s="1">
        <v>0</v>
      </c>
      <c r="N2829" s="1">
        <v>13617</v>
      </c>
      <c r="O2829" s="1">
        <v>10844633.359999999</v>
      </c>
      <c r="P2829" t="s">
        <v>19</v>
      </c>
    </row>
    <row r="2830" spans="1:16" x14ac:dyDescent="0.3">
      <c r="A2830" t="str">
        <f t="shared" si="47"/>
        <v>301801050</v>
      </c>
      <c r="B2830" t="s">
        <v>127</v>
      </c>
      <c r="C2830">
        <v>1446</v>
      </c>
      <c r="D2830" t="s">
        <v>16</v>
      </c>
      <c r="E2830">
        <v>226560</v>
      </c>
      <c r="F2830">
        <v>2</v>
      </c>
      <c r="G2830" t="s">
        <v>128</v>
      </c>
      <c r="H2830" t="s">
        <v>129</v>
      </c>
      <c r="J2830" s="2">
        <v>45191</v>
      </c>
      <c r="K2830" s="2">
        <v>45191</v>
      </c>
      <c r="M2830" s="1">
        <v>0</v>
      </c>
      <c r="N2830" s="1">
        <v>10551</v>
      </c>
      <c r="O2830" s="1">
        <v>10855184.359999999</v>
      </c>
      <c r="P2830" t="s">
        <v>19</v>
      </c>
    </row>
    <row r="2831" spans="1:16" x14ac:dyDescent="0.3">
      <c r="A2831" t="str">
        <f t="shared" si="47"/>
        <v>301801050</v>
      </c>
      <c r="B2831" t="s">
        <v>127</v>
      </c>
      <c r="C2831">
        <v>1447</v>
      </c>
      <c r="D2831" t="s">
        <v>16</v>
      </c>
      <c r="E2831">
        <v>226561</v>
      </c>
      <c r="F2831">
        <v>2</v>
      </c>
      <c r="G2831" t="s">
        <v>128</v>
      </c>
      <c r="H2831" t="s">
        <v>129</v>
      </c>
      <c r="J2831" s="2">
        <v>45191</v>
      </c>
      <c r="K2831" s="2">
        <v>45191</v>
      </c>
      <c r="M2831" s="1">
        <v>0</v>
      </c>
      <c r="N2831" s="1">
        <v>546.6</v>
      </c>
      <c r="O2831" s="1">
        <v>10855730.960000001</v>
      </c>
      <c r="P2831" t="s">
        <v>19</v>
      </c>
    </row>
    <row r="2832" spans="1:16" x14ac:dyDescent="0.3">
      <c r="A2832" t="str">
        <f t="shared" si="47"/>
        <v>301801050</v>
      </c>
      <c r="B2832" t="s">
        <v>127</v>
      </c>
      <c r="C2832">
        <v>1448</v>
      </c>
      <c r="D2832" t="s">
        <v>16</v>
      </c>
      <c r="E2832">
        <v>226562</v>
      </c>
      <c r="F2832">
        <v>2</v>
      </c>
      <c r="G2832" t="s">
        <v>20</v>
      </c>
      <c r="H2832" t="s">
        <v>21</v>
      </c>
      <c r="J2832" s="2">
        <v>45191</v>
      </c>
      <c r="K2832" s="2">
        <v>45191</v>
      </c>
      <c r="M2832" s="1">
        <v>0</v>
      </c>
      <c r="N2832" s="1">
        <v>514.08000000000004</v>
      </c>
      <c r="O2832" s="1">
        <v>10856245.039999999</v>
      </c>
      <c r="P2832" t="s">
        <v>19</v>
      </c>
    </row>
    <row r="2833" spans="1:16" x14ac:dyDescent="0.3">
      <c r="A2833" t="str">
        <f t="shared" si="47"/>
        <v>301801050</v>
      </c>
      <c r="B2833" t="s">
        <v>127</v>
      </c>
      <c r="C2833">
        <v>1449</v>
      </c>
      <c r="D2833" t="s">
        <v>16</v>
      </c>
      <c r="E2833">
        <v>226563</v>
      </c>
      <c r="F2833">
        <v>2</v>
      </c>
      <c r="G2833" t="s">
        <v>20</v>
      </c>
      <c r="H2833" t="s">
        <v>21</v>
      </c>
      <c r="J2833" s="2">
        <v>45191</v>
      </c>
      <c r="K2833" s="2">
        <v>45191</v>
      </c>
      <c r="M2833" s="1">
        <v>0</v>
      </c>
      <c r="N2833" s="1">
        <v>514.08000000000004</v>
      </c>
      <c r="O2833" s="1">
        <v>10856759.119999999</v>
      </c>
      <c r="P2833" t="s">
        <v>19</v>
      </c>
    </row>
    <row r="2834" spans="1:16" x14ac:dyDescent="0.3">
      <c r="A2834" t="str">
        <f t="shared" si="47"/>
        <v>301801050</v>
      </c>
      <c r="B2834" t="s">
        <v>127</v>
      </c>
      <c r="C2834">
        <v>1450</v>
      </c>
      <c r="D2834" t="s">
        <v>16</v>
      </c>
      <c r="E2834">
        <v>226564</v>
      </c>
      <c r="F2834">
        <v>2</v>
      </c>
      <c r="G2834" t="s">
        <v>128</v>
      </c>
      <c r="H2834" t="s">
        <v>129</v>
      </c>
      <c r="J2834" s="2">
        <v>45191</v>
      </c>
      <c r="K2834" s="2">
        <v>45191</v>
      </c>
      <c r="M2834" s="1">
        <v>0</v>
      </c>
      <c r="N2834" s="1">
        <v>160</v>
      </c>
      <c r="O2834" s="1">
        <v>10856919.119999999</v>
      </c>
      <c r="P2834" t="s">
        <v>19</v>
      </c>
    </row>
    <row r="2835" spans="1:16" x14ac:dyDescent="0.3">
      <c r="A2835" t="str">
        <f t="shared" si="47"/>
        <v>301801050</v>
      </c>
      <c r="B2835" t="s">
        <v>127</v>
      </c>
      <c r="C2835">
        <v>1451</v>
      </c>
      <c r="D2835" t="s">
        <v>16</v>
      </c>
      <c r="E2835">
        <v>226566</v>
      </c>
      <c r="F2835">
        <v>2</v>
      </c>
      <c r="G2835" t="s">
        <v>128</v>
      </c>
      <c r="H2835" t="s">
        <v>129</v>
      </c>
      <c r="J2835" s="2">
        <v>45191</v>
      </c>
      <c r="K2835" s="2">
        <v>45191</v>
      </c>
      <c r="M2835" s="1">
        <v>0</v>
      </c>
      <c r="N2835" s="1">
        <v>83002.41</v>
      </c>
      <c r="O2835" s="1">
        <v>10939921.529999999</v>
      </c>
      <c r="P2835" t="s">
        <v>19</v>
      </c>
    </row>
    <row r="2836" spans="1:16" x14ac:dyDescent="0.3">
      <c r="A2836" t="str">
        <f t="shared" si="47"/>
        <v>301801050</v>
      </c>
      <c r="B2836" t="s">
        <v>127</v>
      </c>
      <c r="C2836">
        <v>1452</v>
      </c>
      <c r="D2836" t="s">
        <v>16</v>
      </c>
      <c r="E2836">
        <v>226567</v>
      </c>
      <c r="F2836">
        <v>2</v>
      </c>
      <c r="G2836" t="s">
        <v>128</v>
      </c>
      <c r="H2836" t="s">
        <v>129</v>
      </c>
      <c r="J2836" s="2">
        <v>45191</v>
      </c>
      <c r="K2836" s="2">
        <v>45191</v>
      </c>
      <c r="M2836" s="1">
        <v>0</v>
      </c>
      <c r="N2836" s="1">
        <v>44895.9</v>
      </c>
      <c r="O2836" s="1">
        <v>10984817.43</v>
      </c>
      <c r="P2836" t="s">
        <v>19</v>
      </c>
    </row>
    <row r="2837" spans="1:16" x14ac:dyDescent="0.3">
      <c r="A2837" t="str">
        <f t="shared" si="47"/>
        <v>301801050</v>
      </c>
      <c r="B2837" t="s">
        <v>127</v>
      </c>
      <c r="C2837">
        <v>1453</v>
      </c>
      <c r="D2837" t="s">
        <v>16</v>
      </c>
      <c r="E2837">
        <v>226568</v>
      </c>
      <c r="F2837">
        <v>2</v>
      </c>
      <c r="G2837" t="s">
        <v>128</v>
      </c>
      <c r="H2837" t="s">
        <v>129</v>
      </c>
      <c r="J2837" s="2">
        <v>45191</v>
      </c>
      <c r="K2837" s="2">
        <v>45191</v>
      </c>
      <c r="M2837" s="1">
        <v>0</v>
      </c>
      <c r="N2837" s="1">
        <v>150</v>
      </c>
      <c r="O2837" s="1">
        <v>10984967.43</v>
      </c>
      <c r="P2837" t="s">
        <v>19</v>
      </c>
    </row>
    <row r="2838" spans="1:16" x14ac:dyDescent="0.3">
      <c r="A2838" t="str">
        <f t="shared" si="47"/>
        <v>301801050</v>
      </c>
      <c r="B2838" t="s">
        <v>127</v>
      </c>
      <c r="C2838">
        <v>1454</v>
      </c>
      <c r="D2838" t="s">
        <v>16</v>
      </c>
      <c r="E2838">
        <v>226508</v>
      </c>
      <c r="F2838">
        <v>2</v>
      </c>
      <c r="G2838" t="s">
        <v>17</v>
      </c>
      <c r="H2838" t="s">
        <v>18</v>
      </c>
      <c r="J2838" s="2">
        <v>45194</v>
      </c>
      <c r="K2838" s="2">
        <v>45194</v>
      </c>
      <c r="M2838" s="1">
        <v>0</v>
      </c>
      <c r="N2838" s="1">
        <v>2665.46</v>
      </c>
      <c r="O2838" s="1">
        <v>10987632.890000001</v>
      </c>
      <c r="P2838" t="s">
        <v>19</v>
      </c>
    </row>
    <row r="2839" spans="1:16" x14ac:dyDescent="0.3">
      <c r="A2839" t="str">
        <f t="shared" si="47"/>
        <v>301801050</v>
      </c>
      <c r="B2839" t="s">
        <v>127</v>
      </c>
      <c r="C2839">
        <v>1455</v>
      </c>
      <c r="D2839" t="s">
        <v>16</v>
      </c>
      <c r="E2839">
        <v>226509</v>
      </c>
      <c r="F2839">
        <v>2</v>
      </c>
      <c r="G2839" t="s">
        <v>17</v>
      </c>
      <c r="H2839" t="s">
        <v>18</v>
      </c>
      <c r="J2839" s="2">
        <v>45194</v>
      </c>
      <c r="K2839" s="2">
        <v>45194</v>
      </c>
      <c r="M2839" s="1">
        <v>0</v>
      </c>
      <c r="N2839" s="1">
        <v>7220.4</v>
      </c>
      <c r="O2839" s="1">
        <v>10994853.289999999</v>
      </c>
      <c r="P2839" t="s">
        <v>19</v>
      </c>
    </row>
    <row r="2840" spans="1:16" x14ac:dyDescent="0.3">
      <c r="A2840" t="str">
        <f t="shared" si="47"/>
        <v>301801050</v>
      </c>
      <c r="B2840" t="s">
        <v>127</v>
      </c>
      <c r="C2840">
        <v>1456</v>
      </c>
      <c r="D2840" t="s">
        <v>16</v>
      </c>
      <c r="E2840">
        <v>226575</v>
      </c>
      <c r="F2840">
        <v>2</v>
      </c>
      <c r="G2840" t="s">
        <v>20</v>
      </c>
      <c r="H2840" t="s">
        <v>21</v>
      </c>
      <c r="J2840" s="2">
        <v>45194</v>
      </c>
      <c r="K2840" s="2">
        <v>45194</v>
      </c>
      <c r="M2840" s="1">
        <v>0</v>
      </c>
      <c r="N2840" s="1">
        <v>1028.1600000000001</v>
      </c>
      <c r="O2840" s="1">
        <v>10995881.449999999</v>
      </c>
      <c r="P2840" t="s">
        <v>19</v>
      </c>
    </row>
    <row r="2841" spans="1:16" x14ac:dyDescent="0.3">
      <c r="A2841" t="str">
        <f t="shared" si="47"/>
        <v>301801050</v>
      </c>
      <c r="B2841" t="s">
        <v>127</v>
      </c>
      <c r="C2841">
        <v>1457</v>
      </c>
      <c r="D2841" t="s">
        <v>16</v>
      </c>
      <c r="E2841">
        <v>226576</v>
      </c>
      <c r="F2841">
        <v>2</v>
      </c>
      <c r="G2841" t="s">
        <v>20</v>
      </c>
      <c r="H2841" t="s">
        <v>21</v>
      </c>
      <c r="J2841" s="2">
        <v>45194</v>
      </c>
      <c r="K2841" s="2">
        <v>45194</v>
      </c>
      <c r="M2841" s="1">
        <v>0</v>
      </c>
      <c r="N2841" s="1">
        <v>514.08000000000004</v>
      </c>
      <c r="O2841" s="1">
        <v>10996395.529999999</v>
      </c>
      <c r="P2841" t="s">
        <v>19</v>
      </c>
    </row>
    <row r="2842" spans="1:16" x14ac:dyDescent="0.3">
      <c r="A2842" t="str">
        <f t="shared" si="47"/>
        <v>301801050</v>
      </c>
      <c r="B2842" t="s">
        <v>127</v>
      </c>
      <c r="C2842">
        <v>1458</v>
      </c>
      <c r="D2842" t="s">
        <v>16</v>
      </c>
      <c r="E2842">
        <v>226577</v>
      </c>
      <c r="F2842">
        <v>2</v>
      </c>
      <c r="G2842" t="s">
        <v>128</v>
      </c>
      <c r="H2842" t="s">
        <v>129</v>
      </c>
      <c r="J2842" s="2">
        <v>45194</v>
      </c>
      <c r="K2842" s="2">
        <v>45194</v>
      </c>
      <c r="M2842" s="1">
        <v>0</v>
      </c>
      <c r="N2842" s="1">
        <v>700</v>
      </c>
      <c r="O2842" s="1">
        <v>10997095.529999999</v>
      </c>
      <c r="P2842" t="s">
        <v>19</v>
      </c>
    </row>
    <row r="2843" spans="1:16" x14ac:dyDescent="0.3">
      <c r="A2843" t="str">
        <f t="shared" si="47"/>
        <v>301801050</v>
      </c>
      <c r="B2843" t="s">
        <v>127</v>
      </c>
      <c r="C2843">
        <v>1459</v>
      </c>
      <c r="D2843" t="s">
        <v>16</v>
      </c>
      <c r="E2843">
        <v>226579</v>
      </c>
      <c r="F2843">
        <v>2</v>
      </c>
      <c r="G2843" t="s">
        <v>128</v>
      </c>
      <c r="H2843" t="s">
        <v>129</v>
      </c>
      <c r="J2843" s="2">
        <v>45194</v>
      </c>
      <c r="K2843" s="2">
        <v>45194</v>
      </c>
      <c r="M2843" s="1">
        <v>0</v>
      </c>
      <c r="N2843" s="1">
        <v>52.8</v>
      </c>
      <c r="O2843" s="1">
        <v>10997148.33</v>
      </c>
      <c r="P2843" t="s">
        <v>19</v>
      </c>
    </row>
    <row r="2844" spans="1:16" x14ac:dyDescent="0.3">
      <c r="A2844" t="str">
        <f t="shared" si="47"/>
        <v>301801050</v>
      </c>
      <c r="B2844" t="s">
        <v>127</v>
      </c>
      <c r="C2844">
        <v>1460</v>
      </c>
      <c r="D2844" t="s">
        <v>16</v>
      </c>
      <c r="E2844">
        <v>226583</v>
      </c>
      <c r="F2844">
        <v>2</v>
      </c>
      <c r="G2844" t="s">
        <v>128</v>
      </c>
      <c r="H2844" t="s">
        <v>129</v>
      </c>
      <c r="J2844" s="2">
        <v>45194</v>
      </c>
      <c r="K2844" s="2">
        <v>45194</v>
      </c>
      <c r="M2844" s="1">
        <v>0</v>
      </c>
      <c r="N2844" s="1">
        <v>51.84</v>
      </c>
      <c r="O2844" s="1">
        <v>10997200.17</v>
      </c>
      <c r="P2844" t="s">
        <v>19</v>
      </c>
    </row>
    <row r="2845" spans="1:16" x14ac:dyDescent="0.3">
      <c r="A2845" t="str">
        <f t="shared" si="47"/>
        <v>301801050</v>
      </c>
      <c r="B2845" t="s">
        <v>127</v>
      </c>
      <c r="C2845">
        <v>1461</v>
      </c>
      <c r="D2845" t="s">
        <v>16</v>
      </c>
      <c r="E2845">
        <v>226584</v>
      </c>
      <c r="F2845">
        <v>2</v>
      </c>
      <c r="G2845" t="s">
        <v>128</v>
      </c>
      <c r="H2845" t="s">
        <v>129</v>
      </c>
      <c r="J2845" s="2">
        <v>45194</v>
      </c>
      <c r="K2845" s="2">
        <v>45194</v>
      </c>
      <c r="M2845" s="1">
        <v>0</v>
      </c>
      <c r="N2845" s="1">
        <v>38.64</v>
      </c>
      <c r="O2845" s="1">
        <v>10997238.810000001</v>
      </c>
      <c r="P2845" t="s">
        <v>19</v>
      </c>
    </row>
    <row r="2846" spans="1:16" x14ac:dyDescent="0.3">
      <c r="A2846" t="str">
        <f t="shared" si="47"/>
        <v>301801050</v>
      </c>
      <c r="B2846" t="s">
        <v>127</v>
      </c>
      <c r="C2846">
        <v>1462</v>
      </c>
      <c r="D2846" t="s">
        <v>16</v>
      </c>
      <c r="E2846">
        <v>226585</v>
      </c>
      <c r="F2846">
        <v>2</v>
      </c>
      <c r="G2846" t="s">
        <v>128</v>
      </c>
      <c r="H2846" t="s">
        <v>129</v>
      </c>
      <c r="J2846" s="2">
        <v>45194</v>
      </c>
      <c r="K2846" s="2">
        <v>45194</v>
      </c>
      <c r="M2846" s="1">
        <v>0</v>
      </c>
      <c r="N2846" s="1">
        <v>60.72</v>
      </c>
      <c r="O2846" s="1">
        <v>10997299.529999999</v>
      </c>
      <c r="P2846" t="s">
        <v>19</v>
      </c>
    </row>
    <row r="2847" spans="1:16" x14ac:dyDescent="0.3">
      <c r="A2847" t="str">
        <f t="shared" si="47"/>
        <v>301801050</v>
      </c>
      <c r="B2847" t="s">
        <v>127</v>
      </c>
      <c r="C2847">
        <v>1463</v>
      </c>
      <c r="D2847" t="s">
        <v>16</v>
      </c>
      <c r="E2847">
        <v>226586</v>
      </c>
      <c r="F2847">
        <v>2</v>
      </c>
      <c r="G2847" t="s">
        <v>128</v>
      </c>
      <c r="H2847" t="s">
        <v>129</v>
      </c>
      <c r="J2847" s="2">
        <v>45194</v>
      </c>
      <c r="K2847" s="2">
        <v>45194</v>
      </c>
      <c r="M2847" s="1">
        <v>0</v>
      </c>
      <c r="N2847" s="1">
        <v>59.85</v>
      </c>
      <c r="O2847" s="1">
        <v>10997359.380000001</v>
      </c>
      <c r="P2847" t="s">
        <v>19</v>
      </c>
    </row>
    <row r="2848" spans="1:16" x14ac:dyDescent="0.3">
      <c r="A2848" t="str">
        <f t="shared" si="47"/>
        <v>301801050</v>
      </c>
      <c r="B2848" t="s">
        <v>127</v>
      </c>
      <c r="C2848">
        <v>1464</v>
      </c>
      <c r="D2848" t="s">
        <v>16</v>
      </c>
      <c r="E2848">
        <v>226589</v>
      </c>
      <c r="F2848">
        <v>2</v>
      </c>
      <c r="G2848" t="s">
        <v>128</v>
      </c>
      <c r="H2848" t="s">
        <v>129</v>
      </c>
      <c r="J2848" s="2">
        <v>45194</v>
      </c>
      <c r="K2848" s="2">
        <v>45194</v>
      </c>
      <c r="M2848" s="1">
        <v>0</v>
      </c>
      <c r="N2848" s="1">
        <v>3.24</v>
      </c>
      <c r="O2848" s="1">
        <v>10997362.619999999</v>
      </c>
      <c r="P2848" t="s">
        <v>19</v>
      </c>
    </row>
    <row r="2849" spans="1:16" x14ac:dyDescent="0.3">
      <c r="A2849" t="str">
        <f t="shared" si="47"/>
        <v>301801050</v>
      </c>
      <c r="B2849" t="s">
        <v>127</v>
      </c>
      <c r="C2849">
        <v>1465</v>
      </c>
      <c r="D2849" t="s">
        <v>16</v>
      </c>
      <c r="E2849">
        <v>226590</v>
      </c>
      <c r="F2849">
        <v>2</v>
      </c>
      <c r="G2849" t="s">
        <v>128</v>
      </c>
      <c r="H2849" t="s">
        <v>129</v>
      </c>
      <c r="J2849" s="2">
        <v>45194</v>
      </c>
      <c r="K2849" s="2">
        <v>45194</v>
      </c>
      <c r="M2849" s="1">
        <v>0</v>
      </c>
      <c r="N2849" s="1">
        <v>38.4</v>
      </c>
      <c r="O2849" s="1">
        <v>10997401.02</v>
      </c>
      <c r="P2849" t="s">
        <v>19</v>
      </c>
    </row>
    <row r="2850" spans="1:16" x14ac:dyDescent="0.3">
      <c r="A2850" t="str">
        <f t="shared" si="47"/>
        <v>301801050</v>
      </c>
      <c r="B2850" t="s">
        <v>127</v>
      </c>
      <c r="C2850">
        <v>1466</v>
      </c>
      <c r="D2850" t="s">
        <v>16</v>
      </c>
      <c r="E2850">
        <v>226591</v>
      </c>
      <c r="F2850">
        <v>2</v>
      </c>
      <c r="G2850" t="s">
        <v>128</v>
      </c>
      <c r="H2850" t="s">
        <v>129</v>
      </c>
      <c r="J2850" s="2">
        <v>45194</v>
      </c>
      <c r="K2850" s="2">
        <v>45194</v>
      </c>
      <c r="M2850" s="1">
        <v>0</v>
      </c>
      <c r="N2850" s="1">
        <v>87.48</v>
      </c>
      <c r="O2850" s="1">
        <v>10997488.5</v>
      </c>
      <c r="P2850" t="s">
        <v>19</v>
      </c>
    </row>
    <row r="2851" spans="1:16" x14ac:dyDescent="0.3">
      <c r="A2851" t="str">
        <f t="shared" si="47"/>
        <v>301801050</v>
      </c>
      <c r="B2851" t="s">
        <v>127</v>
      </c>
      <c r="C2851">
        <v>1467</v>
      </c>
      <c r="D2851" t="s">
        <v>16</v>
      </c>
      <c r="E2851">
        <v>226592</v>
      </c>
      <c r="F2851">
        <v>2</v>
      </c>
      <c r="G2851" t="s">
        <v>128</v>
      </c>
      <c r="H2851" t="s">
        <v>129</v>
      </c>
      <c r="J2851" s="2">
        <v>45194</v>
      </c>
      <c r="K2851" s="2">
        <v>45194</v>
      </c>
      <c r="M2851" s="1">
        <v>0</v>
      </c>
      <c r="N2851" s="1">
        <v>38.4</v>
      </c>
      <c r="O2851" s="1">
        <v>10997526.9</v>
      </c>
      <c r="P2851" t="s">
        <v>19</v>
      </c>
    </row>
    <row r="2852" spans="1:16" x14ac:dyDescent="0.3">
      <c r="A2852" t="str">
        <f t="shared" si="47"/>
        <v>301801050</v>
      </c>
      <c r="B2852" t="s">
        <v>127</v>
      </c>
      <c r="C2852">
        <v>1468</v>
      </c>
      <c r="D2852" t="s">
        <v>16</v>
      </c>
      <c r="E2852">
        <v>226593</v>
      </c>
      <c r="F2852">
        <v>2</v>
      </c>
      <c r="G2852" t="s">
        <v>128</v>
      </c>
      <c r="H2852" t="s">
        <v>129</v>
      </c>
      <c r="J2852" s="2">
        <v>45194</v>
      </c>
      <c r="K2852" s="2">
        <v>45194</v>
      </c>
      <c r="M2852" s="1">
        <v>0</v>
      </c>
      <c r="N2852" s="1">
        <v>3621.24</v>
      </c>
      <c r="O2852" s="1">
        <v>11001148.140000001</v>
      </c>
      <c r="P2852" t="s">
        <v>19</v>
      </c>
    </row>
    <row r="2853" spans="1:16" x14ac:dyDescent="0.3">
      <c r="A2853" t="str">
        <f t="shared" si="47"/>
        <v>301801050</v>
      </c>
      <c r="B2853" t="s">
        <v>127</v>
      </c>
      <c r="C2853">
        <v>1469</v>
      </c>
      <c r="D2853" t="s">
        <v>16</v>
      </c>
      <c r="E2853">
        <v>226594</v>
      </c>
      <c r="F2853">
        <v>2</v>
      </c>
      <c r="G2853" t="s">
        <v>128</v>
      </c>
      <c r="H2853" t="s">
        <v>129</v>
      </c>
      <c r="J2853" s="2">
        <v>45194</v>
      </c>
      <c r="K2853" s="2">
        <v>45194</v>
      </c>
      <c r="M2853" s="1">
        <v>0</v>
      </c>
      <c r="N2853" s="1">
        <v>1296</v>
      </c>
      <c r="O2853" s="1">
        <v>11002444.140000001</v>
      </c>
      <c r="P2853" t="s">
        <v>19</v>
      </c>
    </row>
    <row r="2854" spans="1:16" x14ac:dyDescent="0.3">
      <c r="A2854" t="str">
        <f t="shared" si="47"/>
        <v>301801050</v>
      </c>
      <c r="B2854" t="s">
        <v>127</v>
      </c>
      <c r="C2854">
        <v>1470</v>
      </c>
      <c r="D2854" t="s">
        <v>16</v>
      </c>
      <c r="E2854">
        <v>226595</v>
      </c>
      <c r="F2854">
        <v>2</v>
      </c>
      <c r="G2854" t="s">
        <v>128</v>
      </c>
      <c r="H2854" t="s">
        <v>129</v>
      </c>
      <c r="J2854" s="2">
        <v>45194</v>
      </c>
      <c r="K2854" s="2">
        <v>45194</v>
      </c>
      <c r="M2854" s="1">
        <v>0</v>
      </c>
      <c r="N2854" s="1">
        <v>2620.08</v>
      </c>
      <c r="O2854" s="1">
        <v>11005064.220000001</v>
      </c>
      <c r="P2854" t="s">
        <v>19</v>
      </c>
    </row>
    <row r="2855" spans="1:16" x14ac:dyDescent="0.3">
      <c r="A2855" t="str">
        <f t="shared" si="47"/>
        <v>301801050</v>
      </c>
      <c r="B2855" t="s">
        <v>127</v>
      </c>
      <c r="C2855">
        <v>1471</v>
      </c>
      <c r="D2855" t="s">
        <v>16</v>
      </c>
      <c r="E2855">
        <v>226596</v>
      </c>
      <c r="F2855">
        <v>2</v>
      </c>
      <c r="G2855" t="s">
        <v>128</v>
      </c>
      <c r="H2855" t="s">
        <v>129</v>
      </c>
      <c r="J2855" s="2">
        <v>45194</v>
      </c>
      <c r="K2855" s="2">
        <v>45194</v>
      </c>
      <c r="M2855" s="1">
        <v>0</v>
      </c>
      <c r="N2855" s="1">
        <v>11090</v>
      </c>
      <c r="O2855" s="1">
        <v>11016154.220000001</v>
      </c>
      <c r="P2855" t="s">
        <v>19</v>
      </c>
    </row>
    <row r="2856" spans="1:16" x14ac:dyDescent="0.3">
      <c r="A2856" t="str">
        <f t="shared" si="47"/>
        <v>301801050</v>
      </c>
      <c r="B2856" t="s">
        <v>127</v>
      </c>
      <c r="C2856">
        <v>1472</v>
      </c>
      <c r="D2856" t="s">
        <v>16</v>
      </c>
      <c r="E2856">
        <v>226597</v>
      </c>
      <c r="F2856">
        <v>2</v>
      </c>
      <c r="G2856" t="s">
        <v>128</v>
      </c>
      <c r="H2856" t="s">
        <v>129</v>
      </c>
      <c r="J2856" s="2">
        <v>45194</v>
      </c>
      <c r="K2856" s="2">
        <v>45194</v>
      </c>
      <c r="M2856" s="1">
        <v>0</v>
      </c>
      <c r="N2856" s="1">
        <v>4172</v>
      </c>
      <c r="O2856" s="1">
        <v>11020326.220000001</v>
      </c>
      <c r="P2856" t="s">
        <v>19</v>
      </c>
    </row>
    <row r="2857" spans="1:16" x14ac:dyDescent="0.3">
      <c r="A2857" t="str">
        <f t="shared" ref="A2857:A2920" si="48">"301801050"</f>
        <v>301801050</v>
      </c>
      <c r="B2857" t="s">
        <v>127</v>
      </c>
      <c r="C2857">
        <v>1473</v>
      </c>
      <c r="D2857" t="s">
        <v>16</v>
      </c>
      <c r="E2857">
        <v>226598</v>
      </c>
      <c r="F2857">
        <v>2</v>
      </c>
      <c r="G2857" t="s">
        <v>128</v>
      </c>
      <c r="H2857" t="s">
        <v>129</v>
      </c>
      <c r="J2857" s="2">
        <v>45194</v>
      </c>
      <c r="K2857" s="2">
        <v>45194</v>
      </c>
      <c r="M2857" s="1">
        <v>0</v>
      </c>
      <c r="N2857" s="1">
        <v>1014</v>
      </c>
      <c r="O2857" s="1">
        <v>11021340.220000001</v>
      </c>
      <c r="P2857" t="s">
        <v>19</v>
      </c>
    </row>
    <row r="2858" spans="1:16" x14ac:dyDescent="0.3">
      <c r="A2858" t="str">
        <f t="shared" si="48"/>
        <v>301801050</v>
      </c>
      <c r="B2858" t="s">
        <v>127</v>
      </c>
      <c r="C2858">
        <v>1474</v>
      </c>
      <c r="D2858" t="s">
        <v>16</v>
      </c>
      <c r="E2858">
        <v>226599</v>
      </c>
      <c r="F2858">
        <v>2</v>
      </c>
      <c r="G2858" t="s">
        <v>128</v>
      </c>
      <c r="H2858" t="s">
        <v>129</v>
      </c>
      <c r="J2858" s="2">
        <v>45194</v>
      </c>
      <c r="K2858" s="2">
        <v>45194</v>
      </c>
      <c r="M2858" s="1">
        <v>0</v>
      </c>
      <c r="N2858" s="1">
        <v>10017</v>
      </c>
      <c r="O2858" s="1">
        <v>11031357.220000001</v>
      </c>
      <c r="P2858" t="s">
        <v>19</v>
      </c>
    </row>
    <row r="2859" spans="1:16" x14ac:dyDescent="0.3">
      <c r="A2859" t="str">
        <f t="shared" si="48"/>
        <v>301801050</v>
      </c>
      <c r="B2859" t="s">
        <v>127</v>
      </c>
      <c r="C2859">
        <v>1475</v>
      </c>
      <c r="D2859" t="s">
        <v>16</v>
      </c>
      <c r="E2859">
        <v>226600</v>
      </c>
      <c r="F2859">
        <v>2</v>
      </c>
      <c r="G2859" t="s">
        <v>128</v>
      </c>
      <c r="H2859" t="s">
        <v>129</v>
      </c>
      <c r="J2859" s="2">
        <v>45194</v>
      </c>
      <c r="K2859" s="2">
        <v>45194</v>
      </c>
      <c r="M2859" s="1">
        <v>0</v>
      </c>
      <c r="N2859" s="1">
        <v>2728.43</v>
      </c>
      <c r="O2859" s="1">
        <v>11034085.65</v>
      </c>
      <c r="P2859" t="s">
        <v>19</v>
      </c>
    </row>
    <row r="2860" spans="1:16" x14ac:dyDescent="0.3">
      <c r="A2860" t="str">
        <f t="shared" si="48"/>
        <v>301801050</v>
      </c>
      <c r="B2860" t="s">
        <v>127</v>
      </c>
      <c r="C2860">
        <v>1476</v>
      </c>
      <c r="D2860" t="s">
        <v>16</v>
      </c>
      <c r="E2860">
        <v>226601</v>
      </c>
      <c r="F2860">
        <v>2</v>
      </c>
      <c r="G2860" t="s">
        <v>128</v>
      </c>
      <c r="H2860" t="s">
        <v>129</v>
      </c>
      <c r="J2860" s="2">
        <v>45194</v>
      </c>
      <c r="K2860" s="2">
        <v>45194</v>
      </c>
      <c r="M2860" s="1">
        <v>0</v>
      </c>
      <c r="N2860" s="1">
        <v>3361.5</v>
      </c>
      <c r="O2860" s="1">
        <v>11037447.15</v>
      </c>
      <c r="P2860" t="s">
        <v>19</v>
      </c>
    </row>
    <row r="2861" spans="1:16" x14ac:dyDescent="0.3">
      <c r="A2861" t="str">
        <f t="shared" si="48"/>
        <v>301801050</v>
      </c>
      <c r="B2861" t="s">
        <v>127</v>
      </c>
      <c r="C2861">
        <v>1477</v>
      </c>
      <c r="D2861" t="s">
        <v>16</v>
      </c>
      <c r="E2861">
        <v>226602</v>
      </c>
      <c r="F2861">
        <v>2</v>
      </c>
      <c r="G2861" t="s">
        <v>128</v>
      </c>
      <c r="H2861" t="s">
        <v>129</v>
      </c>
      <c r="J2861" s="2">
        <v>45194</v>
      </c>
      <c r="K2861" s="2">
        <v>45194</v>
      </c>
      <c r="M2861" s="1">
        <v>0</v>
      </c>
      <c r="N2861" s="1">
        <v>4950</v>
      </c>
      <c r="O2861" s="1">
        <v>11042397.15</v>
      </c>
      <c r="P2861" t="s">
        <v>19</v>
      </c>
    </row>
    <row r="2862" spans="1:16" x14ac:dyDescent="0.3">
      <c r="A2862" t="str">
        <f t="shared" si="48"/>
        <v>301801050</v>
      </c>
      <c r="B2862" t="s">
        <v>127</v>
      </c>
      <c r="C2862">
        <v>1478</v>
      </c>
      <c r="D2862" t="s">
        <v>16</v>
      </c>
      <c r="E2862">
        <v>226608</v>
      </c>
      <c r="F2862">
        <v>2</v>
      </c>
      <c r="G2862" t="s">
        <v>128</v>
      </c>
      <c r="H2862" t="s">
        <v>129</v>
      </c>
      <c r="J2862" s="2">
        <v>45194</v>
      </c>
      <c r="K2862" s="2">
        <v>45194</v>
      </c>
      <c r="M2862" s="1">
        <v>0</v>
      </c>
      <c r="N2862" s="1">
        <v>1378.5</v>
      </c>
      <c r="O2862" s="1">
        <v>11043775.65</v>
      </c>
      <c r="P2862" t="s">
        <v>19</v>
      </c>
    </row>
    <row r="2863" spans="1:16" x14ac:dyDescent="0.3">
      <c r="A2863" t="str">
        <f t="shared" si="48"/>
        <v>301801050</v>
      </c>
      <c r="B2863" t="s">
        <v>127</v>
      </c>
      <c r="C2863">
        <v>1479</v>
      </c>
      <c r="D2863" t="s">
        <v>16</v>
      </c>
      <c r="E2863">
        <v>226640</v>
      </c>
      <c r="F2863">
        <v>2</v>
      </c>
      <c r="G2863" t="s">
        <v>128</v>
      </c>
      <c r="H2863" t="s">
        <v>129</v>
      </c>
      <c r="J2863" s="2">
        <v>45195</v>
      </c>
      <c r="K2863" s="2">
        <v>45195</v>
      </c>
      <c r="M2863" s="1">
        <v>0</v>
      </c>
      <c r="N2863" s="1">
        <v>9360</v>
      </c>
      <c r="O2863" s="1">
        <v>11053135.65</v>
      </c>
      <c r="P2863" t="s">
        <v>19</v>
      </c>
    </row>
    <row r="2864" spans="1:16" x14ac:dyDescent="0.3">
      <c r="A2864" t="str">
        <f t="shared" si="48"/>
        <v>301801050</v>
      </c>
      <c r="B2864" t="s">
        <v>127</v>
      </c>
      <c r="C2864">
        <v>1480</v>
      </c>
      <c r="D2864" t="s">
        <v>16</v>
      </c>
      <c r="E2864">
        <v>226645</v>
      </c>
      <c r="F2864">
        <v>2</v>
      </c>
      <c r="G2864" t="s">
        <v>128</v>
      </c>
      <c r="H2864" t="s">
        <v>129</v>
      </c>
      <c r="J2864" s="2">
        <v>45195</v>
      </c>
      <c r="K2864" s="2">
        <v>45195</v>
      </c>
      <c r="M2864" s="1">
        <v>0</v>
      </c>
      <c r="N2864" s="1">
        <v>17410.599999999999</v>
      </c>
      <c r="O2864" s="1">
        <v>11070546.25</v>
      </c>
      <c r="P2864" t="s">
        <v>19</v>
      </c>
    </row>
    <row r="2865" spans="1:16" x14ac:dyDescent="0.3">
      <c r="A2865" t="str">
        <f t="shared" si="48"/>
        <v>301801050</v>
      </c>
      <c r="B2865" t="s">
        <v>127</v>
      </c>
      <c r="C2865">
        <v>1481</v>
      </c>
      <c r="D2865" t="s">
        <v>16</v>
      </c>
      <c r="E2865">
        <v>226646</v>
      </c>
      <c r="F2865">
        <v>2</v>
      </c>
      <c r="G2865" t="s">
        <v>128</v>
      </c>
      <c r="H2865" t="s">
        <v>129</v>
      </c>
      <c r="J2865" s="2">
        <v>45195</v>
      </c>
      <c r="K2865" s="2">
        <v>45195</v>
      </c>
      <c r="M2865" s="1">
        <v>0</v>
      </c>
      <c r="N2865" s="1">
        <v>3640.43</v>
      </c>
      <c r="O2865" s="1">
        <v>11074186.68</v>
      </c>
      <c r="P2865" t="s">
        <v>19</v>
      </c>
    </row>
    <row r="2866" spans="1:16" x14ac:dyDescent="0.3">
      <c r="A2866" t="str">
        <f t="shared" si="48"/>
        <v>301801050</v>
      </c>
      <c r="B2866" t="s">
        <v>127</v>
      </c>
      <c r="C2866">
        <v>1482</v>
      </c>
      <c r="D2866" t="s">
        <v>16</v>
      </c>
      <c r="E2866">
        <v>226647</v>
      </c>
      <c r="F2866">
        <v>2</v>
      </c>
      <c r="G2866" t="s">
        <v>128</v>
      </c>
      <c r="H2866" t="s">
        <v>129</v>
      </c>
      <c r="J2866" s="2">
        <v>45195</v>
      </c>
      <c r="K2866" s="2">
        <v>45195</v>
      </c>
      <c r="M2866" s="1">
        <v>0</v>
      </c>
      <c r="N2866" s="1">
        <v>1296</v>
      </c>
      <c r="O2866" s="1">
        <v>11075482.68</v>
      </c>
      <c r="P2866" t="s">
        <v>19</v>
      </c>
    </row>
    <row r="2867" spans="1:16" x14ac:dyDescent="0.3">
      <c r="A2867" t="str">
        <f t="shared" si="48"/>
        <v>301801050</v>
      </c>
      <c r="B2867" t="s">
        <v>127</v>
      </c>
      <c r="C2867">
        <v>1483</v>
      </c>
      <c r="D2867" t="s">
        <v>16</v>
      </c>
      <c r="E2867">
        <v>226648</v>
      </c>
      <c r="F2867">
        <v>2</v>
      </c>
      <c r="G2867" t="s">
        <v>128</v>
      </c>
      <c r="H2867" t="s">
        <v>129</v>
      </c>
      <c r="J2867" s="2">
        <v>45195</v>
      </c>
      <c r="K2867" s="2">
        <v>45195</v>
      </c>
      <c r="M2867" s="1">
        <v>0</v>
      </c>
      <c r="N2867" s="1">
        <v>1296</v>
      </c>
      <c r="O2867" s="1">
        <v>11076778.68</v>
      </c>
      <c r="P2867" t="s">
        <v>19</v>
      </c>
    </row>
    <row r="2868" spans="1:16" x14ac:dyDescent="0.3">
      <c r="A2868" t="str">
        <f t="shared" si="48"/>
        <v>301801050</v>
      </c>
      <c r="B2868" t="s">
        <v>127</v>
      </c>
      <c r="C2868">
        <v>1484</v>
      </c>
      <c r="D2868" t="s">
        <v>16</v>
      </c>
      <c r="E2868">
        <v>226649</v>
      </c>
      <c r="F2868">
        <v>2</v>
      </c>
      <c r="G2868" t="s">
        <v>128</v>
      </c>
      <c r="H2868" t="s">
        <v>129</v>
      </c>
      <c r="J2868" s="2">
        <v>45195</v>
      </c>
      <c r="K2868" s="2">
        <v>45195</v>
      </c>
      <c r="M2868" s="1">
        <v>0</v>
      </c>
      <c r="N2868" s="1">
        <v>3993.6</v>
      </c>
      <c r="O2868" s="1">
        <v>11080772.279999999</v>
      </c>
      <c r="P2868" t="s">
        <v>19</v>
      </c>
    </row>
    <row r="2869" spans="1:16" x14ac:dyDescent="0.3">
      <c r="A2869" t="str">
        <f t="shared" si="48"/>
        <v>301801050</v>
      </c>
      <c r="B2869" t="s">
        <v>127</v>
      </c>
      <c r="C2869">
        <v>1485</v>
      </c>
      <c r="D2869" t="s">
        <v>16</v>
      </c>
      <c r="E2869">
        <v>226650</v>
      </c>
      <c r="F2869">
        <v>2</v>
      </c>
      <c r="G2869" t="s">
        <v>128</v>
      </c>
      <c r="H2869" t="s">
        <v>129</v>
      </c>
      <c r="J2869" s="2">
        <v>45195</v>
      </c>
      <c r="K2869" s="2">
        <v>45195</v>
      </c>
      <c r="M2869" s="1">
        <v>0</v>
      </c>
      <c r="N2869" s="1">
        <v>4747.1499999999996</v>
      </c>
      <c r="O2869" s="1">
        <v>11085519.43</v>
      </c>
      <c r="P2869" t="s">
        <v>19</v>
      </c>
    </row>
    <row r="2870" spans="1:16" x14ac:dyDescent="0.3">
      <c r="A2870" t="str">
        <f t="shared" si="48"/>
        <v>301801050</v>
      </c>
      <c r="B2870" t="s">
        <v>127</v>
      </c>
      <c r="C2870">
        <v>1486</v>
      </c>
      <c r="D2870" t="s">
        <v>16</v>
      </c>
      <c r="E2870">
        <v>226651</v>
      </c>
      <c r="F2870">
        <v>2</v>
      </c>
      <c r="G2870" t="s">
        <v>128</v>
      </c>
      <c r="H2870" t="s">
        <v>129</v>
      </c>
      <c r="J2870" s="2">
        <v>45195</v>
      </c>
      <c r="K2870" s="2">
        <v>45195</v>
      </c>
      <c r="M2870" s="1">
        <v>0</v>
      </c>
      <c r="N2870" s="1">
        <v>9935.73</v>
      </c>
      <c r="O2870" s="1">
        <v>11095455.16</v>
      </c>
      <c r="P2870" t="s">
        <v>19</v>
      </c>
    </row>
    <row r="2871" spans="1:16" x14ac:dyDescent="0.3">
      <c r="A2871" t="str">
        <f t="shared" si="48"/>
        <v>301801050</v>
      </c>
      <c r="B2871" t="s">
        <v>127</v>
      </c>
      <c r="C2871">
        <v>1487</v>
      </c>
      <c r="D2871" t="s">
        <v>16</v>
      </c>
      <c r="E2871">
        <v>226656</v>
      </c>
      <c r="F2871">
        <v>2</v>
      </c>
      <c r="G2871" t="s">
        <v>128</v>
      </c>
      <c r="H2871" t="s">
        <v>129</v>
      </c>
      <c r="J2871" s="2">
        <v>45195</v>
      </c>
      <c r="K2871" s="2">
        <v>45195</v>
      </c>
      <c r="M2871" s="1">
        <v>0</v>
      </c>
      <c r="N2871" s="1">
        <v>1136.1600000000001</v>
      </c>
      <c r="O2871" s="1">
        <v>11096591.32</v>
      </c>
      <c r="P2871" t="s">
        <v>19</v>
      </c>
    </row>
    <row r="2872" spans="1:16" x14ac:dyDescent="0.3">
      <c r="A2872" t="str">
        <f t="shared" si="48"/>
        <v>301801050</v>
      </c>
      <c r="B2872" t="s">
        <v>127</v>
      </c>
      <c r="C2872">
        <v>1488</v>
      </c>
      <c r="D2872" t="s">
        <v>16</v>
      </c>
      <c r="E2872">
        <v>226657</v>
      </c>
      <c r="F2872">
        <v>2</v>
      </c>
      <c r="G2872" t="s">
        <v>128</v>
      </c>
      <c r="H2872" t="s">
        <v>129</v>
      </c>
      <c r="J2872" s="2">
        <v>45195</v>
      </c>
      <c r="K2872" s="2">
        <v>45195</v>
      </c>
      <c r="M2872" s="1">
        <v>0</v>
      </c>
      <c r="N2872" s="1">
        <v>554.67999999999995</v>
      </c>
      <c r="O2872" s="1">
        <v>11097146</v>
      </c>
      <c r="P2872" t="s">
        <v>19</v>
      </c>
    </row>
    <row r="2873" spans="1:16" x14ac:dyDescent="0.3">
      <c r="A2873" t="str">
        <f t="shared" si="48"/>
        <v>301801050</v>
      </c>
      <c r="B2873" t="s">
        <v>127</v>
      </c>
      <c r="C2873">
        <v>1489</v>
      </c>
      <c r="D2873" t="s">
        <v>16</v>
      </c>
      <c r="E2873">
        <v>226658</v>
      </c>
      <c r="F2873">
        <v>2</v>
      </c>
      <c r="G2873" t="s">
        <v>128</v>
      </c>
      <c r="H2873" t="s">
        <v>129</v>
      </c>
      <c r="J2873" s="2">
        <v>45195</v>
      </c>
      <c r="K2873" s="2">
        <v>45195</v>
      </c>
      <c r="M2873" s="1">
        <v>0</v>
      </c>
      <c r="N2873" s="1">
        <v>181.46</v>
      </c>
      <c r="O2873" s="1">
        <v>11097327.460000001</v>
      </c>
      <c r="P2873" t="s">
        <v>19</v>
      </c>
    </row>
    <row r="2874" spans="1:16" x14ac:dyDescent="0.3">
      <c r="A2874" t="str">
        <f t="shared" si="48"/>
        <v>301801050</v>
      </c>
      <c r="B2874" t="s">
        <v>127</v>
      </c>
      <c r="C2874">
        <v>1490</v>
      </c>
      <c r="D2874" t="s">
        <v>16</v>
      </c>
      <c r="E2874">
        <v>226659</v>
      </c>
      <c r="F2874">
        <v>2</v>
      </c>
      <c r="G2874" t="s">
        <v>128</v>
      </c>
      <c r="H2874" t="s">
        <v>129</v>
      </c>
      <c r="J2874" s="2">
        <v>45195</v>
      </c>
      <c r="K2874" s="2">
        <v>45195</v>
      </c>
      <c r="M2874" s="1">
        <v>0</v>
      </c>
      <c r="N2874" s="1">
        <v>38600.699999999997</v>
      </c>
      <c r="O2874" s="1">
        <v>11135928.16</v>
      </c>
      <c r="P2874" t="s">
        <v>19</v>
      </c>
    </row>
    <row r="2875" spans="1:16" x14ac:dyDescent="0.3">
      <c r="A2875" t="str">
        <f t="shared" si="48"/>
        <v>301801050</v>
      </c>
      <c r="B2875" t="s">
        <v>127</v>
      </c>
      <c r="C2875">
        <v>1491</v>
      </c>
      <c r="D2875" t="s">
        <v>16</v>
      </c>
      <c r="E2875">
        <v>226663</v>
      </c>
      <c r="F2875">
        <v>2</v>
      </c>
      <c r="G2875" t="s">
        <v>20</v>
      </c>
      <c r="H2875" t="s">
        <v>21</v>
      </c>
      <c r="J2875" s="2">
        <v>45196</v>
      </c>
      <c r="K2875" s="2">
        <v>45196</v>
      </c>
      <c r="M2875" s="1">
        <v>0</v>
      </c>
      <c r="N2875" s="1">
        <v>514.08000000000004</v>
      </c>
      <c r="O2875" s="1">
        <v>11136442.24</v>
      </c>
      <c r="P2875" t="s">
        <v>19</v>
      </c>
    </row>
    <row r="2876" spans="1:16" x14ac:dyDescent="0.3">
      <c r="A2876" t="str">
        <f t="shared" si="48"/>
        <v>301801050</v>
      </c>
      <c r="B2876" t="s">
        <v>127</v>
      </c>
      <c r="C2876">
        <v>1492</v>
      </c>
      <c r="D2876" t="s">
        <v>16</v>
      </c>
      <c r="E2876">
        <v>226666</v>
      </c>
      <c r="F2876">
        <v>2</v>
      </c>
      <c r="G2876" t="s">
        <v>128</v>
      </c>
      <c r="H2876" t="s">
        <v>129</v>
      </c>
      <c r="J2876" s="2">
        <v>45196</v>
      </c>
      <c r="K2876" s="2">
        <v>45196</v>
      </c>
      <c r="M2876" s="1">
        <v>0</v>
      </c>
      <c r="N2876" s="1">
        <v>3771</v>
      </c>
      <c r="O2876" s="1">
        <v>11140213.24</v>
      </c>
      <c r="P2876" t="s">
        <v>19</v>
      </c>
    </row>
    <row r="2877" spans="1:16" x14ac:dyDescent="0.3">
      <c r="A2877" t="str">
        <f t="shared" si="48"/>
        <v>301801050</v>
      </c>
      <c r="B2877" t="s">
        <v>127</v>
      </c>
      <c r="C2877">
        <v>1493</v>
      </c>
      <c r="D2877" t="s">
        <v>16</v>
      </c>
      <c r="E2877">
        <v>226667</v>
      </c>
      <c r="F2877">
        <v>2</v>
      </c>
      <c r="G2877" t="s">
        <v>128</v>
      </c>
      <c r="H2877" t="s">
        <v>129</v>
      </c>
      <c r="J2877" s="2">
        <v>45196</v>
      </c>
      <c r="K2877" s="2">
        <v>45196</v>
      </c>
      <c r="M2877" s="1">
        <v>0</v>
      </c>
      <c r="N2877" s="1">
        <v>14305.5</v>
      </c>
      <c r="O2877" s="1">
        <v>11154518.74</v>
      </c>
      <c r="P2877" t="s">
        <v>19</v>
      </c>
    </row>
    <row r="2878" spans="1:16" x14ac:dyDescent="0.3">
      <c r="A2878" t="str">
        <f t="shared" si="48"/>
        <v>301801050</v>
      </c>
      <c r="B2878" t="s">
        <v>127</v>
      </c>
      <c r="C2878">
        <v>1494</v>
      </c>
      <c r="D2878" t="s">
        <v>16</v>
      </c>
      <c r="E2878">
        <v>226668</v>
      </c>
      <c r="F2878">
        <v>2</v>
      </c>
      <c r="G2878" t="s">
        <v>128</v>
      </c>
      <c r="H2878" t="s">
        <v>129</v>
      </c>
      <c r="J2878" s="2">
        <v>45196</v>
      </c>
      <c r="K2878" s="2">
        <v>45196</v>
      </c>
      <c r="M2878" s="1">
        <v>0</v>
      </c>
      <c r="N2878" s="1">
        <v>24294</v>
      </c>
      <c r="O2878" s="1">
        <v>11178812.74</v>
      </c>
      <c r="P2878" t="s">
        <v>19</v>
      </c>
    </row>
    <row r="2879" spans="1:16" x14ac:dyDescent="0.3">
      <c r="A2879" t="str">
        <f t="shared" si="48"/>
        <v>301801050</v>
      </c>
      <c r="B2879" t="s">
        <v>127</v>
      </c>
      <c r="C2879">
        <v>1495</v>
      </c>
      <c r="D2879" t="s">
        <v>16</v>
      </c>
      <c r="E2879">
        <v>226669</v>
      </c>
      <c r="F2879">
        <v>2</v>
      </c>
      <c r="G2879" t="s">
        <v>128</v>
      </c>
      <c r="H2879" t="s">
        <v>129</v>
      </c>
      <c r="J2879" s="2">
        <v>45196</v>
      </c>
      <c r="K2879" s="2">
        <v>45196</v>
      </c>
      <c r="M2879" s="1">
        <v>0</v>
      </c>
      <c r="N2879" s="1">
        <v>3379.86</v>
      </c>
      <c r="O2879" s="1">
        <v>11182192.6</v>
      </c>
      <c r="P2879" t="s">
        <v>19</v>
      </c>
    </row>
    <row r="2880" spans="1:16" x14ac:dyDescent="0.3">
      <c r="A2880" t="str">
        <f t="shared" si="48"/>
        <v>301801050</v>
      </c>
      <c r="B2880" t="s">
        <v>127</v>
      </c>
      <c r="C2880">
        <v>1496</v>
      </c>
      <c r="D2880" t="s">
        <v>16</v>
      </c>
      <c r="E2880">
        <v>226671</v>
      </c>
      <c r="F2880">
        <v>2</v>
      </c>
      <c r="G2880" t="s">
        <v>128</v>
      </c>
      <c r="H2880" t="s">
        <v>129</v>
      </c>
      <c r="J2880" s="2">
        <v>45196</v>
      </c>
      <c r="K2880" s="2">
        <v>45196</v>
      </c>
      <c r="M2880" s="1">
        <v>0</v>
      </c>
      <c r="N2880" s="1">
        <v>546</v>
      </c>
      <c r="O2880" s="1">
        <v>11182738.6</v>
      </c>
      <c r="P2880" t="s">
        <v>19</v>
      </c>
    </row>
    <row r="2881" spans="1:16" x14ac:dyDescent="0.3">
      <c r="A2881" t="str">
        <f t="shared" si="48"/>
        <v>301801050</v>
      </c>
      <c r="B2881" t="s">
        <v>127</v>
      </c>
      <c r="C2881">
        <v>1497</v>
      </c>
      <c r="D2881" t="s">
        <v>16</v>
      </c>
      <c r="E2881">
        <v>226679</v>
      </c>
      <c r="F2881">
        <v>2</v>
      </c>
      <c r="G2881" t="s">
        <v>128</v>
      </c>
      <c r="H2881" t="s">
        <v>129</v>
      </c>
      <c r="J2881" s="2">
        <v>45196</v>
      </c>
      <c r="K2881" s="2">
        <v>45196</v>
      </c>
      <c r="M2881" s="1">
        <v>0</v>
      </c>
      <c r="N2881" s="1">
        <v>5112</v>
      </c>
      <c r="O2881" s="1">
        <v>11187850.6</v>
      </c>
      <c r="P2881" t="s">
        <v>19</v>
      </c>
    </row>
    <row r="2882" spans="1:16" x14ac:dyDescent="0.3">
      <c r="A2882" t="str">
        <f t="shared" si="48"/>
        <v>301801050</v>
      </c>
      <c r="B2882" t="s">
        <v>127</v>
      </c>
      <c r="C2882">
        <v>1498</v>
      </c>
      <c r="D2882" t="s">
        <v>16</v>
      </c>
      <c r="E2882">
        <v>226681</v>
      </c>
      <c r="F2882">
        <v>2</v>
      </c>
      <c r="G2882" t="s">
        <v>20</v>
      </c>
      <c r="H2882" t="s">
        <v>21</v>
      </c>
      <c r="J2882" s="2">
        <v>45197</v>
      </c>
      <c r="K2882" s="2">
        <v>45197</v>
      </c>
      <c r="M2882" s="1">
        <v>0</v>
      </c>
      <c r="N2882" s="1">
        <v>514.08000000000004</v>
      </c>
      <c r="O2882" s="1">
        <v>11188364.68</v>
      </c>
      <c r="P2882" t="s">
        <v>19</v>
      </c>
    </row>
    <row r="2883" spans="1:16" x14ac:dyDescent="0.3">
      <c r="A2883" t="str">
        <f t="shared" si="48"/>
        <v>301801050</v>
      </c>
      <c r="B2883" t="s">
        <v>127</v>
      </c>
      <c r="C2883">
        <v>1499</v>
      </c>
      <c r="D2883" t="s">
        <v>16</v>
      </c>
      <c r="E2883">
        <v>226687</v>
      </c>
      <c r="F2883">
        <v>2</v>
      </c>
      <c r="G2883" t="s">
        <v>128</v>
      </c>
      <c r="H2883" t="s">
        <v>129</v>
      </c>
      <c r="J2883" s="2">
        <v>45197</v>
      </c>
      <c r="K2883" s="2">
        <v>45197</v>
      </c>
      <c r="M2883" s="1">
        <v>0</v>
      </c>
      <c r="N2883" s="1">
        <v>17463.599999999999</v>
      </c>
      <c r="O2883" s="1">
        <v>11205828.279999999</v>
      </c>
      <c r="P2883" t="s">
        <v>19</v>
      </c>
    </row>
    <row r="2884" spans="1:16" x14ac:dyDescent="0.3">
      <c r="A2884" t="str">
        <f t="shared" si="48"/>
        <v>301801050</v>
      </c>
      <c r="B2884" t="s">
        <v>127</v>
      </c>
      <c r="C2884">
        <v>1500</v>
      </c>
      <c r="D2884" t="s">
        <v>16</v>
      </c>
      <c r="E2884">
        <v>226688</v>
      </c>
      <c r="F2884">
        <v>2</v>
      </c>
      <c r="G2884" t="s">
        <v>128</v>
      </c>
      <c r="H2884" t="s">
        <v>129</v>
      </c>
      <c r="J2884" s="2">
        <v>45197</v>
      </c>
      <c r="K2884" s="2">
        <v>45197</v>
      </c>
      <c r="M2884" s="1">
        <v>0</v>
      </c>
      <c r="N2884" s="1">
        <v>17463.599999999999</v>
      </c>
      <c r="O2884" s="1">
        <v>11223291.880000001</v>
      </c>
      <c r="P2884" t="s">
        <v>19</v>
      </c>
    </row>
    <row r="2885" spans="1:16" x14ac:dyDescent="0.3">
      <c r="A2885" t="str">
        <f t="shared" si="48"/>
        <v>301801050</v>
      </c>
      <c r="B2885" t="s">
        <v>127</v>
      </c>
      <c r="C2885">
        <v>1501</v>
      </c>
      <c r="D2885" t="s">
        <v>16</v>
      </c>
      <c r="E2885">
        <v>226689</v>
      </c>
      <c r="F2885">
        <v>2</v>
      </c>
      <c r="G2885" t="s">
        <v>128</v>
      </c>
      <c r="H2885" t="s">
        <v>129</v>
      </c>
      <c r="J2885" s="2">
        <v>45197</v>
      </c>
      <c r="K2885" s="2">
        <v>45197</v>
      </c>
      <c r="M2885" s="1">
        <v>0</v>
      </c>
      <c r="N2885" s="1">
        <v>17463.599999999999</v>
      </c>
      <c r="O2885" s="1">
        <v>11240755.48</v>
      </c>
      <c r="P2885" t="s">
        <v>19</v>
      </c>
    </row>
    <row r="2886" spans="1:16" x14ac:dyDescent="0.3">
      <c r="A2886" t="str">
        <f t="shared" si="48"/>
        <v>301801050</v>
      </c>
      <c r="B2886" t="s">
        <v>127</v>
      </c>
      <c r="C2886">
        <v>1502</v>
      </c>
      <c r="D2886" t="s">
        <v>16</v>
      </c>
      <c r="E2886">
        <v>226690</v>
      </c>
      <c r="F2886">
        <v>2</v>
      </c>
      <c r="G2886" t="s">
        <v>128</v>
      </c>
      <c r="H2886" t="s">
        <v>129</v>
      </c>
      <c r="J2886" s="2">
        <v>45197</v>
      </c>
      <c r="K2886" s="2">
        <v>45197</v>
      </c>
      <c r="M2886" s="1">
        <v>0</v>
      </c>
      <c r="N2886" s="1">
        <v>27745.200000000001</v>
      </c>
      <c r="O2886" s="1">
        <v>11268500.68</v>
      </c>
      <c r="P2886" t="s">
        <v>19</v>
      </c>
    </row>
    <row r="2887" spans="1:16" x14ac:dyDescent="0.3">
      <c r="A2887" t="str">
        <f t="shared" si="48"/>
        <v>301801050</v>
      </c>
      <c r="B2887" t="s">
        <v>127</v>
      </c>
      <c r="C2887">
        <v>1503</v>
      </c>
      <c r="D2887" t="s">
        <v>16</v>
      </c>
      <c r="E2887">
        <v>226691</v>
      </c>
      <c r="F2887">
        <v>2</v>
      </c>
      <c r="G2887" t="s">
        <v>128</v>
      </c>
      <c r="H2887" t="s">
        <v>129</v>
      </c>
      <c r="J2887" s="2">
        <v>45197</v>
      </c>
      <c r="K2887" s="2">
        <v>45197</v>
      </c>
      <c r="M2887" s="1">
        <v>0</v>
      </c>
      <c r="N2887" s="1">
        <v>17463.599999999999</v>
      </c>
      <c r="O2887" s="1">
        <v>11285964.279999999</v>
      </c>
      <c r="P2887" t="s">
        <v>19</v>
      </c>
    </row>
    <row r="2888" spans="1:16" x14ac:dyDescent="0.3">
      <c r="A2888" t="str">
        <f t="shared" si="48"/>
        <v>301801050</v>
      </c>
      <c r="B2888" t="s">
        <v>127</v>
      </c>
      <c r="C2888">
        <v>1504</v>
      </c>
      <c r="D2888" t="s">
        <v>16</v>
      </c>
      <c r="E2888">
        <v>226692</v>
      </c>
      <c r="F2888">
        <v>2</v>
      </c>
      <c r="G2888" t="s">
        <v>128</v>
      </c>
      <c r="H2888" t="s">
        <v>129</v>
      </c>
      <c r="J2888" s="2">
        <v>45197</v>
      </c>
      <c r="K2888" s="2">
        <v>45197</v>
      </c>
      <c r="M2888" s="1">
        <v>0</v>
      </c>
      <c r="N2888" s="1">
        <v>17463.599999999999</v>
      </c>
      <c r="O2888" s="1">
        <v>11303427.880000001</v>
      </c>
      <c r="P2888" t="s">
        <v>19</v>
      </c>
    </row>
    <row r="2889" spans="1:16" x14ac:dyDescent="0.3">
      <c r="A2889" t="str">
        <f t="shared" si="48"/>
        <v>301801050</v>
      </c>
      <c r="B2889" t="s">
        <v>127</v>
      </c>
      <c r="C2889">
        <v>1505</v>
      </c>
      <c r="D2889" t="s">
        <v>16</v>
      </c>
      <c r="E2889">
        <v>226696</v>
      </c>
      <c r="F2889">
        <v>2</v>
      </c>
      <c r="G2889" t="s">
        <v>128</v>
      </c>
      <c r="H2889" t="s">
        <v>129</v>
      </c>
      <c r="J2889" s="2">
        <v>45197</v>
      </c>
      <c r="K2889" s="2">
        <v>45197</v>
      </c>
      <c r="M2889" s="1">
        <v>0</v>
      </c>
      <c r="N2889" s="1">
        <v>1986.47</v>
      </c>
      <c r="O2889" s="1">
        <v>11305414.35</v>
      </c>
      <c r="P2889" t="s">
        <v>19</v>
      </c>
    </row>
    <row r="2890" spans="1:16" x14ac:dyDescent="0.3">
      <c r="A2890" t="str">
        <f t="shared" si="48"/>
        <v>301801050</v>
      </c>
      <c r="B2890" t="s">
        <v>127</v>
      </c>
      <c r="C2890">
        <v>1506</v>
      </c>
      <c r="D2890" t="s">
        <v>16</v>
      </c>
      <c r="E2890">
        <v>226697</v>
      </c>
      <c r="F2890">
        <v>2</v>
      </c>
      <c r="G2890" t="s">
        <v>128</v>
      </c>
      <c r="H2890" t="s">
        <v>129</v>
      </c>
      <c r="J2890" s="2">
        <v>45197</v>
      </c>
      <c r="K2890" s="2">
        <v>45197</v>
      </c>
      <c r="M2890" s="1">
        <v>0</v>
      </c>
      <c r="N2890" s="1">
        <v>8619</v>
      </c>
      <c r="O2890" s="1">
        <v>11314033.35</v>
      </c>
      <c r="P2890" t="s">
        <v>19</v>
      </c>
    </row>
    <row r="2891" spans="1:16" x14ac:dyDescent="0.3">
      <c r="A2891" t="str">
        <f t="shared" si="48"/>
        <v>301801050</v>
      </c>
      <c r="B2891" t="s">
        <v>127</v>
      </c>
      <c r="C2891">
        <v>1507</v>
      </c>
      <c r="D2891" t="s">
        <v>16</v>
      </c>
      <c r="E2891">
        <v>226698</v>
      </c>
      <c r="F2891">
        <v>2</v>
      </c>
      <c r="G2891" t="s">
        <v>128</v>
      </c>
      <c r="H2891" t="s">
        <v>129</v>
      </c>
      <c r="J2891" s="2">
        <v>45197</v>
      </c>
      <c r="K2891" s="2">
        <v>45197</v>
      </c>
      <c r="M2891" s="1">
        <v>0</v>
      </c>
      <c r="N2891" s="1">
        <v>3135</v>
      </c>
      <c r="O2891" s="1">
        <v>11317168.35</v>
      </c>
      <c r="P2891" t="s">
        <v>19</v>
      </c>
    </row>
    <row r="2892" spans="1:16" x14ac:dyDescent="0.3">
      <c r="A2892" t="str">
        <f t="shared" si="48"/>
        <v>301801050</v>
      </c>
      <c r="B2892" t="s">
        <v>127</v>
      </c>
      <c r="C2892">
        <v>1508</v>
      </c>
      <c r="D2892" t="s">
        <v>16</v>
      </c>
      <c r="E2892">
        <v>226699</v>
      </c>
      <c r="F2892">
        <v>2</v>
      </c>
      <c r="G2892" t="s">
        <v>128</v>
      </c>
      <c r="H2892" t="s">
        <v>129</v>
      </c>
      <c r="J2892" s="2">
        <v>45197</v>
      </c>
      <c r="K2892" s="2">
        <v>45197</v>
      </c>
      <c r="M2892" s="1">
        <v>0</v>
      </c>
      <c r="N2892" s="1">
        <v>1296</v>
      </c>
      <c r="O2892" s="1">
        <v>11318464.35</v>
      </c>
      <c r="P2892" t="s">
        <v>19</v>
      </c>
    </row>
    <row r="2893" spans="1:16" x14ac:dyDescent="0.3">
      <c r="A2893" t="str">
        <f t="shared" si="48"/>
        <v>301801050</v>
      </c>
      <c r="B2893" t="s">
        <v>127</v>
      </c>
      <c r="C2893">
        <v>1509</v>
      </c>
      <c r="D2893" t="s">
        <v>16</v>
      </c>
      <c r="E2893">
        <v>226700</v>
      </c>
      <c r="F2893">
        <v>2</v>
      </c>
      <c r="G2893" t="s">
        <v>128</v>
      </c>
      <c r="H2893" t="s">
        <v>129</v>
      </c>
      <c r="J2893" s="2">
        <v>45197</v>
      </c>
      <c r="K2893" s="2">
        <v>45197</v>
      </c>
      <c r="M2893" s="1">
        <v>0</v>
      </c>
      <c r="N2893" s="1">
        <v>5067</v>
      </c>
      <c r="O2893" s="1">
        <v>11323531.35</v>
      </c>
      <c r="P2893" t="s">
        <v>19</v>
      </c>
    </row>
    <row r="2894" spans="1:16" x14ac:dyDescent="0.3">
      <c r="A2894" t="str">
        <f t="shared" si="48"/>
        <v>301801050</v>
      </c>
      <c r="B2894" t="s">
        <v>127</v>
      </c>
      <c r="C2894">
        <v>1510</v>
      </c>
      <c r="D2894" t="s">
        <v>16</v>
      </c>
      <c r="E2894">
        <v>226701</v>
      </c>
      <c r="F2894">
        <v>2</v>
      </c>
      <c r="G2894" t="s">
        <v>128</v>
      </c>
      <c r="H2894" t="s">
        <v>129</v>
      </c>
      <c r="J2894" s="2">
        <v>45197</v>
      </c>
      <c r="K2894" s="2">
        <v>45197</v>
      </c>
      <c r="M2894" s="1">
        <v>0</v>
      </c>
      <c r="N2894" s="1">
        <v>1088</v>
      </c>
      <c r="O2894" s="1">
        <v>11324619.35</v>
      </c>
      <c r="P2894" t="s">
        <v>19</v>
      </c>
    </row>
    <row r="2895" spans="1:16" x14ac:dyDescent="0.3">
      <c r="A2895" t="str">
        <f t="shared" si="48"/>
        <v>301801050</v>
      </c>
      <c r="B2895" t="s">
        <v>127</v>
      </c>
      <c r="C2895">
        <v>1511</v>
      </c>
      <c r="D2895" t="s">
        <v>16</v>
      </c>
      <c r="E2895">
        <v>226702</v>
      </c>
      <c r="F2895">
        <v>2</v>
      </c>
      <c r="G2895" t="s">
        <v>128</v>
      </c>
      <c r="H2895" t="s">
        <v>129</v>
      </c>
      <c r="J2895" s="2">
        <v>45197</v>
      </c>
      <c r="K2895" s="2">
        <v>45197</v>
      </c>
      <c r="M2895" s="1">
        <v>0</v>
      </c>
      <c r="N2895" s="1">
        <v>10249.65</v>
      </c>
      <c r="O2895" s="1">
        <v>11334869</v>
      </c>
      <c r="P2895" t="s">
        <v>19</v>
      </c>
    </row>
    <row r="2896" spans="1:16" x14ac:dyDescent="0.3">
      <c r="A2896" t="str">
        <f t="shared" si="48"/>
        <v>301801050</v>
      </c>
      <c r="B2896" t="s">
        <v>127</v>
      </c>
      <c r="C2896">
        <v>1512</v>
      </c>
      <c r="D2896" t="s">
        <v>16</v>
      </c>
      <c r="E2896">
        <v>226703</v>
      </c>
      <c r="F2896">
        <v>2</v>
      </c>
      <c r="G2896" t="s">
        <v>128</v>
      </c>
      <c r="H2896" t="s">
        <v>129</v>
      </c>
      <c r="J2896" s="2">
        <v>45197</v>
      </c>
      <c r="K2896" s="2">
        <v>45197</v>
      </c>
      <c r="M2896" s="1">
        <v>0</v>
      </c>
      <c r="N2896" s="1">
        <v>1881.6</v>
      </c>
      <c r="O2896" s="1">
        <v>11336750.6</v>
      </c>
      <c r="P2896" t="s">
        <v>19</v>
      </c>
    </row>
    <row r="2897" spans="1:16" x14ac:dyDescent="0.3">
      <c r="A2897" t="str">
        <f t="shared" si="48"/>
        <v>301801050</v>
      </c>
      <c r="B2897" t="s">
        <v>127</v>
      </c>
      <c r="C2897">
        <v>1513</v>
      </c>
      <c r="D2897" t="s">
        <v>16</v>
      </c>
      <c r="E2897">
        <v>226708</v>
      </c>
      <c r="F2897">
        <v>2</v>
      </c>
      <c r="G2897" t="s">
        <v>128</v>
      </c>
      <c r="H2897" t="s">
        <v>129</v>
      </c>
      <c r="J2897" s="2">
        <v>45197</v>
      </c>
      <c r="K2897" s="2">
        <v>45197</v>
      </c>
      <c r="M2897" s="1">
        <v>0</v>
      </c>
      <c r="N2897" s="1">
        <v>8680</v>
      </c>
      <c r="O2897" s="1">
        <v>11345430.6</v>
      </c>
      <c r="P2897" t="s">
        <v>19</v>
      </c>
    </row>
    <row r="2898" spans="1:16" x14ac:dyDescent="0.3">
      <c r="A2898" t="str">
        <f t="shared" si="48"/>
        <v>301801050</v>
      </c>
      <c r="B2898" t="s">
        <v>127</v>
      </c>
      <c r="C2898">
        <v>1514</v>
      </c>
      <c r="D2898" t="s">
        <v>16</v>
      </c>
      <c r="E2898">
        <v>226741</v>
      </c>
      <c r="F2898">
        <v>2</v>
      </c>
      <c r="G2898" t="s">
        <v>20</v>
      </c>
      <c r="H2898" t="s">
        <v>21</v>
      </c>
      <c r="J2898" s="2">
        <v>45198</v>
      </c>
      <c r="K2898" s="2">
        <v>45198</v>
      </c>
      <c r="M2898" s="1">
        <v>0</v>
      </c>
      <c r="N2898" s="1">
        <v>514.08000000000004</v>
      </c>
      <c r="O2898" s="1">
        <v>11345944.68</v>
      </c>
      <c r="P2898" t="s">
        <v>19</v>
      </c>
    </row>
    <row r="2899" spans="1:16" x14ac:dyDescent="0.3">
      <c r="A2899" t="str">
        <f t="shared" si="48"/>
        <v>301801050</v>
      </c>
      <c r="B2899" t="s">
        <v>127</v>
      </c>
      <c r="C2899">
        <v>1515</v>
      </c>
      <c r="D2899" t="s">
        <v>16</v>
      </c>
      <c r="E2899">
        <v>226742</v>
      </c>
      <c r="F2899">
        <v>2</v>
      </c>
      <c r="G2899" t="s">
        <v>128</v>
      </c>
      <c r="H2899" t="s">
        <v>129</v>
      </c>
      <c r="J2899" s="2">
        <v>45198</v>
      </c>
      <c r="K2899" s="2">
        <v>45198</v>
      </c>
      <c r="M2899" s="1">
        <v>0</v>
      </c>
      <c r="N2899" s="1">
        <v>44.4</v>
      </c>
      <c r="O2899" s="1">
        <v>11345989.08</v>
      </c>
      <c r="P2899" t="s">
        <v>19</v>
      </c>
    </row>
    <row r="2900" spans="1:16" x14ac:dyDescent="0.3">
      <c r="A2900" t="str">
        <f t="shared" si="48"/>
        <v>301801050</v>
      </c>
      <c r="B2900" t="s">
        <v>127</v>
      </c>
      <c r="C2900">
        <v>1516</v>
      </c>
      <c r="D2900" t="s">
        <v>16</v>
      </c>
      <c r="E2900">
        <v>226743</v>
      </c>
      <c r="F2900">
        <v>2</v>
      </c>
      <c r="G2900" t="s">
        <v>128</v>
      </c>
      <c r="H2900" t="s">
        <v>129</v>
      </c>
      <c r="J2900" s="2">
        <v>45198</v>
      </c>
      <c r="K2900" s="2">
        <v>45198</v>
      </c>
      <c r="M2900" s="1">
        <v>0</v>
      </c>
      <c r="N2900" s="1">
        <v>64.739999999999995</v>
      </c>
      <c r="O2900" s="1">
        <v>11346053.82</v>
      </c>
      <c r="P2900" t="s">
        <v>19</v>
      </c>
    </row>
    <row r="2901" spans="1:16" x14ac:dyDescent="0.3">
      <c r="A2901" t="str">
        <f t="shared" si="48"/>
        <v>301801050</v>
      </c>
      <c r="B2901" t="s">
        <v>127</v>
      </c>
      <c r="C2901">
        <v>1517</v>
      </c>
      <c r="D2901" t="s">
        <v>16</v>
      </c>
      <c r="E2901">
        <v>226744</v>
      </c>
      <c r="F2901">
        <v>2</v>
      </c>
      <c r="G2901" t="s">
        <v>128</v>
      </c>
      <c r="H2901" t="s">
        <v>129</v>
      </c>
      <c r="J2901" s="2">
        <v>45198</v>
      </c>
      <c r="K2901" s="2">
        <v>45198</v>
      </c>
      <c r="M2901" s="1">
        <v>0</v>
      </c>
      <c r="N2901" s="1">
        <v>856.52</v>
      </c>
      <c r="O2901" s="1">
        <v>11346910.34</v>
      </c>
      <c r="P2901" t="s">
        <v>19</v>
      </c>
    </row>
    <row r="2902" spans="1:16" x14ac:dyDescent="0.3">
      <c r="A2902" t="str">
        <f t="shared" si="48"/>
        <v>301801050</v>
      </c>
      <c r="B2902" t="s">
        <v>127</v>
      </c>
      <c r="C2902">
        <v>1518</v>
      </c>
      <c r="D2902" t="s">
        <v>16</v>
      </c>
      <c r="E2902">
        <v>226746</v>
      </c>
      <c r="F2902">
        <v>2</v>
      </c>
      <c r="G2902" t="s">
        <v>128</v>
      </c>
      <c r="H2902" t="s">
        <v>129</v>
      </c>
      <c r="J2902" s="2">
        <v>45198</v>
      </c>
      <c r="K2902" s="2">
        <v>45198</v>
      </c>
      <c r="M2902" s="1">
        <v>0</v>
      </c>
      <c r="N2902" s="1">
        <v>126.96</v>
      </c>
      <c r="O2902" s="1">
        <v>11347037.300000001</v>
      </c>
      <c r="P2902" t="s">
        <v>19</v>
      </c>
    </row>
    <row r="2903" spans="1:16" x14ac:dyDescent="0.3">
      <c r="A2903" t="str">
        <f t="shared" si="48"/>
        <v>301801050</v>
      </c>
      <c r="B2903" t="s">
        <v>127</v>
      </c>
      <c r="C2903">
        <v>1519</v>
      </c>
      <c r="D2903" t="s">
        <v>16</v>
      </c>
      <c r="E2903">
        <v>226747</v>
      </c>
      <c r="F2903">
        <v>2</v>
      </c>
      <c r="G2903" t="s">
        <v>128</v>
      </c>
      <c r="H2903" t="s">
        <v>129</v>
      </c>
      <c r="J2903" s="2">
        <v>45198</v>
      </c>
      <c r="K2903" s="2">
        <v>45198</v>
      </c>
      <c r="M2903" s="1">
        <v>0</v>
      </c>
      <c r="N2903" s="1">
        <v>253.92</v>
      </c>
      <c r="O2903" s="1">
        <v>11347291.220000001</v>
      </c>
      <c r="P2903" t="s">
        <v>19</v>
      </c>
    </row>
    <row r="2904" spans="1:16" x14ac:dyDescent="0.3">
      <c r="A2904" t="str">
        <f t="shared" si="48"/>
        <v>301801050</v>
      </c>
      <c r="B2904" t="s">
        <v>127</v>
      </c>
      <c r="C2904">
        <v>1520</v>
      </c>
      <c r="D2904" t="s">
        <v>16</v>
      </c>
      <c r="E2904">
        <v>226748</v>
      </c>
      <c r="F2904">
        <v>2</v>
      </c>
      <c r="G2904" t="s">
        <v>128</v>
      </c>
      <c r="H2904" t="s">
        <v>129</v>
      </c>
      <c r="J2904" s="2">
        <v>45198</v>
      </c>
      <c r="K2904" s="2">
        <v>45198</v>
      </c>
      <c r="M2904" s="1">
        <v>0</v>
      </c>
      <c r="N2904" s="1">
        <v>8.74</v>
      </c>
      <c r="O2904" s="1">
        <v>11347299.960000001</v>
      </c>
      <c r="P2904" t="s">
        <v>19</v>
      </c>
    </row>
    <row r="2905" spans="1:16" x14ac:dyDescent="0.3">
      <c r="A2905" t="str">
        <f t="shared" si="48"/>
        <v>301801050</v>
      </c>
      <c r="B2905" t="s">
        <v>127</v>
      </c>
      <c r="C2905">
        <v>1521</v>
      </c>
      <c r="D2905" t="s">
        <v>16</v>
      </c>
      <c r="E2905">
        <v>226749</v>
      </c>
      <c r="F2905">
        <v>2</v>
      </c>
      <c r="G2905" t="s">
        <v>128</v>
      </c>
      <c r="H2905" t="s">
        <v>129</v>
      </c>
      <c r="J2905" s="2">
        <v>45198</v>
      </c>
      <c r="K2905" s="2">
        <v>45198</v>
      </c>
      <c r="M2905" s="1">
        <v>0</v>
      </c>
      <c r="N2905" s="1">
        <v>80</v>
      </c>
      <c r="O2905" s="1">
        <v>11347379.960000001</v>
      </c>
      <c r="P2905" t="s">
        <v>19</v>
      </c>
    </row>
    <row r="2906" spans="1:16" x14ac:dyDescent="0.3">
      <c r="A2906" t="str">
        <f t="shared" si="48"/>
        <v>301801050</v>
      </c>
      <c r="B2906" t="s">
        <v>127</v>
      </c>
      <c r="C2906">
        <v>1522</v>
      </c>
      <c r="D2906" t="s">
        <v>16</v>
      </c>
      <c r="E2906">
        <v>226750</v>
      </c>
      <c r="F2906">
        <v>2</v>
      </c>
      <c r="G2906" t="s">
        <v>128</v>
      </c>
      <c r="H2906" t="s">
        <v>129</v>
      </c>
      <c r="J2906" s="2">
        <v>45198</v>
      </c>
      <c r="K2906" s="2">
        <v>45198</v>
      </c>
      <c r="M2906" s="1">
        <v>0</v>
      </c>
      <c r="N2906" s="1">
        <v>240</v>
      </c>
      <c r="O2906" s="1">
        <v>11347619.960000001</v>
      </c>
      <c r="P2906" t="s">
        <v>19</v>
      </c>
    </row>
    <row r="2907" spans="1:16" x14ac:dyDescent="0.3">
      <c r="A2907" t="str">
        <f t="shared" si="48"/>
        <v>301801050</v>
      </c>
      <c r="B2907" t="s">
        <v>127</v>
      </c>
      <c r="C2907">
        <v>1523</v>
      </c>
      <c r="D2907" t="s">
        <v>16</v>
      </c>
      <c r="E2907">
        <v>226751</v>
      </c>
      <c r="F2907">
        <v>2</v>
      </c>
      <c r="G2907" t="s">
        <v>128</v>
      </c>
      <c r="H2907" t="s">
        <v>129</v>
      </c>
      <c r="J2907" s="2">
        <v>45198</v>
      </c>
      <c r="K2907" s="2">
        <v>45198</v>
      </c>
      <c r="M2907" s="1">
        <v>0</v>
      </c>
      <c r="N2907" s="1">
        <v>384</v>
      </c>
      <c r="O2907" s="1">
        <v>11348003.960000001</v>
      </c>
      <c r="P2907" t="s">
        <v>19</v>
      </c>
    </row>
    <row r="2908" spans="1:16" x14ac:dyDescent="0.3">
      <c r="A2908" t="str">
        <f t="shared" si="48"/>
        <v>301801050</v>
      </c>
      <c r="B2908" t="s">
        <v>127</v>
      </c>
      <c r="C2908">
        <v>1524</v>
      </c>
      <c r="D2908" t="s">
        <v>16</v>
      </c>
      <c r="E2908">
        <v>226752</v>
      </c>
      <c r="F2908">
        <v>2</v>
      </c>
      <c r="G2908" t="s">
        <v>128</v>
      </c>
      <c r="H2908" t="s">
        <v>129</v>
      </c>
      <c r="J2908" s="2">
        <v>45198</v>
      </c>
      <c r="K2908" s="2">
        <v>45198</v>
      </c>
      <c r="M2908" s="1">
        <v>0</v>
      </c>
      <c r="N2908" s="1">
        <v>5760</v>
      </c>
      <c r="O2908" s="1">
        <v>11353763.960000001</v>
      </c>
      <c r="P2908" t="s">
        <v>19</v>
      </c>
    </row>
    <row r="2909" spans="1:16" x14ac:dyDescent="0.3">
      <c r="A2909" t="str">
        <f t="shared" si="48"/>
        <v>301801050</v>
      </c>
      <c r="B2909" t="s">
        <v>127</v>
      </c>
      <c r="C2909">
        <v>1525</v>
      </c>
      <c r="D2909" t="s">
        <v>16</v>
      </c>
      <c r="E2909">
        <v>226753</v>
      </c>
      <c r="F2909">
        <v>2</v>
      </c>
      <c r="G2909" t="s">
        <v>128</v>
      </c>
      <c r="H2909" t="s">
        <v>129</v>
      </c>
      <c r="J2909" s="2">
        <v>45198</v>
      </c>
      <c r="K2909" s="2">
        <v>45198</v>
      </c>
      <c r="M2909" s="1">
        <v>0</v>
      </c>
      <c r="N2909" s="1">
        <v>2363.1999999999998</v>
      </c>
      <c r="O2909" s="1">
        <v>11356127.16</v>
      </c>
      <c r="P2909" t="s">
        <v>19</v>
      </c>
    </row>
    <row r="2910" spans="1:16" x14ac:dyDescent="0.3">
      <c r="A2910" t="str">
        <f t="shared" si="48"/>
        <v>301801050</v>
      </c>
      <c r="B2910" t="s">
        <v>127</v>
      </c>
      <c r="C2910">
        <v>1526</v>
      </c>
      <c r="D2910" t="s">
        <v>16</v>
      </c>
      <c r="E2910">
        <v>226754</v>
      </c>
      <c r="F2910">
        <v>2</v>
      </c>
      <c r="G2910" t="s">
        <v>128</v>
      </c>
      <c r="H2910" t="s">
        <v>129</v>
      </c>
      <c r="J2910" s="2">
        <v>45198</v>
      </c>
      <c r="K2910" s="2">
        <v>45198</v>
      </c>
      <c r="M2910" s="1">
        <v>0</v>
      </c>
      <c r="N2910" s="1">
        <v>834.35</v>
      </c>
      <c r="O2910" s="1">
        <v>11356961.51</v>
      </c>
      <c r="P2910" t="s">
        <v>19</v>
      </c>
    </row>
    <row r="2911" spans="1:16" x14ac:dyDescent="0.3">
      <c r="A2911" t="str">
        <f t="shared" si="48"/>
        <v>301801050</v>
      </c>
      <c r="B2911" t="s">
        <v>127</v>
      </c>
      <c r="C2911">
        <v>1527</v>
      </c>
      <c r="D2911" t="s">
        <v>16</v>
      </c>
      <c r="E2911">
        <v>226755</v>
      </c>
      <c r="F2911">
        <v>2</v>
      </c>
      <c r="G2911" t="s">
        <v>128</v>
      </c>
      <c r="H2911" t="s">
        <v>129</v>
      </c>
      <c r="J2911" s="2">
        <v>45198</v>
      </c>
      <c r="K2911" s="2">
        <v>45198</v>
      </c>
      <c r="M2911" s="1">
        <v>0</v>
      </c>
      <c r="N2911" s="1">
        <v>1296</v>
      </c>
      <c r="O2911" s="1">
        <v>11358257.51</v>
      </c>
      <c r="P2911" t="s">
        <v>19</v>
      </c>
    </row>
    <row r="2912" spans="1:16" x14ac:dyDescent="0.3">
      <c r="A2912" t="str">
        <f t="shared" si="48"/>
        <v>301801050</v>
      </c>
      <c r="B2912" t="s">
        <v>127</v>
      </c>
      <c r="C2912">
        <v>1528</v>
      </c>
      <c r="D2912" t="s">
        <v>16</v>
      </c>
      <c r="E2912">
        <v>226756</v>
      </c>
      <c r="F2912">
        <v>2</v>
      </c>
      <c r="G2912" t="s">
        <v>128</v>
      </c>
      <c r="H2912" t="s">
        <v>129</v>
      </c>
      <c r="J2912" s="2">
        <v>45198</v>
      </c>
      <c r="K2912" s="2">
        <v>45198</v>
      </c>
      <c r="M2912" s="1">
        <v>0</v>
      </c>
      <c r="N2912" s="1">
        <v>2475</v>
      </c>
      <c r="O2912" s="1">
        <v>11360732.51</v>
      </c>
      <c r="P2912" t="s">
        <v>19</v>
      </c>
    </row>
    <row r="2913" spans="1:16" x14ac:dyDescent="0.3">
      <c r="A2913" t="str">
        <f t="shared" si="48"/>
        <v>301801050</v>
      </c>
      <c r="B2913" t="s">
        <v>127</v>
      </c>
      <c r="C2913">
        <v>1529</v>
      </c>
      <c r="D2913" t="s">
        <v>16</v>
      </c>
      <c r="E2913">
        <v>226757</v>
      </c>
      <c r="F2913">
        <v>2</v>
      </c>
      <c r="G2913" t="s">
        <v>128</v>
      </c>
      <c r="H2913" t="s">
        <v>129</v>
      </c>
      <c r="J2913" s="2">
        <v>45198</v>
      </c>
      <c r="K2913" s="2">
        <v>45198</v>
      </c>
      <c r="M2913" s="1">
        <v>0</v>
      </c>
      <c r="N2913" s="1">
        <v>25281</v>
      </c>
      <c r="O2913" s="1">
        <v>11386013.51</v>
      </c>
      <c r="P2913" t="s">
        <v>19</v>
      </c>
    </row>
    <row r="2914" spans="1:16" x14ac:dyDescent="0.3">
      <c r="A2914" t="str">
        <f t="shared" si="48"/>
        <v>301801050</v>
      </c>
      <c r="B2914" t="s">
        <v>127</v>
      </c>
      <c r="C2914">
        <v>1530</v>
      </c>
      <c r="D2914" t="s">
        <v>16</v>
      </c>
      <c r="E2914">
        <v>226758</v>
      </c>
      <c r="F2914">
        <v>2</v>
      </c>
      <c r="G2914" t="s">
        <v>128</v>
      </c>
      <c r="H2914" t="s">
        <v>129</v>
      </c>
      <c r="J2914" s="2">
        <v>45198</v>
      </c>
      <c r="K2914" s="2">
        <v>45198</v>
      </c>
      <c r="M2914" s="1">
        <v>0</v>
      </c>
      <c r="N2914" s="1">
        <v>2.37</v>
      </c>
      <c r="O2914" s="1">
        <v>11386015.880000001</v>
      </c>
      <c r="P2914" t="s">
        <v>19</v>
      </c>
    </row>
    <row r="2915" spans="1:16" x14ac:dyDescent="0.3">
      <c r="A2915" t="str">
        <f t="shared" si="48"/>
        <v>301801050</v>
      </c>
      <c r="B2915" t="s">
        <v>127</v>
      </c>
      <c r="C2915">
        <v>1531</v>
      </c>
      <c r="D2915" t="s">
        <v>16</v>
      </c>
      <c r="E2915">
        <v>226759</v>
      </c>
      <c r="F2915">
        <v>2</v>
      </c>
      <c r="G2915" t="s">
        <v>128</v>
      </c>
      <c r="H2915" t="s">
        <v>129</v>
      </c>
      <c r="J2915" s="2">
        <v>45198</v>
      </c>
      <c r="K2915" s="2">
        <v>45198</v>
      </c>
      <c r="M2915" s="1">
        <v>0</v>
      </c>
      <c r="N2915" s="1">
        <v>37140.19</v>
      </c>
      <c r="O2915" s="1">
        <v>11423156.07</v>
      </c>
      <c r="P2915" t="s">
        <v>19</v>
      </c>
    </row>
    <row r="2916" spans="1:16" x14ac:dyDescent="0.3">
      <c r="A2916" t="str">
        <f t="shared" si="48"/>
        <v>301801050</v>
      </c>
      <c r="B2916" t="s">
        <v>127</v>
      </c>
      <c r="C2916">
        <v>1532</v>
      </c>
      <c r="D2916" t="s">
        <v>16</v>
      </c>
      <c r="E2916">
        <v>226762</v>
      </c>
      <c r="F2916">
        <v>2</v>
      </c>
      <c r="G2916" t="s">
        <v>128</v>
      </c>
      <c r="H2916" t="s">
        <v>129</v>
      </c>
      <c r="J2916" s="2">
        <v>45198</v>
      </c>
      <c r="K2916" s="2">
        <v>45198</v>
      </c>
      <c r="M2916" s="1">
        <v>0</v>
      </c>
      <c r="N2916" s="1">
        <v>27819</v>
      </c>
      <c r="O2916" s="1">
        <v>11450975.07</v>
      </c>
      <c r="P2916" t="s">
        <v>19</v>
      </c>
    </row>
    <row r="2917" spans="1:16" x14ac:dyDescent="0.3">
      <c r="A2917" t="str">
        <f t="shared" si="48"/>
        <v>301801050</v>
      </c>
      <c r="B2917" t="s">
        <v>127</v>
      </c>
      <c r="C2917">
        <v>1533</v>
      </c>
      <c r="D2917" t="s">
        <v>16</v>
      </c>
      <c r="E2917">
        <v>226763</v>
      </c>
      <c r="F2917">
        <v>2</v>
      </c>
      <c r="G2917" t="s">
        <v>128</v>
      </c>
      <c r="H2917" t="s">
        <v>129</v>
      </c>
      <c r="J2917" s="2">
        <v>45198</v>
      </c>
      <c r="K2917" s="2">
        <v>45198</v>
      </c>
      <c r="M2917" s="1">
        <v>0</v>
      </c>
      <c r="N2917" s="1">
        <v>1378.5</v>
      </c>
      <c r="O2917" s="1">
        <v>11452353.57</v>
      </c>
      <c r="P2917" t="s">
        <v>19</v>
      </c>
    </row>
    <row r="2918" spans="1:16" x14ac:dyDescent="0.3">
      <c r="A2918" t="str">
        <f t="shared" si="48"/>
        <v>301801050</v>
      </c>
      <c r="B2918" t="s">
        <v>127</v>
      </c>
      <c r="C2918">
        <v>1534</v>
      </c>
      <c r="D2918" t="s">
        <v>16</v>
      </c>
      <c r="E2918">
        <v>226764</v>
      </c>
      <c r="F2918">
        <v>2</v>
      </c>
      <c r="G2918" t="s">
        <v>128</v>
      </c>
      <c r="H2918" t="s">
        <v>129</v>
      </c>
      <c r="J2918" s="2">
        <v>45198</v>
      </c>
      <c r="K2918" s="2">
        <v>45198</v>
      </c>
      <c r="M2918" s="1">
        <v>0</v>
      </c>
      <c r="N2918" s="1">
        <v>30415.3</v>
      </c>
      <c r="O2918" s="1">
        <v>11482768.869999999</v>
      </c>
      <c r="P2918" t="s">
        <v>19</v>
      </c>
    </row>
    <row r="2919" spans="1:16" x14ac:dyDescent="0.3">
      <c r="A2919" t="str">
        <f t="shared" si="48"/>
        <v>301801050</v>
      </c>
      <c r="B2919" t="s">
        <v>127</v>
      </c>
      <c r="C2919">
        <v>1535</v>
      </c>
      <c r="D2919" t="s">
        <v>16</v>
      </c>
      <c r="E2919">
        <v>226771</v>
      </c>
      <c r="F2919">
        <v>2</v>
      </c>
      <c r="G2919" t="s">
        <v>130</v>
      </c>
      <c r="H2919" t="s">
        <v>131</v>
      </c>
      <c r="J2919" s="2">
        <v>45198</v>
      </c>
      <c r="K2919" s="2">
        <v>45198</v>
      </c>
      <c r="M2919" s="1">
        <v>0</v>
      </c>
      <c r="N2919" s="1">
        <v>1028.1600000000001</v>
      </c>
      <c r="O2919" s="1">
        <v>11483797.029999999</v>
      </c>
      <c r="P2919" t="s">
        <v>19</v>
      </c>
    </row>
    <row r="2920" spans="1:16" x14ac:dyDescent="0.3">
      <c r="A2920" t="str">
        <f t="shared" si="48"/>
        <v>301801050</v>
      </c>
      <c r="B2920" t="s">
        <v>127</v>
      </c>
      <c r="C2920">
        <v>1536</v>
      </c>
      <c r="D2920" t="s">
        <v>16</v>
      </c>
      <c r="E2920">
        <v>226799</v>
      </c>
      <c r="F2920">
        <v>2</v>
      </c>
      <c r="G2920" t="s">
        <v>20</v>
      </c>
      <c r="H2920" t="s">
        <v>21</v>
      </c>
      <c r="J2920" s="2">
        <v>45201</v>
      </c>
      <c r="K2920" s="2">
        <v>45201</v>
      </c>
      <c r="M2920" s="1">
        <v>0</v>
      </c>
      <c r="N2920" s="1">
        <v>1028.1600000000001</v>
      </c>
      <c r="O2920" s="1">
        <v>11484825.189999999</v>
      </c>
      <c r="P2920" t="s">
        <v>19</v>
      </c>
    </row>
    <row r="2921" spans="1:16" x14ac:dyDescent="0.3">
      <c r="A2921" t="str">
        <f t="shared" ref="A2921:A2984" si="49">"301801050"</f>
        <v>301801050</v>
      </c>
      <c r="B2921" t="s">
        <v>127</v>
      </c>
      <c r="C2921">
        <v>1537</v>
      </c>
      <c r="D2921" t="s">
        <v>16</v>
      </c>
      <c r="E2921">
        <v>226800</v>
      </c>
      <c r="F2921">
        <v>2</v>
      </c>
      <c r="G2921" t="s">
        <v>128</v>
      </c>
      <c r="H2921" t="s">
        <v>129</v>
      </c>
      <c r="J2921" s="2">
        <v>45201</v>
      </c>
      <c r="K2921" s="2">
        <v>45201</v>
      </c>
      <c r="M2921" s="1">
        <v>0</v>
      </c>
      <c r="N2921" s="1">
        <v>16.649999999999999</v>
      </c>
      <c r="O2921" s="1">
        <v>11484841.84</v>
      </c>
      <c r="P2921" t="s">
        <v>19</v>
      </c>
    </row>
    <row r="2922" spans="1:16" x14ac:dyDescent="0.3">
      <c r="A2922" t="str">
        <f t="shared" si="49"/>
        <v>301801050</v>
      </c>
      <c r="B2922" t="s">
        <v>127</v>
      </c>
      <c r="C2922">
        <v>1538</v>
      </c>
      <c r="D2922" t="s">
        <v>16</v>
      </c>
      <c r="E2922">
        <v>226805</v>
      </c>
      <c r="F2922">
        <v>2</v>
      </c>
      <c r="G2922" t="s">
        <v>128</v>
      </c>
      <c r="H2922" t="s">
        <v>129</v>
      </c>
      <c r="J2922" s="2">
        <v>45201</v>
      </c>
      <c r="K2922" s="2">
        <v>45201</v>
      </c>
      <c r="M2922" s="1">
        <v>0</v>
      </c>
      <c r="N2922" s="1">
        <v>3263.4</v>
      </c>
      <c r="O2922" s="1">
        <v>11488105.24</v>
      </c>
      <c r="P2922" t="s">
        <v>19</v>
      </c>
    </row>
    <row r="2923" spans="1:16" x14ac:dyDescent="0.3">
      <c r="A2923" t="str">
        <f t="shared" si="49"/>
        <v>301801050</v>
      </c>
      <c r="B2923" t="s">
        <v>127</v>
      </c>
      <c r="C2923">
        <v>1539</v>
      </c>
      <c r="D2923" t="s">
        <v>16</v>
      </c>
      <c r="E2923">
        <v>226806</v>
      </c>
      <c r="F2923">
        <v>2</v>
      </c>
      <c r="G2923" t="s">
        <v>128</v>
      </c>
      <c r="H2923" t="s">
        <v>129</v>
      </c>
      <c r="J2923" s="2">
        <v>45201</v>
      </c>
      <c r="K2923" s="2">
        <v>45201</v>
      </c>
      <c r="M2923" s="1">
        <v>0</v>
      </c>
      <c r="N2923" s="1">
        <v>3202.32</v>
      </c>
      <c r="O2923" s="1">
        <v>11491307.560000001</v>
      </c>
      <c r="P2923" t="s">
        <v>19</v>
      </c>
    </row>
    <row r="2924" spans="1:16" x14ac:dyDescent="0.3">
      <c r="A2924" t="str">
        <f t="shared" si="49"/>
        <v>301801050</v>
      </c>
      <c r="B2924" t="s">
        <v>127</v>
      </c>
      <c r="C2924">
        <v>1540</v>
      </c>
      <c r="D2924" t="s">
        <v>16</v>
      </c>
      <c r="E2924">
        <v>226807</v>
      </c>
      <c r="F2924">
        <v>2</v>
      </c>
      <c r="G2924" t="s">
        <v>128</v>
      </c>
      <c r="H2924" t="s">
        <v>129</v>
      </c>
      <c r="J2924" s="2">
        <v>45201</v>
      </c>
      <c r="K2924" s="2">
        <v>45201</v>
      </c>
      <c r="M2924" s="1">
        <v>0</v>
      </c>
      <c r="N2924" s="1">
        <v>1823.07</v>
      </c>
      <c r="O2924" s="1">
        <v>11493130.630000001</v>
      </c>
      <c r="P2924" t="s">
        <v>19</v>
      </c>
    </row>
    <row r="2925" spans="1:16" x14ac:dyDescent="0.3">
      <c r="A2925" t="str">
        <f t="shared" si="49"/>
        <v>301801050</v>
      </c>
      <c r="B2925" t="s">
        <v>127</v>
      </c>
      <c r="C2925">
        <v>1541</v>
      </c>
      <c r="D2925" t="s">
        <v>16</v>
      </c>
      <c r="E2925">
        <v>226808</v>
      </c>
      <c r="F2925">
        <v>2</v>
      </c>
      <c r="G2925" t="s">
        <v>128</v>
      </c>
      <c r="H2925" t="s">
        <v>129</v>
      </c>
      <c r="J2925" s="2">
        <v>45201</v>
      </c>
      <c r="K2925" s="2">
        <v>45201</v>
      </c>
      <c r="M2925" s="1">
        <v>0</v>
      </c>
      <c r="N2925" s="1">
        <v>12081.4</v>
      </c>
      <c r="O2925" s="1">
        <v>11505212.029999999</v>
      </c>
      <c r="P2925" t="s">
        <v>19</v>
      </c>
    </row>
    <row r="2926" spans="1:16" x14ac:dyDescent="0.3">
      <c r="A2926" t="str">
        <f t="shared" si="49"/>
        <v>301801050</v>
      </c>
      <c r="B2926" t="s">
        <v>127</v>
      </c>
      <c r="C2926">
        <v>1542</v>
      </c>
      <c r="D2926" t="s">
        <v>16</v>
      </c>
      <c r="E2926">
        <v>226809</v>
      </c>
      <c r="F2926">
        <v>2</v>
      </c>
      <c r="G2926" t="s">
        <v>128</v>
      </c>
      <c r="H2926" t="s">
        <v>129</v>
      </c>
      <c r="J2926" s="2">
        <v>45201</v>
      </c>
      <c r="K2926" s="2">
        <v>45201</v>
      </c>
      <c r="M2926" s="1">
        <v>0</v>
      </c>
      <c r="N2926" s="1">
        <v>1128</v>
      </c>
      <c r="O2926" s="1">
        <v>11506340.029999999</v>
      </c>
      <c r="P2926" t="s">
        <v>19</v>
      </c>
    </row>
    <row r="2927" spans="1:16" x14ac:dyDescent="0.3">
      <c r="A2927" t="str">
        <f t="shared" si="49"/>
        <v>301801050</v>
      </c>
      <c r="B2927" t="s">
        <v>127</v>
      </c>
      <c r="C2927">
        <v>1543</v>
      </c>
      <c r="D2927" t="s">
        <v>16</v>
      </c>
      <c r="E2927">
        <v>226810</v>
      </c>
      <c r="F2927">
        <v>2</v>
      </c>
      <c r="G2927" t="s">
        <v>128</v>
      </c>
      <c r="H2927" t="s">
        <v>129</v>
      </c>
      <c r="J2927" s="2">
        <v>45201</v>
      </c>
      <c r="K2927" s="2">
        <v>45201</v>
      </c>
      <c r="M2927" s="1">
        <v>0</v>
      </c>
      <c r="N2927" s="1">
        <v>8563.5</v>
      </c>
      <c r="O2927" s="1">
        <v>11514903.529999999</v>
      </c>
      <c r="P2927" t="s">
        <v>19</v>
      </c>
    </row>
    <row r="2928" spans="1:16" x14ac:dyDescent="0.3">
      <c r="A2928" t="str">
        <f t="shared" si="49"/>
        <v>301801050</v>
      </c>
      <c r="B2928" t="s">
        <v>127</v>
      </c>
      <c r="C2928">
        <v>1544</v>
      </c>
      <c r="D2928" t="s">
        <v>16</v>
      </c>
      <c r="E2928">
        <v>226811</v>
      </c>
      <c r="F2928">
        <v>2</v>
      </c>
      <c r="G2928" t="s">
        <v>128</v>
      </c>
      <c r="H2928" t="s">
        <v>129</v>
      </c>
      <c r="J2928" s="2">
        <v>45201</v>
      </c>
      <c r="K2928" s="2">
        <v>45201</v>
      </c>
      <c r="M2928" s="1">
        <v>0</v>
      </c>
      <c r="N2928" s="1">
        <v>2475</v>
      </c>
      <c r="O2928" s="1">
        <v>11517378.529999999</v>
      </c>
      <c r="P2928" t="s">
        <v>19</v>
      </c>
    </row>
    <row r="2929" spans="1:16" x14ac:dyDescent="0.3">
      <c r="A2929" t="str">
        <f t="shared" si="49"/>
        <v>301801050</v>
      </c>
      <c r="B2929" t="s">
        <v>127</v>
      </c>
      <c r="C2929">
        <v>1545</v>
      </c>
      <c r="D2929" t="s">
        <v>16</v>
      </c>
      <c r="E2929">
        <v>226812</v>
      </c>
      <c r="F2929">
        <v>2</v>
      </c>
      <c r="G2929" t="s">
        <v>128</v>
      </c>
      <c r="H2929" t="s">
        <v>129</v>
      </c>
      <c r="J2929" s="2">
        <v>45201</v>
      </c>
      <c r="K2929" s="2">
        <v>45201</v>
      </c>
      <c r="M2929" s="1">
        <v>0</v>
      </c>
      <c r="N2929" s="1">
        <v>12648</v>
      </c>
      <c r="O2929" s="1">
        <v>11530026.529999999</v>
      </c>
      <c r="P2929" t="s">
        <v>19</v>
      </c>
    </row>
    <row r="2930" spans="1:16" x14ac:dyDescent="0.3">
      <c r="A2930" t="str">
        <f t="shared" si="49"/>
        <v>301801050</v>
      </c>
      <c r="B2930" t="s">
        <v>127</v>
      </c>
      <c r="C2930">
        <v>1546</v>
      </c>
      <c r="D2930" t="s">
        <v>16</v>
      </c>
      <c r="E2930">
        <v>226813</v>
      </c>
      <c r="F2930">
        <v>2</v>
      </c>
      <c r="G2930" t="s">
        <v>128</v>
      </c>
      <c r="H2930" t="s">
        <v>129</v>
      </c>
      <c r="J2930" s="2">
        <v>45201</v>
      </c>
      <c r="K2930" s="2">
        <v>45201</v>
      </c>
      <c r="M2930" s="1">
        <v>0</v>
      </c>
      <c r="N2930" s="1">
        <v>432</v>
      </c>
      <c r="O2930" s="1">
        <v>11530458.529999999</v>
      </c>
      <c r="P2930" t="s">
        <v>19</v>
      </c>
    </row>
    <row r="2931" spans="1:16" x14ac:dyDescent="0.3">
      <c r="A2931" t="str">
        <f t="shared" si="49"/>
        <v>301801050</v>
      </c>
      <c r="B2931" t="s">
        <v>127</v>
      </c>
      <c r="C2931">
        <v>1547</v>
      </c>
      <c r="D2931" t="s">
        <v>16</v>
      </c>
      <c r="E2931">
        <v>226814</v>
      </c>
      <c r="F2931">
        <v>2</v>
      </c>
      <c r="G2931" t="s">
        <v>128</v>
      </c>
      <c r="H2931" t="s">
        <v>129</v>
      </c>
      <c r="J2931" s="2">
        <v>45201</v>
      </c>
      <c r="K2931" s="2">
        <v>45201</v>
      </c>
      <c r="M2931" s="1">
        <v>0</v>
      </c>
      <c r="N2931" s="1">
        <v>10.26</v>
      </c>
      <c r="O2931" s="1">
        <v>11530468.789999999</v>
      </c>
      <c r="P2931" t="s">
        <v>19</v>
      </c>
    </row>
    <row r="2932" spans="1:16" x14ac:dyDescent="0.3">
      <c r="A2932" t="str">
        <f t="shared" si="49"/>
        <v>301801050</v>
      </c>
      <c r="B2932" t="s">
        <v>127</v>
      </c>
      <c r="C2932">
        <v>1548</v>
      </c>
      <c r="D2932" t="s">
        <v>16</v>
      </c>
      <c r="E2932">
        <v>226815</v>
      </c>
      <c r="F2932">
        <v>2</v>
      </c>
      <c r="G2932" t="s">
        <v>128</v>
      </c>
      <c r="H2932" t="s">
        <v>129</v>
      </c>
      <c r="J2932" s="2">
        <v>45201</v>
      </c>
      <c r="K2932" s="2">
        <v>45201</v>
      </c>
      <c r="M2932" s="1">
        <v>0</v>
      </c>
      <c r="N2932" s="1">
        <v>10.26</v>
      </c>
      <c r="O2932" s="1">
        <v>11530479.050000001</v>
      </c>
      <c r="P2932" t="s">
        <v>19</v>
      </c>
    </row>
    <row r="2933" spans="1:16" x14ac:dyDescent="0.3">
      <c r="A2933" t="str">
        <f t="shared" si="49"/>
        <v>301801050</v>
      </c>
      <c r="B2933" t="s">
        <v>127</v>
      </c>
      <c r="C2933">
        <v>1549</v>
      </c>
      <c r="D2933" t="s">
        <v>16</v>
      </c>
      <c r="E2933">
        <v>226816</v>
      </c>
      <c r="F2933">
        <v>2</v>
      </c>
      <c r="G2933" t="s">
        <v>128</v>
      </c>
      <c r="H2933" t="s">
        <v>129</v>
      </c>
      <c r="J2933" s="2">
        <v>45201</v>
      </c>
      <c r="K2933" s="2">
        <v>45201</v>
      </c>
      <c r="M2933" s="1">
        <v>0</v>
      </c>
      <c r="N2933" s="1">
        <v>10.26</v>
      </c>
      <c r="O2933" s="1">
        <v>11530489.310000001</v>
      </c>
      <c r="P2933" t="s">
        <v>19</v>
      </c>
    </row>
    <row r="2934" spans="1:16" x14ac:dyDescent="0.3">
      <c r="A2934" t="str">
        <f t="shared" si="49"/>
        <v>301801050</v>
      </c>
      <c r="B2934" t="s">
        <v>127</v>
      </c>
      <c r="C2934">
        <v>1550</v>
      </c>
      <c r="D2934" t="s">
        <v>16</v>
      </c>
      <c r="E2934">
        <v>226817</v>
      </c>
      <c r="F2934">
        <v>2</v>
      </c>
      <c r="G2934" t="s">
        <v>128</v>
      </c>
      <c r="H2934" t="s">
        <v>129</v>
      </c>
      <c r="J2934" s="2">
        <v>45201</v>
      </c>
      <c r="K2934" s="2">
        <v>45201</v>
      </c>
      <c r="M2934" s="1">
        <v>0</v>
      </c>
      <c r="N2934" s="1">
        <v>95.4</v>
      </c>
      <c r="O2934" s="1">
        <v>11530584.710000001</v>
      </c>
      <c r="P2934" t="s">
        <v>19</v>
      </c>
    </row>
    <row r="2935" spans="1:16" x14ac:dyDescent="0.3">
      <c r="A2935" t="str">
        <f t="shared" si="49"/>
        <v>301801050</v>
      </c>
      <c r="B2935" t="s">
        <v>127</v>
      </c>
      <c r="C2935">
        <v>1551</v>
      </c>
      <c r="D2935" t="s">
        <v>16</v>
      </c>
      <c r="E2935">
        <v>226818</v>
      </c>
      <c r="F2935">
        <v>2</v>
      </c>
      <c r="G2935" t="s">
        <v>128</v>
      </c>
      <c r="H2935" t="s">
        <v>129</v>
      </c>
      <c r="J2935" s="2">
        <v>45201</v>
      </c>
      <c r="K2935" s="2">
        <v>45201</v>
      </c>
      <c r="M2935" s="1">
        <v>0</v>
      </c>
      <c r="N2935" s="1">
        <v>2606.1999999999998</v>
      </c>
      <c r="O2935" s="1">
        <v>11533190.91</v>
      </c>
      <c r="P2935" t="s">
        <v>19</v>
      </c>
    </row>
    <row r="2936" spans="1:16" x14ac:dyDescent="0.3">
      <c r="A2936" t="str">
        <f t="shared" si="49"/>
        <v>301801050</v>
      </c>
      <c r="B2936" t="s">
        <v>127</v>
      </c>
      <c r="C2936">
        <v>1552</v>
      </c>
      <c r="D2936" t="s">
        <v>16</v>
      </c>
      <c r="E2936">
        <v>226819</v>
      </c>
      <c r="F2936">
        <v>2</v>
      </c>
      <c r="G2936" t="s">
        <v>128</v>
      </c>
      <c r="H2936" t="s">
        <v>129</v>
      </c>
      <c r="J2936" s="2">
        <v>45202</v>
      </c>
      <c r="K2936" s="2">
        <v>45202</v>
      </c>
      <c r="M2936" s="1">
        <v>0</v>
      </c>
      <c r="N2936" s="1">
        <v>9360</v>
      </c>
      <c r="O2936" s="1">
        <v>11542550.91</v>
      </c>
      <c r="P2936" t="s">
        <v>19</v>
      </c>
    </row>
    <row r="2937" spans="1:16" x14ac:dyDescent="0.3">
      <c r="A2937" t="str">
        <f t="shared" si="49"/>
        <v>301801050</v>
      </c>
      <c r="B2937" t="s">
        <v>127</v>
      </c>
      <c r="C2937">
        <v>1553</v>
      </c>
      <c r="D2937" t="s">
        <v>16</v>
      </c>
      <c r="E2937">
        <v>226820</v>
      </c>
      <c r="F2937">
        <v>2</v>
      </c>
      <c r="G2937" t="s">
        <v>20</v>
      </c>
      <c r="H2937" t="s">
        <v>21</v>
      </c>
      <c r="J2937" s="2">
        <v>45202</v>
      </c>
      <c r="K2937" s="2">
        <v>45202</v>
      </c>
      <c r="M2937" s="1">
        <v>0</v>
      </c>
      <c r="N2937" s="1">
        <v>514.08000000000004</v>
      </c>
      <c r="O2937" s="1">
        <v>11543064.99</v>
      </c>
      <c r="P2937" t="s">
        <v>19</v>
      </c>
    </row>
    <row r="2938" spans="1:16" x14ac:dyDescent="0.3">
      <c r="A2938" t="str">
        <f t="shared" si="49"/>
        <v>301801050</v>
      </c>
      <c r="B2938" t="s">
        <v>127</v>
      </c>
      <c r="C2938">
        <v>1554</v>
      </c>
      <c r="D2938" t="s">
        <v>16</v>
      </c>
      <c r="E2938">
        <v>226825</v>
      </c>
      <c r="F2938">
        <v>2</v>
      </c>
      <c r="G2938" t="s">
        <v>128</v>
      </c>
      <c r="H2938" t="s">
        <v>129</v>
      </c>
      <c r="J2938" s="2">
        <v>45202</v>
      </c>
      <c r="K2938" s="2">
        <v>45202</v>
      </c>
      <c r="M2938" s="1">
        <v>0</v>
      </c>
      <c r="N2938" s="1">
        <v>4246.5</v>
      </c>
      <c r="O2938" s="1">
        <v>11547311.49</v>
      </c>
      <c r="P2938" t="s">
        <v>19</v>
      </c>
    </row>
    <row r="2939" spans="1:16" x14ac:dyDescent="0.3">
      <c r="A2939" t="str">
        <f t="shared" si="49"/>
        <v>301801050</v>
      </c>
      <c r="B2939" t="s">
        <v>127</v>
      </c>
      <c r="C2939">
        <v>1555</v>
      </c>
      <c r="D2939" t="s">
        <v>16</v>
      </c>
      <c r="E2939">
        <v>226826</v>
      </c>
      <c r="F2939">
        <v>2</v>
      </c>
      <c r="G2939" t="s">
        <v>128</v>
      </c>
      <c r="H2939" t="s">
        <v>129</v>
      </c>
      <c r="J2939" s="2">
        <v>45202</v>
      </c>
      <c r="K2939" s="2">
        <v>45202</v>
      </c>
      <c r="M2939" s="1">
        <v>0</v>
      </c>
      <c r="N2939" s="1">
        <v>1296</v>
      </c>
      <c r="O2939" s="1">
        <v>11548607.49</v>
      </c>
      <c r="P2939" t="s">
        <v>19</v>
      </c>
    </row>
    <row r="2940" spans="1:16" x14ac:dyDescent="0.3">
      <c r="A2940" t="str">
        <f t="shared" si="49"/>
        <v>301801050</v>
      </c>
      <c r="B2940" t="s">
        <v>127</v>
      </c>
      <c r="C2940">
        <v>1556</v>
      </c>
      <c r="D2940" t="s">
        <v>16</v>
      </c>
      <c r="E2940">
        <v>226827</v>
      </c>
      <c r="F2940">
        <v>2</v>
      </c>
      <c r="G2940" t="s">
        <v>128</v>
      </c>
      <c r="H2940" t="s">
        <v>129</v>
      </c>
      <c r="J2940" s="2">
        <v>45202</v>
      </c>
      <c r="K2940" s="2">
        <v>45202</v>
      </c>
      <c r="M2940" s="1">
        <v>0</v>
      </c>
      <c r="N2940" s="1">
        <v>2956.8</v>
      </c>
      <c r="O2940" s="1">
        <v>11551564.289999999</v>
      </c>
      <c r="P2940" t="s">
        <v>19</v>
      </c>
    </row>
    <row r="2941" spans="1:16" x14ac:dyDescent="0.3">
      <c r="A2941" t="str">
        <f t="shared" si="49"/>
        <v>301801050</v>
      </c>
      <c r="B2941" t="s">
        <v>127</v>
      </c>
      <c r="C2941">
        <v>1557</v>
      </c>
      <c r="D2941" t="s">
        <v>16</v>
      </c>
      <c r="E2941">
        <v>226830</v>
      </c>
      <c r="F2941">
        <v>2</v>
      </c>
      <c r="G2941" t="s">
        <v>128</v>
      </c>
      <c r="H2941" t="s">
        <v>129</v>
      </c>
      <c r="J2941" s="2">
        <v>45202</v>
      </c>
      <c r="K2941" s="2">
        <v>45202</v>
      </c>
      <c r="M2941" s="1">
        <v>0</v>
      </c>
      <c r="N2941" s="1">
        <v>814.88</v>
      </c>
      <c r="O2941" s="1">
        <v>11552379.17</v>
      </c>
      <c r="P2941" t="s">
        <v>19</v>
      </c>
    </row>
    <row r="2942" spans="1:16" x14ac:dyDescent="0.3">
      <c r="A2942" t="str">
        <f t="shared" si="49"/>
        <v>301801050</v>
      </c>
      <c r="B2942" t="s">
        <v>127</v>
      </c>
      <c r="C2942">
        <v>1558</v>
      </c>
      <c r="D2942" t="s">
        <v>16</v>
      </c>
      <c r="E2942">
        <v>226831</v>
      </c>
      <c r="F2942">
        <v>2</v>
      </c>
      <c r="G2942" t="s">
        <v>128</v>
      </c>
      <c r="H2942" t="s">
        <v>129</v>
      </c>
      <c r="J2942" s="2">
        <v>45202</v>
      </c>
      <c r="K2942" s="2">
        <v>45202</v>
      </c>
      <c r="M2942" s="1">
        <v>0</v>
      </c>
      <c r="N2942" s="1">
        <v>1206.72</v>
      </c>
      <c r="O2942" s="1">
        <v>11553585.890000001</v>
      </c>
      <c r="P2942" t="s">
        <v>19</v>
      </c>
    </row>
    <row r="2943" spans="1:16" x14ac:dyDescent="0.3">
      <c r="A2943" t="str">
        <f t="shared" si="49"/>
        <v>301801050</v>
      </c>
      <c r="B2943" t="s">
        <v>127</v>
      </c>
      <c r="C2943">
        <v>1559</v>
      </c>
      <c r="D2943" t="s">
        <v>16</v>
      </c>
      <c r="E2943">
        <v>226832</v>
      </c>
      <c r="F2943">
        <v>2</v>
      </c>
      <c r="G2943" t="s">
        <v>128</v>
      </c>
      <c r="H2943" t="s">
        <v>129</v>
      </c>
      <c r="J2943" s="2">
        <v>45202</v>
      </c>
      <c r="K2943" s="2">
        <v>45202</v>
      </c>
      <c r="M2943" s="1">
        <v>0</v>
      </c>
      <c r="N2943" s="1">
        <v>35664.6</v>
      </c>
      <c r="O2943" s="1">
        <v>11589250.49</v>
      </c>
      <c r="P2943" t="s">
        <v>19</v>
      </c>
    </row>
    <row r="2944" spans="1:16" x14ac:dyDescent="0.3">
      <c r="A2944" t="str">
        <f t="shared" si="49"/>
        <v>301801050</v>
      </c>
      <c r="B2944" t="s">
        <v>127</v>
      </c>
      <c r="C2944">
        <v>1560</v>
      </c>
      <c r="D2944" t="s">
        <v>16</v>
      </c>
      <c r="E2944">
        <v>226836</v>
      </c>
      <c r="F2944">
        <v>2</v>
      </c>
      <c r="G2944" t="s">
        <v>128</v>
      </c>
      <c r="H2944" t="s">
        <v>129</v>
      </c>
      <c r="J2944" s="2">
        <v>45203</v>
      </c>
      <c r="K2944" s="2">
        <v>45203</v>
      </c>
      <c r="M2944" s="1">
        <v>0</v>
      </c>
      <c r="N2944" s="1">
        <v>3136</v>
      </c>
      <c r="O2944" s="1">
        <v>11592386.49</v>
      </c>
      <c r="P2944" t="s">
        <v>19</v>
      </c>
    </row>
    <row r="2945" spans="1:16" x14ac:dyDescent="0.3">
      <c r="A2945" t="str">
        <f t="shared" si="49"/>
        <v>301801050</v>
      </c>
      <c r="B2945" t="s">
        <v>127</v>
      </c>
      <c r="C2945">
        <v>1561</v>
      </c>
      <c r="D2945" t="s">
        <v>16</v>
      </c>
      <c r="E2945">
        <v>226837</v>
      </c>
      <c r="F2945">
        <v>2</v>
      </c>
      <c r="G2945" t="s">
        <v>128</v>
      </c>
      <c r="H2945" t="s">
        <v>129</v>
      </c>
      <c r="J2945" s="2">
        <v>45203</v>
      </c>
      <c r="K2945" s="2">
        <v>45203</v>
      </c>
      <c r="M2945" s="1">
        <v>0</v>
      </c>
      <c r="N2945" s="1">
        <v>11855</v>
      </c>
      <c r="O2945" s="1">
        <v>11604241.49</v>
      </c>
      <c r="P2945" t="s">
        <v>19</v>
      </c>
    </row>
    <row r="2946" spans="1:16" x14ac:dyDescent="0.3">
      <c r="A2946" t="str">
        <f t="shared" si="49"/>
        <v>301801050</v>
      </c>
      <c r="B2946" t="s">
        <v>127</v>
      </c>
      <c r="C2946">
        <v>1562</v>
      </c>
      <c r="D2946" t="s">
        <v>16</v>
      </c>
      <c r="E2946">
        <v>226838</v>
      </c>
      <c r="F2946">
        <v>2</v>
      </c>
      <c r="G2946" t="s">
        <v>128</v>
      </c>
      <c r="H2946" t="s">
        <v>129</v>
      </c>
      <c r="J2946" s="2">
        <v>45203</v>
      </c>
      <c r="K2946" s="2">
        <v>45203</v>
      </c>
      <c r="M2946" s="1">
        <v>0</v>
      </c>
      <c r="N2946" s="1">
        <v>8110.2</v>
      </c>
      <c r="O2946" s="1">
        <v>11612351.689999999</v>
      </c>
      <c r="P2946" t="s">
        <v>19</v>
      </c>
    </row>
    <row r="2947" spans="1:16" x14ac:dyDescent="0.3">
      <c r="A2947" t="str">
        <f t="shared" si="49"/>
        <v>301801050</v>
      </c>
      <c r="B2947" t="s">
        <v>127</v>
      </c>
      <c r="C2947">
        <v>1563</v>
      </c>
      <c r="D2947" t="s">
        <v>16</v>
      </c>
      <c r="E2947">
        <v>226839</v>
      </c>
      <c r="F2947">
        <v>2</v>
      </c>
      <c r="G2947" t="s">
        <v>128</v>
      </c>
      <c r="H2947" t="s">
        <v>129</v>
      </c>
      <c r="J2947" s="2">
        <v>45203</v>
      </c>
      <c r="K2947" s="2">
        <v>45203</v>
      </c>
      <c r="M2947" s="1">
        <v>0</v>
      </c>
      <c r="N2947" s="1">
        <v>14940</v>
      </c>
      <c r="O2947" s="1">
        <v>11627291.689999999</v>
      </c>
      <c r="P2947" t="s">
        <v>19</v>
      </c>
    </row>
    <row r="2948" spans="1:16" x14ac:dyDescent="0.3">
      <c r="A2948" t="str">
        <f t="shared" si="49"/>
        <v>301801050</v>
      </c>
      <c r="B2948" t="s">
        <v>127</v>
      </c>
      <c r="C2948">
        <v>1564</v>
      </c>
      <c r="D2948" t="s">
        <v>16</v>
      </c>
      <c r="E2948">
        <v>226850</v>
      </c>
      <c r="F2948">
        <v>2</v>
      </c>
      <c r="G2948" t="s">
        <v>20</v>
      </c>
      <c r="H2948" t="s">
        <v>21</v>
      </c>
      <c r="J2948" s="2">
        <v>45203</v>
      </c>
      <c r="K2948" s="2">
        <v>45203</v>
      </c>
      <c r="M2948" s="1">
        <v>0</v>
      </c>
      <c r="N2948" s="1">
        <v>514.08000000000004</v>
      </c>
      <c r="O2948" s="1">
        <v>11627805.77</v>
      </c>
      <c r="P2948" t="s">
        <v>19</v>
      </c>
    </row>
    <row r="2949" spans="1:16" x14ac:dyDescent="0.3">
      <c r="A2949" t="str">
        <f t="shared" si="49"/>
        <v>301801050</v>
      </c>
      <c r="B2949" t="s">
        <v>127</v>
      </c>
      <c r="C2949">
        <v>1565</v>
      </c>
      <c r="D2949" t="s">
        <v>16</v>
      </c>
      <c r="E2949">
        <v>226851</v>
      </c>
      <c r="F2949">
        <v>2</v>
      </c>
      <c r="G2949" t="s">
        <v>20</v>
      </c>
      <c r="H2949" t="s">
        <v>21</v>
      </c>
      <c r="J2949" s="2">
        <v>45203</v>
      </c>
      <c r="K2949" s="2">
        <v>45203</v>
      </c>
      <c r="M2949" s="1">
        <v>0</v>
      </c>
      <c r="N2949" s="1">
        <v>514.08000000000004</v>
      </c>
      <c r="O2949" s="1">
        <v>11628319.85</v>
      </c>
      <c r="P2949" t="s">
        <v>19</v>
      </c>
    </row>
    <row r="2950" spans="1:16" x14ac:dyDescent="0.3">
      <c r="A2950" t="str">
        <f t="shared" si="49"/>
        <v>301801050</v>
      </c>
      <c r="B2950" t="s">
        <v>127</v>
      </c>
      <c r="C2950">
        <v>1566</v>
      </c>
      <c r="D2950" t="s">
        <v>16</v>
      </c>
      <c r="E2950">
        <v>226854</v>
      </c>
      <c r="F2950">
        <v>2</v>
      </c>
      <c r="G2950" t="s">
        <v>128</v>
      </c>
      <c r="H2950" t="s">
        <v>129</v>
      </c>
      <c r="J2950" s="2">
        <v>45203</v>
      </c>
      <c r="K2950" s="2">
        <v>45203</v>
      </c>
      <c r="M2950" s="1">
        <v>0</v>
      </c>
      <c r="N2950" s="1">
        <v>2216</v>
      </c>
      <c r="O2950" s="1">
        <v>11630535.85</v>
      </c>
      <c r="P2950" t="s">
        <v>19</v>
      </c>
    </row>
    <row r="2951" spans="1:16" x14ac:dyDescent="0.3">
      <c r="A2951" t="str">
        <f t="shared" si="49"/>
        <v>301801050</v>
      </c>
      <c r="B2951" t="s">
        <v>127</v>
      </c>
      <c r="C2951">
        <v>1567</v>
      </c>
      <c r="D2951" t="s">
        <v>16</v>
      </c>
      <c r="E2951">
        <v>226855</v>
      </c>
      <c r="F2951">
        <v>2</v>
      </c>
      <c r="G2951" t="s">
        <v>128</v>
      </c>
      <c r="H2951" t="s">
        <v>129</v>
      </c>
      <c r="J2951" s="2">
        <v>45203</v>
      </c>
      <c r="K2951" s="2">
        <v>45203</v>
      </c>
      <c r="M2951" s="1">
        <v>0</v>
      </c>
      <c r="N2951" s="1">
        <v>16669.5</v>
      </c>
      <c r="O2951" s="1">
        <v>11647205.35</v>
      </c>
      <c r="P2951" t="s">
        <v>19</v>
      </c>
    </row>
    <row r="2952" spans="1:16" x14ac:dyDescent="0.3">
      <c r="A2952" t="str">
        <f t="shared" si="49"/>
        <v>301801050</v>
      </c>
      <c r="B2952" t="s">
        <v>127</v>
      </c>
      <c r="C2952">
        <v>1568</v>
      </c>
      <c r="D2952" t="s">
        <v>16</v>
      </c>
      <c r="E2952">
        <v>226856</v>
      </c>
      <c r="F2952">
        <v>2</v>
      </c>
      <c r="G2952" t="s">
        <v>128</v>
      </c>
      <c r="H2952" t="s">
        <v>129</v>
      </c>
      <c r="J2952" s="2">
        <v>45203</v>
      </c>
      <c r="K2952" s="2">
        <v>45203</v>
      </c>
      <c r="M2952" s="1">
        <v>0</v>
      </c>
      <c r="N2952" s="1">
        <v>22170</v>
      </c>
      <c r="O2952" s="1">
        <v>11669375.35</v>
      </c>
      <c r="P2952" t="s">
        <v>19</v>
      </c>
    </row>
    <row r="2953" spans="1:16" x14ac:dyDescent="0.3">
      <c r="A2953" t="str">
        <f t="shared" si="49"/>
        <v>301801050</v>
      </c>
      <c r="B2953" t="s">
        <v>127</v>
      </c>
      <c r="C2953">
        <v>1569</v>
      </c>
      <c r="D2953" t="s">
        <v>16</v>
      </c>
      <c r="E2953">
        <v>226857</v>
      </c>
      <c r="F2953">
        <v>2</v>
      </c>
      <c r="G2953" t="s">
        <v>128</v>
      </c>
      <c r="H2953" t="s">
        <v>129</v>
      </c>
      <c r="J2953" s="2">
        <v>45203</v>
      </c>
      <c r="K2953" s="2">
        <v>45203</v>
      </c>
      <c r="M2953" s="1">
        <v>0</v>
      </c>
      <c r="N2953" s="1">
        <v>7258.67</v>
      </c>
      <c r="O2953" s="1">
        <v>11676634.02</v>
      </c>
      <c r="P2953" t="s">
        <v>19</v>
      </c>
    </row>
    <row r="2954" spans="1:16" x14ac:dyDescent="0.3">
      <c r="A2954" t="str">
        <f t="shared" si="49"/>
        <v>301801050</v>
      </c>
      <c r="B2954" t="s">
        <v>127</v>
      </c>
      <c r="C2954">
        <v>1570</v>
      </c>
      <c r="D2954" t="s">
        <v>16</v>
      </c>
      <c r="E2954">
        <v>226896</v>
      </c>
      <c r="F2954">
        <v>2</v>
      </c>
      <c r="G2954" t="s">
        <v>20</v>
      </c>
      <c r="H2954" t="s">
        <v>21</v>
      </c>
      <c r="J2954" s="2">
        <v>45204</v>
      </c>
      <c r="K2954" s="2">
        <v>45204</v>
      </c>
      <c r="M2954" s="1">
        <v>0</v>
      </c>
      <c r="N2954" s="1">
        <v>514.08000000000004</v>
      </c>
      <c r="O2954" s="1">
        <v>11677148.1</v>
      </c>
      <c r="P2954" t="s">
        <v>19</v>
      </c>
    </row>
    <row r="2955" spans="1:16" x14ac:dyDescent="0.3">
      <c r="A2955" t="str">
        <f t="shared" si="49"/>
        <v>301801050</v>
      </c>
      <c r="B2955" t="s">
        <v>127</v>
      </c>
      <c r="C2955">
        <v>1571</v>
      </c>
      <c r="D2955" t="s">
        <v>16</v>
      </c>
      <c r="E2955">
        <v>226902</v>
      </c>
      <c r="F2955">
        <v>2</v>
      </c>
      <c r="G2955" t="s">
        <v>128</v>
      </c>
      <c r="H2955" t="s">
        <v>129</v>
      </c>
      <c r="J2955" s="2">
        <v>45204</v>
      </c>
      <c r="K2955" s="2">
        <v>45204</v>
      </c>
      <c r="M2955" s="1">
        <v>0</v>
      </c>
      <c r="N2955" s="1">
        <v>3816</v>
      </c>
      <c r="O2955" s="1">
        <v>11680964.1</v>
      </c>
      <c r="P2955" t="s">
        <v>19</v>
      </c>
    </row>
    <row r="2956" spans="1:16" x14ac:dyDescent="0.3">
      <c r="A2956" t="str">
        <f t="shared" si="49"/>
        <v>301801050</v>
      </c>
      <c r="B2956" t="s">
        <v>127</v>
      </c>
      <c r="C2956">
        <v>1572</v>
      </c>
      <c r="D2956" t="s">
        <v>16</v>
      </c>
      <c r="E2956">
        <v>226903</v>
      </c>
      <c r="F2956">
        <v>2</v>
      </c>
      <c r="G2956" t="s">
        <v>128</v>
      </c>
      <c r="H2956" t="s">
        <v>129</v>
      </c>
      <c r="J2956" s="2">
        <v>45204</v>
      </c>
      <c r="K2956" s="2">
        <v>45204</v>
      </c>
      <c r="M2956" s="1">
        <v>0</v>
      </c>
      <c r="N2956" s="1">
        <v>5201.93</v>
      </c>
      <c r="O2956" s="1">
        <v>11686166.029999999</v>
      </c>
      <c r="P2956" t="s">
        <v>19</v>
      </c>
    </row>
    <row r="2957" spans="1:16" x14ac:dyDescent="0.3">
      <c r="A2957" t="str">
        <f t="shared" si="49"/>
        <v>301801050</v>
      </c>
      <c r="B2957" t="s">
        <v>127</v>
      </c>
      <c r="C2957">
        <v>1573</v>
      </c>
      <c r="D2957" t="s">
        <v>16</v>
      </c>
      <c r="E2957">
        <v>226904</v>
      </c>
      <c r="F2957">
        <v>2</v>
      </c>
      <c r="G2957" t="s">
        <v>128</v>
      </c>
      <c r="H2957" t="s">
        <v>129</v>
      </c>
      <c r="J2957" s="2">
        <v>45204</v>
      </c>
      <c r="K2957" s="2">
        <v>45204</v>
      </c>
      <c r="M2957" s="1">
        <v>0</v>
      </c>
      <c r="N2957" s="1">
        <v>2592</v>
      </c>
      <c r="O2957" s="1">
        <v>11688758.029999999</v>
      </c>
      <c r="P2957" t="s">
        <v>19</v>
      </c>
    </row>
    <row r="2958" spans="1:16" x14ac:dyDescent="0.3">
      <c r="A2958" t="str">
        <f t="shared" si="49"/>
        <v>301801050</v>
      </c>
      <c r="B2958" t="s">
        <v>127</v>
      </c>
      <c r="C2958">
        <v>1574</v>
      </c>
      <c r="D2958" t="s">
        <v>16</v>
      </c>
      <c r="E2958">
        <v>226905</v>
      </c>
      <c r="F2958">
        <v>2</v>
      </c>
      <c r="G2958" t="s">
        <v>128</v>
      </c>
      <c r="H2958" t="s">
        <v>129</v>
      </c>
      <c r="J2958" s="2">
        <v>45204</v>
      </c>
      <c r="K2958" s="2">
        <v>45204</v>
      </c>
      <c r="M2958" s="1">
        <v>0</v>
      </c>
      <c r="N2958" s="1">
        <v>5184</v>
      </c>
      <c r="O2958" s="1">
        <v>11693942.029999999</v>
      </c>
      <c r="P2958" t="s">
        <v>19</v>
      </c>
    </row>
    <row r="2959" spans="1:16" x14ac:dyDescent="0.3">
      <c r="A2959" t="str">
        <f t="shared" si="49"/>
        <v>301801050</v>
      </c>
      <c r="B2959" t="s">
        <v>127</v>
      </c>
      <c r="C2959">
        <v>1575</v>
      </c>
      <c r="D2959" t="s">
        <v>16</v>
      </c>
      <c r="E2959">
        <v>226906</v>
      </c>
      <c r="F2959">
        <v>2</v>
      </c>
      <c r="G2959" t="s">
        <v>128</v>
      </c>
      <c r="H2959" t="s">
        <v>129</v>
      </c>
      <c r="J2959" s="2">
        <v>45204</v>
      </c>
      <c r="K2959" s="2">
        <v>45204</v>
      </c>
      <c r="M2959" s="1">
        <v>0</v>
      </c>
      <c r="N2959" s="1">
        <v>6574.35</v>
      </c>
      <c r="O2959" s="1">
        <v>11700516.380000001</v>
      </c>
      <c r="P2959" t="s">
        <v>19</v>
      </c>
    </row>
    <row r="2960" spans="1:16" x14ac:dyDescent="0.3">
      <c r="A2960" t="str">
        <f t="shared" si="49"/>
        <v>301801050</v>
      </c>
      <c r="B2960" t="s">
        <v>127</v>
      </c>
      <c r="C2960">
        <v>1576</v>
      </c>
      <c r="D2960" t="s">
        <v>16</v>
      </c>
      <c r="E2960">
        <v>226907</v>
      </c>
      <c r="F2960">
        <v>2</v>
      </c>
      <c r="G2960" t="s">
        <v>128</v>
      </c>
      <c r="H2960" t="s">
        <v>129</v>
      </c>
      <c r="J2960" s="2">
        <v>45204</v>
      </c>
      <c r="K2960" s="2">
        <v>45204</v>
      </c>
      <c r="M2960" s="1">
        <v>0</v>
      </c>
      <c r="N2960" s="1">
        <v>7797</v>
      </c>
      <c r="O2960" s="1">
        <v>11708313.380000001</v>
      </c>
      <c r="P2960" t="s">
        <v>19</v>
      </c>
    </row>
    <row r="2961" spans="1:16" x14ac:dyDescent="0.3">
      <c r="A2961" t="str">
        <f t="shared" si="49"/>
        <v>301801050</v>
      </c>
      <c r="B2961" t="s">
        <v>127</v>
      </c>
      <c r="C2961">
        <v>1577</v>
      </c>
      <c r="D2961" t="s">
        <v>16</v>
      </c>
      <c r="E2961">
        <v>226909</v>
      </c>
      <c r="F2961">
        <v>2</v>
      </c>
      <c r="G2961" t="s">
        <v>128</v>
      </c>
      <c r="H2961" t="s">
        <v>129</v>
      </c>
      <c r="J2961" s="2">
        <v>45204</v>
      </c>
      <c r="K2961" s="2">
        <v>45204</v>
      </c>
      <c r="M2961" s="1">
        <v>0</v>
      </c>
      <c r="N2961" s="1">
        <v>1344</v>
      </c>
      <c r="O2961" s="1">
        <v>11709657.380000001</v>
      </c>
      <c r="P2961" t="s">
        <v>19</v>
      </c>
    </row>
    <row r="2962" spans="1:16" x14ac:dyDescent="0.3">
      <c r="A2962" t="str">
        <f t="shared" si="49"/>
        <v>301801050</v>
      </c>
      <c r="B2962" t="s">
        <v>127</v>
      </c>
      <c r="C2962">
        <v>1578</v>
      </c>
      <c r="D2962" t="s">
        <v>16</v>
      </c>
      <c r="E2962">
        <v>226910</v>
      </c>
      <c r="F2962">
        <v>2</v>
      </c>
      <c r="G2962" t="s">
        <v>128</v>
      </c>
      <c r="H2962" t="s">
        <v>129</v>
      </c>
      <c r="J2962" s="2">
        <v>45204</v>
      </c>
      <c r="K2962" s="2">
        <v>45204</v>
      </c>
      <c r="M2962" s="1">
        <v>0</v>
      </c>
      <c r="N2962" s="1">
        <v>7587</v>
      </c>
      <c r="O2962" s="1">
        <v>11717244.380000001</v>
      </c>
      <c r="P2962" t="s">
        <v>19</v>
      </c>
    </row>
    <row r="2963" spans="1:16" x14ac:dyDescent="0.3">
      <c r="A2963" t="str">
        <f t="shared" si="49"/>
        <v>301801050</v>
      </c>
      <c r="B2963" t="s">
        <v>127</v>
      </c>
      <c r="C2963">
        <v>1579</v>
      </c>
      <c r="D2963" t="s">
        <v>16</v>
      </c>
      <c r="E2963">
        <v>226911</v>
      </c>
      <c r="F2963">
        <v>2</v>
      </c>
      <c r="G2963" t="s">
        <v>128</v>
      </c>
      <c r="H2963" t="s">
        <v>129</v>
      </c>
      <c r="J2963" s="2">
        <v>45204</v>
      </c>
      <c r="K2963" s="2">
        <v>45204</v>
      </c>
      <c r="M2963" s="1">
        <v>0</v>
      </c>
      <c r="N2963" s="1">
        <v>1881.6</v>
      </c>
      <c r="O2963" s="1">
        <v>11719125.98</v>
      </c>
      <c r="P2963" t="s">
        <v>19</v>
      </c>
    </row>
    <row r="2964" spans="1:16" x14ac:dyDescent="0.3">
      <c r="A2964" t="str">
        <f t="shared" si="49"/>
        <v>301801050</v>
      </c>
      <c r="B2964" t="s">
        <v>127</v>
      </c>
      <c r="C2964">
        <v>1580</v>
      </c>
      <c r="D2964" t="s">
        <v>16</v>
      </c>
      <c r="E2964">
        <v>226912</v>
      </c>
      <c r="F2964">
        <v>2</v>
      </c>
      <c r="G2964" t="s">
        <v>128</v>
      </c>
      <c r="H2964" t="s">
        <v>129</v>
      </c>
      <c r="J2964" s="2">
        <v>45204</v>
      </c>
      <c r="K2964" s="2">
        <v>45204</v>
      </c>
      <c r="M2964" s="1">
        <v>0</v>
      </c>
      <c r="N2964" s="1">
        <v>2712.5</v>
      </c>
      <c r="O2964" s="1">
        <v>11721838.48</v>
      </c>
      <c r="P2964" t="s">
        <v>19</v>
      </c>
    </row>
    <row r="2965" spans="1:16" x14ac:dyDescent="0.3">
      <c r="A2965" t="str">
        <f t="shared" si="49"/>
        <v>301801050</v>
      </c>
      <c r="B2965" t="s">
        <v>127</v>
      </c>
      <c r="C2965">
        <v>1581</v>
      </c>
      <c r="D2965" t="s">
        <v>16</v>
      </c>
      <c r="E2965">
        <v>226913</v>
      </c>
      <c r="F2965">
        <v>2</v>
      </c>
      <c r="G2965" t="s">
        <v>128</v>
      </c>
      <c r="H2965" t="s">
        <v>129</v>
      </c>
      <c r="J2965" s="2">
        <v>45204</v>
      </c>
      <c r="K2965" s="2">
        <v>45204</v>
      </c>
      <c r="M2965" s="1">
        <v>0</v>
      </c>
      <c r="N2965" s="1">
        <v>21466.799999999999</v>
      </c>
      <c r="O2965" s="1">
        <v>11743305.279999999</v>
      </c>
      <c r="P2965" t="s">
        <v>19</v>
      </c>
    </row>
    <row r="2966" spans="1:16" x14ac:dyDescent="0.3">
      <c r="A2966" t="str">
        <f t="shared" si="49"/>
        <v>301801050</v>
      </c>
      <c r="B2966" t="s">
        <v>127</v>
      </c>
      <c r="C2966">
        <v>1582</v>
      </c>
      <c r="D2966" t="s">
        <v>16</v>
      </c>
      <c r="E2966">
        <v>226914</v>
      </c>
      <c r="F2966">
        <v>2</v>
      </c>
      <c r="G2966" t="s">
        <v>128</v>
      </c>
      <c r="H2966" t="s">
        <v>129</v>
      </c>
      <c r="J2966" s="2">
        <v>45204</v>
      </c>
      <c r="K2966" s="2">
        <v>45204</v>
      </c>
      <c r="M2966" s="1">
        <v>0</v>
      </c>
      <c r="N2966" s="1">
        <v>1786.71</v>
      </c>
      <c r="O2966" s="1">
        <v>11745091.99</v>
      </c>
      <c r="P2966" t="s">
        <v>19</v>
      </c>
    </row>
    <row r="2967" spans="1:16" x14ac:dyDescent="0.3">
      <c r="A2967" t="str">
        <f t="shared" si="49"/>
        <v>301801050</v>
      </c>
      <c r="B2967" t="s">
        <v>127</v>
      </c>
      <c r="C2967">
        <v>1583</v>
      </c>
      <c r="D2967" t="s">
        <v>16</v>
      </c>
      <c r="E2967">
        <v>226916</v>
      </c>
      <c r="F2967">
        <v>2</v>
      </c>
      <c r="G2967" t="s">
        <v>128</v>
      </c>
      <c r="H2967" t="s">
        <v>129</v>
      </c>
      <c r="J2967" s="2">
        <v>45204</v>
      </c>
      <c r="K2967" s="2">
        <v>45204</v>
      </c>
      <c r="M2967" s="1">
        <v>0</v>
      </c>
      <c r="N2967" s="1">
        <v>1746.72</v>
      </c>
      <c r="O2967" s="1">
        <v>11746838.710000001</v>
      </c>
      <c r="P2967" t="s">
        <v>19</v>
      </c>
    </row>
    <row r="2968" spans="1:16" x14ac:dyDescent="0.3">
      <c r="A2968" t="str">
        <f t="shared" si="49"/>
        <v>301801050</v>
      </c>
      <c r="B2968" t="s">
        <v>127</v>
      </c>
      <c r="C2968">
        <v>1584</v>
      </c>
      <c r="D2968" t="s">
        <v>16</v>
      </c>
      <c r="E2968">
        <v>226917</v>
      </c>
      <c r="F2968">
        <v>2</v>
      </c>
      <c r="G2968" t="s">
        <v>128</v>
      </c>
      <c r="H2968" t="s">
        <v>129</v>
      </c>
      <c r="J2968" s="2">
        <v>45204</v>
      </c>
      <c r="K2968" s="2">
        <v>45204</v>
      </c>
      <c r="M2968" s="1">
        <v>0</v>
      </c>
      <c r="N2968" s="1">
        <v>3493.44</v>
      </c>
      <c r="O2968" s="1">
        <v>11750332.15</v>
      </c>
      <c r="P2968" t="s">
        <v>19</v>
      </c>
    </row>
    <row r="2969" spans="1:16" x14ac:dyDescent="0.3">
      <c r="A2969" t="str">
        <f t="shared" si="49"/>
        <v>301801050</v>
      </c>
      <c r="B2969" t="s">
        <v>127</v>
      </c>
      <c r="C2969">
        <v>1585</v>
      </c>
      <c r="D2969" t="s">
        <v>16</v>
      </c>
      <c r="E2969">
        <v>226918</v>
      </c>
      <c r="F2969">
        <v>2</v>
      </c>
      <c r="G2969" t="s">
        <v>128</v>
      </c>
      <c r="H2969" t="s">
        <v>129</v>
      </c>
      <c r="J2969" s="2">
        <v>45204</v>
      </c>
      <c r="K2969" s="2">
        <v>45204</v>
      </c>
      <c r="M2969" s="1">
        <v>0</v>
      </c>
      <c r="N2969" s="1">
        <v>51143.4</v>
      </c>
      <c r="O2969" s="1">
        <v>11801475.550000001</v>
      </c>
      <c r="P2969" t="s">
        <v>19</v>
      </c>
    </row>
    <row r="2970" spans="1:16" x14ac:dyDescent="0.3">
      <c r="A2970" t="str">
        <f t="shared" si="49"/>
        <v>301801050</v>
      </c>
      <c r="B2970" t="s">
        <v>127</v>
      </c>
      <c r="C2970">
        <v>1586</v>
      </c>
      <c r="D2970" t="s">
        <v>16</v>
      </c>
      <c r="E2970">
        <v>226919</v>
      </c>
      <c r="F2970">
        <v>2</v>
      </c>
      <c r="G2970" t="s">
        <v>128</v>
      </c>
      <c r="H2970" t="s">
        <v>129</v>
      </c>
      <c r="J2970" s="2">
        <v>45204</v>
      </c>
      <c r="K2970" s="2">
        <v>45204</v>
      </c>
      <c r="M2970" s="1">
        <v>0</v>
      </c>
      <c r="N2970" s="1">
        <v>2471.6999999999998</v>
      </c>
      <c r="O2970" s="1">
        <v>11803947.25</v>
      </c>
      <c r="P2970" t="s">
        <v>19</v>
      </c>
    </row>
    <row r="2971" spans="1:16" x14ac:dyDescent="0.3">
      <c r="A2971" t="str">
        <f t="shared" si="49"/>
        <v>301801050</v>
      </c>
      <c r="B2971" t="s">
        <v>127</v>
      </c>
      <c r="C2971">
        <v>1587</v>
      </c>
      <c r="D2971" t="s">
        <v>16</v>
      </c>
      <c r="E2971">
        <v>226924</v>
      </c>
      <c r="F2971">
        <v>2</v>
      </c>
      <c r="G2971" t="s">
        <v>128</v>
      </c>
      <c r="H2971" t="s">
        <v>129</v>
      </c>
      <c r="J2971" s="2">
        <v>45204</v>
      </c>
      <c r="K2971" s="2">
        <v>45204</v>
      </c>
      <c r="M2971" s="1">
        <v>0</v>
      </c>
      <c r="N2971" s="1">
        <v>60</v>
      </c>
      <c r="O2971" s="1">
        <v>11804007.25</v>
      </c>
      <c r="P2971" t="s">
        <v>19</v>
      </c>
    </row>
    <row r="2972" spans="1:16" x14ac:dyDescent="0.3">
      <c r="A2972" t="str">
        <f t="shared" si="49"/>
        <v>301801050</v>
      </c>
      <c r="B2972" t="s">
        <v>127</v>
      </c>
      <c r="C2972">
        <v>1588</v>
      </c>
      <c r="D2972" t="s">
        <v>16</v>
      </c>
      <c r="E2972">
        <v>226925</v>
      </c>
      <c r="F2972">
        <v>2</v>
      </c>
      <c r="G2972" t="s">
        <v>128</v>
      </c>
      <c r="H2972" t="s">
        <v>129</v>
      </c>
      <c r="J2972" s="2">
        <v>45204</v>
      </c>
      <c r="K2972" s="2">
        <v>45204</v>
      </c>
      <c r="M2972" s="1">
        <v>0</v>
      </c>
      <c r="N2972" s="1">
        <v>1378.5</v>
      </c>
      <c r="O2972" s="1">
        <v>11805385.75</v>
      </c>
      <c r="P2972" t="s">
        <v>19</v>
      </c>
    </row>
    <row r="2973" spans="1:16" x14ac:dyDescent="0.3">
      <c r="A2973" t="str">
        <f t="shared" si="49"/>
        <v>301801050</v>
      </c>
      <c r="B2973" t="s">
        <v>127</v>
      </c>
      <c r="C2973">
        <v>1589</v>
      </c>
      <c r="D2973" t="s">
        <v>16</v>
      </c>
      <c r="E2973">
        <v>226926</v>
      </c>
      <c r="F2973">
        <v>2</v>
      </c>
      <c r="G2973" t="s">
        <v>20</v>
      </c>
      <c r="H2973" t="s">
        <v>21</v>
      </c>
      <c r="J2973" s="2">
        <v>45205</v>
      </c>
      <c r="K2973" s="2">
        <v>45205</v>
      </c>
      <c r="M2973" s="1">
        <v>0</v>
      </c>
      <c r="N2973" s="1">
        <v>514.08000000000004</v>
      </c>
      <c r="O2973" s="1">
        <v>11805899.83</v>
      </c>
      <c r="P2973" t="s">
        <v>19</v>
      </c>
    </row>
    <row r="2974" spans="1:16" x14ac:dyDescent="0.3">
      <c r="A2974" t="str">
        <f t="shared" si="49"/>
        <v>301801050</v>
      </c>
      <c r="B2974" t="s">
        <v>127</v>
      </c>
      <c r="C2974">
        <v>1590</v>
      </c>
      <c r="D2974" t="s">
        <v>16</v>
      </c>
      <c r="E2974">
        <v>226939</v>
      </c>
      <c r="F2974">
        <v>2</v>
      </c>
      <c r="G2974" t="s">
        <v>128</v>
      </c>
      <c r="H2974" t="s">
        <v>129</v>
      </c>
      <c r="J2974" s="2">
        <v>45205</v>
      </c>
      <c r="K2974" s="2">
        <v>45205</v>
      </c>
      <c r="M2974" s="1">
        <v>0</v>
      </c>
      <c r="N2974" s="1">
        <v>809.4</v>
      </c>
      <c r="O2974" s="1">
        <v>11806709.23</v>
      </c>
      <c r="P2974" t="s">
        <v>19</v>
      </c>
    </row>
    <row r="2975" spans="1:16" x14ac:dyDescent="0.3">
      <c r="A2975" t="str">
        <f t="shared" si="49"/>
        <v>301801050</v>
      </c>
      <c r="B2975" t="s">
        <v>127</v>
      </c>
      <c r="C2975">
        <v>1591</v>
      </c>
      <c r="D2975" t="s">
        <v>16</v>
      </c>
      <c r="E2975">
        <v>226940</v>
      </c>
      <c r="F2975">
        <v>2</v>
      </c>
      <c r="G2975" t="s">
        <v>128</v>
      </c>
      <c r="H2975" t="s">
        <v>129</v>
      </c>
      <c r="J2975" s="2">
        <v>45205</v>
      </c>
      <c r="K2975" s="2">
        <v>45205</v>
      </c>
      <c r="M2975" s="1">
        <v>0</v>
      </c>
      <c r="N2975" s="1">
        <v>546</v>
      </c>
      <c r="O2975" s="1">
        <v>11807255.23</v>
      </c>
      <c r="P2975" t="s">
        <v>19</v>
      </c>
    </row>
    <row r="2976" spans="1:16" x14ac:dyDescent="0.3">
      <c r="A2976" t="str">
        <f t="shared" si="49"/>
        <v>301801050</v>
      </c>
      <c r="B2976" t="s">
        <v>127</v>
      </c>
      <c r="C2976">
        <v>1592</v>
      </c>
      <c r="D2976" t="s">
        <v>16</v>
      </c>
      <c r="E2976">
        <v>226941</v>
      </c>
      <c r="F2976">
        <v>2</v>
      </c>
      <c r="G2976" t="s">
        <v>128</v>
      </c>
      <c r="H2976" t="s">
        <v>129</v>
      </c>
      <c r="J2976" s="2">
        <v>45205</v>
      </c>
      <c r="K2976" s="2">
        <v>45205</v>
      </c>
      <c r="M2976" s="1">
        <v>0</v>
      </c>
      <c r="N2976" s="1">
        <v>281.7</v>
      </c>
      <c r="O2976" s="1">
        <v>11807536.93</v>
      </c>
      <c r="P2976" t="s">
        <v>19</v>
      </c>
    </row>
    <row r="2977" spans="1:16" x14ac:dyDescent="0.3">
      <c r="A2977" t="str">
        <f t="shared" si="49"/>
        <v>301801050</v>
      </c>
      <c r="B2977" t="s">
        <v>127</v>
      </c>
      <c r="C2977">
        <v>1593</v>
      </c>
      <c r="D2977" t="s">
        <v>16</v>
      </c>
      <c r="E2977">
        <v>226942</v>
      </c>
      <c r="F2977">
        <v>2</v>
      </c>
      <c r="G2977" t="s">
        <v>128</v>
      </c>
      <c r="H2977" t="s">
        <v>129</v>
      </c>
      <c r="J2977" s="2">
        <v>45205</v>
      </c>
      <c r="K2977" s="2">
        <v>45205</v>
      </c>
      <c r="M2977" s="1">
        <v>0</v>
      </c>
      <c r="N2977" s="1">
        <v>8784</v>
      </c>
      <c r="O2977" s="1">
        <v>11816320.93</v>
      </c>
      <c r="P2977" t="s">
        <v>19</v>
      </c>
    </row>
    <row r="2978" spans="1:16" x14ac:dyDescent="0.3">
      <c r="A2978" t="str">
        <f t="shared" si="49"/>
        <v>301801050</v>
      </c>
      <c r="B2978" t="s">
        <v>127</v>
      </c>
      <c r="C2978">
        <v>1594</v>
      </c>
      <c r="D2978" t="s">
        <v>16</v>
      </c>
      <c r="E2978">
        <v>226944</v>
      </c>
      <c r="F2978">
        <v>2</v>
      </c>
      <c r="G2978" t="s">
        <v>128</v>
      </c>
      <c r="H2978" t="s">
        <v>129</v>
      </c>
      <c r="J2978" s="2">
        <v>45205</v>
      </c>
      <c r="K2978" s="2">
        <v>45205</v>
      </c>
      <c r="M2978" s="1">
        <v>0</v>
      </c>
      <c r="N2978" s="1">
        <v>8580</v>
      </c>
      <c r="O2978" s="1">
        <v>11824900.93</v>
      </c>
      <c r="P2978" t="s">
        <v>19</v>
      </c>
    </row>
    <row r="2979" spans="1:16" x14ac:dyDescent="0.3">
      <c r="A2979" t="str">
        <f t="shared" si="49"/>
        <v>301801050</v>
      </c>
      <c r="B2979" t="s">
        <v>127</v>
      </c>
      <c r="C2979">
        <v>1595</v>
      </c>
      <c r="D2979" t="s">
        <v>16</v>
      </c>
      <c r="E2979">
        <v>226946</v>
      </c>
      <c r="F2979">
        <v>2</v>
      </c>
      <c r="G2979" t="s">
        <v>128</v>
      </c>
      <c r="H2979" t="s">
        <v>129</v>
      </c>
      <c r="J2979" s="2">
        <v>45205</v>
      </c>
      <c r="K2979" s="2">
        <v>45205</v>
      </c>
      <c r="M2979" s="1">
        <v>0</v>
      </c>
      <c r="N2979" s="1">
        <v>84.66</v>
      </c>
      <c r="O2979" s="1">
        <v>11824985.59</v>
      </c>
      <c r="P2979" t="s">
        <v>19</v>
      </c>
    </row>
    <row r="2980" spans="1:16" x14ac:dyDescent="0.3">
      <c r="A2980" t="str">
        <f t="shared" si="49"/>
        <v>301801050</v>
      </c>
      <c r="B2980" t="s">
        <v>127</v>
      </c>
      <c r="C2980">
        <v>1596</v>
      </c>
      <c r="D2980" t="s">
        <v>16</v>
      </c>
      <c r="E2980">
        <v>226947</v>
      </c>
      <c r="F2980">
        <v>2</v>
      </c>
      <c r="G2980" t="s">
        <v>128</v>
      </c>
      <c r="H2980" t="s">
        <v>129</v>
      </c>
      <c r="J2980" s="2">
        <v>45205</v>
      </c>
      <c r="K2980" s="2">
        <v>45205</v>
      </c>
      <c r="M2980" s="1">
        <v>0</v>
      </c>
      <c r="N2980" s="1">
        <v>144.84</v>
      </c>
      <c r="O2980" s="1">
        <v>11825130.43</v>
      </c>
      <c r="P2980" t="s">
        <v>19</v>
      </c>
    </row>
    <row r="2981" spans="1:16" x14ac:dyDescent="0.3">
      <c r="A2981" t="str">
        <f t="shared" si="49"/>
        <v>301801050</v>
      </c>
      <c r="B2981" t="s">
        <v>127</v>
      </c>
      <c r="C2981">
        <v>1597</v>
      </c>
      <c r="D2981" t="s">
        <v>16</v>
      </c>
      <c r="E2981">
        <v>226948</v>
      </c>
      <c r="F2981">
        <v>2</v>
      </c>
      <c r="G2981" t="s">
        <v>128</v>
      </c>
      <c r="H2981" t="s">
        <v>129</v>
      </c>
      <c r="J2981" s="2">
        <v>45205</v>
      </c>
      <c r="K2981" s="2">
        <v>45205</v>
      </c>
      <c r="M2981" s="1">
        <v>0</v>
      </c>
      <c r="N2981" s="1">
        <v>80.75</v>
      </c>
      <c r="O2981" s="1">
        <v>11825211.18</v>
      </c>
      <c r="P2981" t="s">
        <v>19</v>
      </c>
    </row>
    <row r="2982" spans="1:16" x14ac:dyDescent="0.3">
      <c r="A2982" t="str">
        <f t="shared" si="49"/>
        <v>301801050</v>
      </c>
      <c r="B2982" t="s">
        <v>127</v>
      </c>
      <c r="C2982">
        <v>1598</v>
      </c>
      <c r="D2982" t="s">
        <v>16</v>
      </c>
      <c r="E2982">
        <v>226949</v>
      </c>
      <c r="F2982">
        <v>2</v>
      </c>
      <c r="G2982" t="s">
        <v>128</v>
      </c>
      <c r="H2982" t="s">
        <v>129</v>
      </c>
      <c r="J2982" s="2">
        <v>45205</v>
      </c>
      <c r="K2982" s="2">
        <v>45205</v>
      </c>
      <c r="M2982" s="1">
        <v>0</v>
      </c>
      <c r="N2982" s="1">
        <v>1464.58</v>
      </c>
      <c r="O2982" s="1">
        <v>11826675.76</v>
      </c>
      <c r="P2982" t="s">
        <v>19</v>
      </c>
    </row>
    <row r="2983" spans="1:16" x14ac:dyDescent="0.3">
      <c r="A2983" t="str">
        <f t="shared" si="49"/>
        <v>301801050</v>
      </c>
      <c r="B2983" t="s">
        <v>127</v>
      </c>
      <c r="C2983">
        <v>1599</v>
      </c>
      <c r="D2983" t="s">
        <v>16</v>
      </c>
      <c r="E2983">
        <v>226950</v>
      </c>
      <c r="F2983">
        <v>2</v>
      </c>
      <c r="G2983" t="s">
        <v>128</v>
      </c>
      <c r="H2983" t="s">
        <v>129</v>
      </c>
      <c r="J2983" s="2">
        <v>45205</v>
      </c>
      <c r="K2983" s="2">
        <v>45205</v>
      </c>
      <c r="M2983" s="1">
        <v>0</v>
      </c>
      <c r="N2983" s="1">
        <v>36.72</v>
      </c>
      <c r="O2983" s="1">
        <v>11826712.48</v>
      </c>
      <c r="P2983" t="s">
        <v>19</v>
      </c>
    </row>
    <row r="2984" spans="1:16" x14ac:dyDescent="0.3">
      <c r="A2984" t="str">
        <f t="shared" si="49"/>
        <v>301801050</v>
      </c>
      <c r="B2984" t="s">
        <v>127</v>
      </c>
      <c r="C2984">
        <v>1600</v>
      </c>
      <c r="D2984" t="s">
        <v>16</v>
      </c>
      <c r="E2984">
        <v>226951</v>
      </c>
      <c r="F2984">
        <v>2</v>
      </c>
      <c r="G2984" t="s">
        <v>128</v>
      </c>
      <c r="H2984" t="s">
        <v>129</v>
      </c>
      <c r="J2984" s="2">
        <v>45205</v>
      </c>
      <c r="K2984" s="2">
        <v>45205</v>
      </c>
      <c r="M2984" s="1">
        <v>0</v>
      </c>
      <c r="N2984" s="1">
        <v>73728.06</v>
      </c>
      <c r="O2984" s="1">
        <v>11900440.539999999</v>
      </c>
      <c r="P2984" t="s">
        <v>19</v>
      </c>
    </row>
    <row r="2985" spans="1:16" x14ac:dyDescent="0.3">
      <c r="A2985" t="str">
        <f t="shared" ref="A2985:A3048" si="50">"301801050"</f>
        <v>301801050</v>
      </c>
      <c r="B2985" t="s">
        <v>127</v>
      </c>
      <c r="C2985">
        <v>1601</v>
      </c>
      <c r="D2985" t="s">
        <v>16</v>
      </c>
      <c r="E2985">
        <v>226952</v>
      </c>
      <c r="F2985">
        <v>2</v>
      </c>
      <c r="G2985" t="s">
        <v>128</v>
      </c>
      <c r="H2985" t="s">
        <v>129</v>
      </c>
      <c r="J2985" s="2">
        <v>45205</v>
      </c>
      <c r="K2985" s="2">
        <v>45205</v>
      </c>
      <c r="M2985" s="1">
        <v>0</v>
      </c>
      <c r="N2985" s="1">
        <v>57482.400000000001</v>
      </c>
      <c r="O2985" s="1">
        <v>11957922.939999999</v>
      </c>
      <c r="P2985" t="s">
        <v>19</v>
      </c>
    </row>
    <row r="2986" spans="1:16" x14ac:dyDescent="0.3">
      <c r="A2986" t="str">
        <f t="shared" si="50"/>
        <v>301801050</v>
      </c>
      <c r="B2986" t="s">
        <v>127</v>
      </c>
      <c r="C2986">
        <v>1602</v>
      </c>
      <c r="D2986" t="s">
        <v>16</v>
      </c>
      <c r="E2986">
        <v>226957</v>
      </c>
      <c r="F2986">
        <v>2</v>
      </c>
      <c r="G2986" t="s">
        <v>20</v>
      </c>
      <c r="H2986" t="s">
        <v>21</v>
      </c>
      <c r="J2986" s="2">
        <v>45208</v>
      </c>
      <c r="K2986" s="2">
        <v>45208</v>
      </c>
      <c r="M2986" s="1">
        <v>0</v>
      </c>
      <c r="N2986" s="1">
        <v>1028.1600000000001</v>
      </c>
      <c r="O2986" s="1">
        <v>11958951.1</v>
      </c>
      <c r="P2986" t="s">
        <v>19</v>
      </c>
    </row>
    <row r="2987" spans="1:16" x14ac:dyDescent="0.3">
      <c r="A2987" t="str">
        <f t="shared" si="50"/>
        <v>301801050</v>
      </c>
      <c r="B2987" t="s">
        <v>127</v>
      </c>
      <c r="C2987">
        <v>1603</v>
      </c>
      <c r="D2987" t="s">
        <v>16</v>
      </c>
      <c r="E2987">
        <v>226958</v>
      </c>
      <c r="F2987">
        <v>2</v>
      </c>
      <c r="G2987" t="s">
        <v>128</v>
      </c>
      <c r="H2987" t="s">
        <v>129</v>
      </c>
      <c r="J2987" s="2">
        <v>45208</v>
      </c>
      <c r="K2987" s="2">
        <v>45208</v>
      </c>
      <c r="M2987" s="1">
        <v>0</v>
      </c>
      <c r="N2987" s="1">
        <v>4678.5</v>
      </c>
      <c r="O2987" s="1">
        <v>11963629.6</v>
      </c>
      <c r="P2987" t="s">
        <v>19</v>
      </c>
    </row>
    <row r="2988" spans="1:16" x14ac:dyDescent="0.3">
      <c r="A2988" t="str">
        <f t="shared" si="50"/>
        <v>301801050</v>
      </c>
      <c r="B2988" t="s">
        <v>127</v>
      </c>
      <c r="C2988">
        <v>1604</v>
      </c>
      <c r="D2988" t="s">
        <v>16</v>
      </c>
      <c r="E2988">
        <v>226959</v>
      </c>
      <c r="F2988">
        <v>2</v>
      </c>
      <c r="G2988" t="s">
        <v>128</v>
      </c>
      <c r="H2988" t="s">
        <v>129</v>
      </c>
      <c r="J2988" s="2">
        <v>45208</v>
      </c>
      <c r="K2988" s="2">
        <v>45208</v>
      </c>
      <c r="M2988" s="1">
        <v>0</v>
      </c>
      <c r="N2988" s="1">
        <v>546</v>
      </c>
      <c r="O2988" s="1">
        <v>11964175.6</v>
      </c>
      <c r="P2988" t="s">
        <v>19</v>
      </c>
    </row>
    <row r="2989" spans="1:16" x14ac:dyDescent="0.3">
      <c r="A2989" t="str">
        <f t="shared" si="50"/>
        <v>301801050</v>
      </c>
      <c r="B2989" t="s">
        <v>127</v>
      </c>
      <c r="C2989">
        <v>1605</v>
      </c>
      <c r="D2989" t="s">
        <v>16</v>
      </c>
      <c r="E2989">
        <v>226960</v>
      </c>
      <c r="F2989">
        <v>2</v>
      </c>
      <c r="G2989" t="s">
        <v>128</v>
      </c>
      <c r="H2989" t="s">
        <v>129</v>
      </c>
      <c r="J2989" s="2">
        <v>45208</v>
      </c>
      <c r="K2989" s="2">
        <v>45208</v>
      </c>
      <c r="M2989" s="1">
        <v>0</v>
      </c>
      <c r="N2989" s="1">
        <v>4075.68</v>
      </c>
      <c r="O2989" s="1">
        <v>11968251.279999999</v>
      </c>
      <c r="P2989" t="s">
        <v>19</v>
      </c>
    </row>
    <row r="2990" spans="1:16" x14ac:dyDescent="0.3">
      <c r="A2990" t="str">
        <f t="shared" si="50"/>
        <v>301801050</v>
      </c>
      <c r="B2990" t="s">
        <v>127</v>
      </c>
      <c r="C2990">
        <v>1606</v>
      </c>
      <c r="D2990" t="s">
        <v>16</v>
      </c>
      <c r="E2990">
        <v>226961</v>
      </c>
      <c r="F2990">
        <v>2</v>
      </c>
      <c r="G2990" t="s">
        <v>128</v>
      </c>
      <c r="H2990" t="s">
        <v>129</v>
      </c>
      <c r="J2990" s="2">
        <v>45208</v>
      </c>
      <c r="K2990" s="2">
        <v>45208</v>
      </c>
      <c r="M2990" s="1">
        <v>0</v>
      </c>
      <c r="N2990" s="1">
        <v>2592</v>
      </c>
      <c r="O2990" s="1">
        <v>11970843.279999999</v>
      </c>
      <c r="P2990" t="s">
        <v>19</v>
      </c>
    </row>
    <row r="2991" spans="1:16" x14ac:dyDescent="0.3">
      <c r="A2991" t="str">
        <f t="shared" si="50"/>
        <v>301801050</v>
      </c>
      <c r="B2991" t="s">
        <v>127</v>
      </c>
      <c r="C2991">
        <v>1607</v>
      </c>
      <c r="D2991" t="s">
        <v>16</v>
      </c>
      <c r="E2991">
        <v>226962</v>
      </c>
      <c r="F2991">
        <v>2</v>
      </c>
      <c r="G2991" t="s">
        <v>128</v>
      </c>
      <c r="H2991" t="s">
        <v>129</v>
      </c>
      <c r="J2991" s="2">
        <v>45208</v>
      </c>
      <c r="K2991" s="2">
        <v>45208</v>
      </c>
      <c r="M2991" s="1">
        <v>0</v>
      </c>
      <c r="N2991" s="1">
        <v>6181.23</v>
      </c>
      <c r="O2991" s="1">
        <v>11977024.51</v>
      </c>
      <c r="P2991" t="s">
        <v>19</v>
      </c>
    </row>
    <row r="2992" spans="1:16" x14ac:dyDescent="0.3">
      <c r="A2992" t="str">
        <f t="shared" si="50"/>
        <v>301801050</v>
      </c>
      <c r="B2992" t="s">
        <v>127</v>
      </c>
      <c r="C2992">
        <v>1608</v>
      </c>
      <c r="D2992" t="s">
        <v>16</v>
      </c>
      <c r="E2992">
        <v>226963</v>
      </c>
      <c r="F2992">
        <v>2</v>
      </c>
      <c r="G2992" t="s">
        <v>128</v>
      </c>
      <c r="H2992" t="s">
        <v>129</v>
      </c>
      <c r="J2992" s="2">
        <v>45208</v>
      </c>
      <c r="K2992" s="2">
        <v>45208</v>
      </c>
      <c r="M2992" s="1">
        <v>0</v>
      </c>
      <c r="N2992" s="1">
        <v>3771</v>
      </c>
      <c r="O2992" s="1">
        <v>11980795.51</v>
      </c>
      <c r="P2992" t="s">
        <v>19</v>
      </c>
    </row>
    <row r="2993" spans="1:16" x14ac:dyDescent="0.3">
      <c r="A2993" t="str">
        <f t="shared" si="50"/>
        <v>301801050</v>
      </c>
      <c r="B2993" t="s">
        <v>127</v>
      </c>
      <c r="C2993">
        <v>1609</v>
      </c>
      <c r="D2993" t="s">
        <v>16</v>
      </c>
      <c r="E2993">
        <v>226964</v>
      </c>
      <c r="F2993">
        <v>2</v>
      </c>
      <c r="G2993" t="s">
        <v>128</v>
      </c>
      <c r="H2993" t="s">
        <v>129</v>
      </c>
      <c r="J2993" s="2">
        <v>45208</v>
      </c>
      <c r="K2993" s="2">
        <v>45208</v>
      </c>
      <c r="M2993" s="1">
        <v>0</v>
      </c>
      <c r="N2993" s="1">
        <v>6756</v>
      </c>
      <c r="O2993" s="1">
        <v>11987551.51</v>
      </c>
      <c r="P2993" t="s">
        <v>19</v>
      </c>
    </row>
    <row r="2994" spans="1:16" x14ac:dyDescent="0.3">
      <c r="A2994" t="str">
        <f t="shared" si="50"/>
        <v>301801050</v>
      </c>
      <c r="B2994" t="s">
        <v>127</v>
      </c>
      <c r="C2994">
        <v>1610</v>
      </c>
      <c r="D2994" t="s">
        <v>16</v>
      </c>
      <c r="E2994">
        <v>226969</v>
      </c>
      <c r="F2994">
        <v>2</v>
      </c>
      <c r="G2994" t="s">
        <v>128</v>
      </c>
      <c r="H2994" t="s">
        <v>129</v>
      </c>
      <c r="J2994" s="2">
        <v>45208</v>
      </c>
      <c r="K2994" s="2">
        <v>45208</v>
      </c>
      <c r="M2994" s="1">
        <v>0</v>
      </c>
      <c r="N2994" s="1">
        <v>11090</v>
      </c>
      <c r="O2994" s="1">
        <v>11998641.51</v>
      </c>
      <c r="P2994" t="s">
        <v>19</v>
      </c>
    </row>
    <row r="2995" spans="1:16" x14ac:dyDescent="0.3">
      <c r="A2995" t="str">
        <f t="shared" si="50"/>
        <v>301801050</v>
      </c>
      <c r="B2995" t="s">
        <v>127</v>
      </c>
      <c r="C2995">
        <v>1611</v>
      </c>
      <c r="D2995" t="s">
        <v>16</v>
      </c>
      <c r="E2995">
        <v>226978</v>
      </c>
      <c r="F2995">
        <v>2</v>
      </c>
      <c r="G2995" t="s">
        <v>128</v>
      </c>
      <c r="H2995" t="s">
        <v>129</v>
      </c>
      <c r="J2995" s="2">
        <v>45209</v>
      </c>
      <c r="K2995" s="2">
        <v>45209</v>
      </c>
      <c r="M2995" s="1">
        <v>0</v>
      </c>
      <c r="N2995" s="1">
        <v>9360</v>
      </c>
      <c r="O2995" s="1">
        <v>12008001.51</v>
      </c>
      <c r="P2995" t="s">
        <v>19</v>
      </c>
    </row>
    <row r="2996" spans="1:16" x14ac:dyDescent="0.3">
      <c r="A2996" t="str">
        <f t="shared" si="50"/>
        <v>301801050</v>
      </c>
      <c r="B2996" t="s">
        <v>127</v>
      </c>
      <c r="C2996">
        <v>1612</v>
      </c>
      <c r="D2996" t="s">
        <v>16</v>
      </c>
      <c r="E2996">
        <v>226979</v>
      </c>
      <c r="F2996">
        <v>2</v>
      </c>
      <c r="G2996" t="s">
        <v>128</v>
      </c>
      <c r="H2996" t="s">
        <v>129</v>
      </c>
      <c r="J2996" s="2">
        <v>45209</v>
      </c>
      <c r="K2996" s="2">
        <v>45209</v>
      </c>
      <c r="M2996" s="1">
        <v>0</v>
      </c>
      <c r="N2996" s="1">
        <v>6532.5</v>
      </c>
      <c r="O2996" s="1">
        <v>12014534.01</v>
      </c>
      <c r="P2996" t="s">
        <v>19</v>
      </c>
    </row>
    <row r="2997" spans="1:16" x14ac:dyDescent="0.3">
      <c r="A2997" t="str">
        <f t="shared" si="50"/>
        <v>301801050</v>
      </c>
      <c r="B2997" t="s">
        <v>127</v>
      </c>
      <c r="C2997">
        <v>1613</v>
      </c>
      <c r="D2997" t="s">
        <v>16</v>
      </c>
      <c r="E2997">
        <v>226980</v>
      </c>
      <c r="F2997">
        <v>2</v>
      </c>
      <c r="G2997" t="s">
        <v>20</v>
      </c>
      <c r="H2997" t="s">
        <v>21</v>
      </c>
      <c r="J2997" s="2">
        <v>45209</v>
      </c>
      <c r="K2997" s="2">
        <v>45209</v>
      </c>
      <c r="M2997" s="1">
        <v>0</v>
      </c>
      <c r="N2997" s="1">
        <v>514.08000000000004</v>
      </c>
      <c r="O2997" s="1">
        <v>12015048.09</v>
      </c>
      <c r="P2997" t="s">
        <v>19</v>
      </c>
    </row>
    <row r="2998" spans="1:16" x14ac:dyDescent="0.3">
      <c r="A2998" t="str">
        <f t="shared" si="50"/>
        <v>301801050</v>
      </c>
      <c r="B2998" t="s">
        <v>127</v>
      </c>
      <c r="C2998">
        <v>1614</v>
      </c>
      <c r="D2998" t="s">
        <v>16</v>
      </c>
      <c r="E2998">
        <v>226981</v>
      </c>
      <c r="F2998">
        <v>2</v>
      </c>
      <c r="G2998" t="s">
        <v>20</v>
      </c>
      <c r="H2998" t="s">
        <v>21</v>
      </c>
      <c r="J2998" s="2">
        <v>45209</v>
      </c>
      <c r="K2998" s="2">
        <v>45209</v>
      </c>
      <c r="M2998" s="1">
        <v>0</v>
      </c>
      <c r="N2998" s="1">
        <v>514.08000000000004</v>
      </c>
      <c r="O2998" s="1">
        <v>12015562.17</v>
      </c>
      <c r="P2998" t="s">
        <v>19</v>
      </c>
    </row>
    <row r="2999" spans="1:16" x14ac:dyDescent="0.3">
      <c r="A2999" t="str">
        <f t="shared" si="50"/>
        <v>301801050</v>
      </c>
      <c r="B2999" t="s">
        <v>127</v>
      </c>
      <c r="C2999">
        <v>1615</v>
      </c>
      <c r="D2999" t="s">
        <v>16</v>
      </c>
      <c r="E2999">
        <v>226984</v>
      </c>
      <c r="F2999">
        <v>2</v>
      </c>
      <c r="G2999" t="s">
        <v>128</v>
      </c>
      <c r="H2999" t="s">
        <v>129</v>
      </c>
      <c r="J2999" s="2">
        <v>45209</v>
      </c>
      <c r="K2999" s="2">
        <v>45209</v>
      </c>
      <c r="M2999" s="1">
        <v>0</v>
      </c>
      <c r="N2999" s="1">
        <v>16559.55</v>
      </c>
      <c r="O2999" s="1">
        <v>12032121.720000001</v>
      </c>
      <c r="P2999" t="s">
        <v>19</v>
      </c>
    </row>
    <row r="3000" spans="1:16" x14ac:dyDescent="0.3">
      <c r="A3000" t="str">
        <f t="shared" si="50"/>
        <v>301801050</v>
      </c>
      <c r="B3000" t="s">
        <v>127</v>
      </c>
      <c r="C3000">
        <v>1616</v>
      </c>
      <c r="D3000" t="s">
        <v>16</v>
      </c>
      <c r="E3000">
        <v>226985</v>
      </c>
      <c r="F3000">
        <v>2</v>
      </c>
      <c r="G3000" t="s">
        <v>128</v>
      </c>
      <c r="H3000" t="s">
        <v>129</v>
      </c>
      <c r="J3000" s="2">
        <v>45209</v>
      </c>
      <c r="K3000" s="2">
        <v>45209</v>
      </c>
      <c r="M3000" s="1">
        <v>0</v>
      </c>
      <c r="N3000" s="1">
        <v>8253.99</v>
      </c>
      <c r="O3000" s="1">
        <v>12040375.710000001</v>
      </c>
      <c r="P3000" t="s">
        <v>19</v>
      </c>
    </row>
    <row r="3001" spans="1:16" x14ac:dyDescent="0.3">
      <c r="A3001" t="str">
        <f t="shared" si="50"/>
        <v>301801050</v>
      </c>
      <c r="B3001" t="s">
        <v>127</v>
      </c>
      <c r="C3001">
        <v>1617</v>
      </c>
      <c r="D3001" t="s">
        <v>16</v>
      </c>
      <c r="E3001">
        <v>226986</v>
      </c>
      <c r="F3001">
        <v>2</v>
      </c>
      <c r="G3001" t="s">
        <v>128</v>
      </c>
      <c r="H3001" t="s">
        <v>129</v>
      </c>
      <c r="J3001" s="2">
        <v>45209</v>
      </c>
      <c r="K3001" s="2">
        <v>45209</v>
      </c>
      <c r="M3001" s="1">
        <v>0</v>
      </c>
      <c r="N3001" s="1">
        <v>4010.74</v>
      </c>
      <c r="O3001" s="1">
        <v>12044386.449999999</v>
      </c>
      <c r="P3001" t="s">
        <v>19</v>
      </c>
    </row>
    <row r="3002" spans="1:16" x14ac:dyDescent="0.3">
      <c r="A3002" t="str">
        <f t="shared" si="50"/>
        <v>301801050</v>
      </c>
      <c r="B3002" t="s">
        <v>127</v>
      </c>
      <c r="C3002">
        <v>1618</v>
      </c>
      <c r="D3002" t="s">
        <v>16</v>
      </c>
      <c r="E3002">
        <v>226987</v>
      </c>
      <c r="F3002">
        <v>2</v>
      </c>
      <c r="G3002" t="s">
        <v>128</v>
      </c>
      <c r="H3002" t="s">
        <v>129</v>
      </c>
      <c r="J3002" s="2">
        <v>45209</v>
      </c>
      <c r="K3002" s="2">
        <v>45209</v>
      </c>
      <c r="M3002" s="1">
        <v>0</v>
      </c>
      <c r="N3002" s="1">
        <v>7205.93</v>
      </c>
      <c r="O3002" s="1">
        <v>12051592.380000001</v>
      </c>
      <c r="P3002" t="s">
        <v>19</v>
      </c>
    </row>
    <row r="3003" spans="1:16" x14ac:dyDescent="0.3">
      <c r="A3003" t="str">
        <f t="shared" si="50"/>
        <v>301801050</v>
      </c>
      <c r="B3003" t="s">
        <v>127</v>
      </c>
      <c r="C3003">
        <v>1619</v>
      </c>
      <c r="D3003" t="s">
        <v>16</v>
      </c>
      <c r="E3003">
        <v>226988</v>
      </c>
      <c r="F3003">
        <v>2</v>
      </c>
      <c r="G3003" t="s">
        <v>128</v>
      </c>
      <c r="H3003" t="s">
        <v>129</v>
      </c>
      <c r="J3003" s="2">
        <v>45209</v>
      </c>
      <c r="K3003" s="2">
        <v>45209</v>
      </c>
      <c r="M3003" s="1">
        <v>0</v>
      </c>
      <c r="N3003" s="1">
        <v>5544</v>
      </c>
      <c r="O3003" s="1">
        <v>12057136.380000001</v>
      </c>
      <c r="P3003" t="s">
        <v>19</v>
      </c>
    </row>
    <row r="3004" spans="1:16" x14ac:dyDescent="0.3">
      <c r="A3004" t="str">
        <f t="shared" si="50"/>
        <v>301801050</v>
      </c>
      <c r="B3004" t="s">
        <v>127</v>
      </c>
      <c r="C3004">
        <v>1620</v>
      </c>
      <c r="D3004" t="s">
        <v>16</v>
      </c>
      <c r="E3004">
        <v>226989</v>
      </c>
      <c r="F3004">
        <v>2</v>
      </c>
      <c r="G3004" t="s">
        <v>128</v>
      </c>
      <c r="H3004" t="s">
        <v>129</v>
      </c>
      <c r="J3004" s="2">
        <v>45209</v>
      </c>
      <c r="K3004" s="2">
        <v>45209</v>
      </c>
      <c r="M3004" s="1">
        <v>0</v>
      </c>
      <c r="N3004" s="1">
        <v>2956.8</v>
      </c>
      <c r="O3004" s="1">
        <v>12060093.18</v>
      </c>
      <c r="P3004" t="s">
        <v>19</v>
      </c>
    </row>
    <row r="3005" spans="1:16" x14ac:dyDescent="0.3">
      <c r="A3005" t="str">
        <f t="shared" si="50"/>
        <v>301801050</v>
      </c>
      <c r="B3005" t="s">
        <v>127</v>
      </c>
      <c r="C3005">
        <v>1621</v>
      </c>
      <c r="D3005" t="s">
        <v>16</v>
      </c>
      <c r="E3005">
        <v>226990</v>
      </c>
      <c r="F3005">
        <v>2</v>
      </c>
      <c r="G3005" t="s">
        <v>128</v>
      </c>
      <c r="H3005" t="s">
        <v>129</v>
      </c>
      <c r="J3005" s="2">
        <v>45209</v>
      </c>
      <c r="K3005" s="2">
        <v>45209</v>
      </c>
      <c r="M3005" s="1">
        <v>0</v>
      </c>
      <c r="N3005" s="1">
        <v>2.37</v>
      </c>
      <c r="O3005" s="1">
        <v>12060095.550000001</v>
      </c>
      <c r="P3005" t="s">
        <v>19</v>
      </c>
    </row>
    <row r="3006" spans="1:16" x14ac:dyDescent="0.3">
      <c r="A3006" t="str">
        <f t="shared" si="50"/>
        <v>301801050</v>
      </c>
      <c r="B3006" t="s">
        <v>127</v>
      </c>
      <c r="C3006">
        <v>1622</v>
      </c>
      <c r="D3006" t="s">
        <v>16</v>
      </c>
      <c r="E3006">
        <v>226991</v>
      </c>
      <c r="F3006">
        <v>2</v>
      </c>
      <c r="G3006" t="s">
        <v>128</v>
      </c>
      <c r="H3006" t="s">
        <v>129</v>
      </c>
      <c r="J3006" s="2">
        <v>45209</v>
      </c>
      <c r="K3006" s="2">
        <v>45209</v>
      </c>
      <c r="M3006" s="1">
        <v>0</v>
      </c>
      <c r="N3006" s="1">
        <v>25313.78</v>
      </c>
      <c r="O3006" s="1">
        <v>12085409.33</v>
      </c>
      <c r="P3006" t="s">
        <v>19</v>
      </c>
    </row>
    <row r="3007" spans="1:16" x14ac:dyDescent="0.3">
      <c r="A3007" t="str">
        <f t="shared" si="50"/>
        <v>301801050</v>
      </c>
      <c r="B3007" t="s">
        <v>127</v>
      </c>
      <c r="C3007">
        <v>1623</v>
      </c>
      <c r="D3007" t="s">
        <v>16</v>
      </c>
      <c r="E3007">
        <v>226992</v>
      </c>
      <c r="F3007">
        <v>2</v>
      </c>
      <c r="G3007" t="s">
        <v>128</v>
      </c>
      <c r="H3007" t="s">
        <v>129</v>
      </c>
      <c r="J3007" s="2">
        <v>45209</v>
      </c>
      <c r="K3007" s="2">
        <v>45209</v>
      </c>
      <c r="M3007" s="1">
        <v>0</v>
      </c>
      <c r="N3007" s="1">
        <v>4873.24</v>
      </c>
      <c r="O3007" s="1">
        <v>12090282.57</v>
      </c>
      <c r="P3007" t="s">
        <v>19</v>
      </c>
    </row>
    <row r="3008" spans="1:16" x14ac:dyDescent="0.3">
      <c r="A3008" t="str">
        <f t="shared" si="50"/>
        <v>301801050</v>
      </c>
      <c r="B3008" t="s">
        <v>127</v>
      </c>
      <c r="C3008">
        <v>1624</v>
      </c>
      <c r="D3008" t="s">
        <v>16</v>
      </c>
      <c r="E3008">
        <v>226993</v>
      </c>
      <c r="F3008">
        <v>2</v>
      </c>
      <c r="G3008" t="s">
        <v>128</v>
      </c>
      <c r="H3008" t="s">
        <v>129</v>
      </c>
      <c r="J3008" s="2">
        <v>45209</v>
      </c>
      <c r="K3008" s="2">
        <v>45209</v>
      </c>
      <c r="M3008" s="1">
        <v>0</v>
      </c>
      <c r="N3008" s="1">
        <v>20682.400000000001</v>
      </c>
      <c r="O3008" s="1">
        <v>12110964.970000001</v>
      </c>
      <c r="P3008" t="s">
        <v>19</v>
      </c>
    </row>
    <row r="3009" spans="1:16" x14ac:dyDescent="0.3">
      <c r="A3009" t="str">
        <f t="shared" si="50"/>
        <v>301801050</v>
      </c>
      <c r="B3009" t="s">
        <v>127</v>
      </c>
      <c r="C3009">
        <v>1625</v>
      </c>
      <c r="D3009" t="s">
        <v>16</v>
      </c>
      <c r="E3009">
        <v>226994</v>
      </c>
      <c r="F3009">
        <v>2</v>
      </c>
      <c r="G3009" t="s">
        <v>128</v>
      </c>
      <c r="H3009" t="s">
        <v>129</v>
      </c>
      <c r="J3009" s="2">
        <v>45209</v>
      </c>
      <c r="K3009" s="2">
        <v>45209</v>
      </c>
      <c r="M3009" s="1">
        <v>0</v>
      </c>
      <c r="N3009" s="1">
        <v>1606.65</v>
      </c>
      <c r="O3009" s="1">
        <v>12112571.619999999</v>
      </c>
      <c r="P3009" t="s">
        <v>19</v>
      </c>
    </row>
    <row r="3010" spans="1:16" x14ac:dyDescent="0.3">
      <c r="A3010" t="str">
        <f t="shared" si="50"/>
        <v>301801050</v>
      </c>
      <c r="B3010" t="s">
        <v>127</v>
      </c>
      <c r="C3010">
        <v>1626</v>
      </c>
      <c r="D3010" t="s">
        <v>16</v>
      </c>
      <c r="E3010">
        <v>226995</v>
      </c>
      <c r="F3010">
        <v>2</v>
      </c>
      <c r="G3010" t="s">
        <v>128</v>
      </c>
      <c r="H3010" t="s">
        <v>129</v>
      </c>
      <c r="J3010" s="2">
        <v>45209</v>
      </c>
      <c r="K3010" s="2">
        <v>45209</v>
      </c>
      <c r="M3010" s="1">
        <v>0</v>
      </c>
      <c r="N3010" s="1">
        <v>400.8</v>
      </c>
      <c r="O3010" s="1">
        <v>12112972.42</v>
      </c>
      <c r="P3010" t="s">
        <v>19</v>
      </c>
    </row>
    <row r="3011" spans="1:16" x14ac:dyDescent="0.3">
      <c r="A3011" t="str">
        <f t="shared" si="50"/>
        <v>301801050</v>
      </c>
      <c r="B3011" t="s">
        <v>127</v>
      </c>
      <c r="C3011">
        <v>1627</v>
      </c>
      <c r="D3011" t="s">
        <v>16</v>
      </c>
      <c r="E3011">
        <v>226996</v>
      </c>
      <c r="F3011">
        <v>2</v>
      </c>
      <c r="G3011" t="s">
        <v>128</v>
      </c>
      <c r="H3011" t="s">
        <v>129</v>
      </c>
      <c r="J3011" s="2">
        <v>45209</v>
      </c>
      <c r="K3011" s="2">
        <v>45209</v>
      </c>
      <c r="M3011" s="1">
        <v>0</v>
      </c>
      <c r="N3011" s="1">
        <v>619.91999999999996</v>
      </c>
      <c r="O3011" s="1">
        <v>12113592.34</v>
      </c>
      <c r="P3011" t="s">
        <v>19</v>
      </c>
    </row>
    <row r="3012" spans="1:16" x14ac:dyDescent="0.3">
      <c r="A3012" t="str">
        <f t="shared" si="50"/>
        <v>301801050</v>
      </c>
      <c r="B3012" t="s">
        <v>127</v>
      </c>
      <c r="C3012">
        <v>1628</v>
      </c>
      <c r="D3012" t="s">
        <v>16</v>
      </c>
      <c r="E3012">
        <v>226997</v>
      </c>
      <c r="F3012">
        <v>2</v>
      </c>
      <c r="G3012" t="s">
        <v>128</v>
      </c>
      <c r="H3012" t="s">
        <v>129</v>
      </c>
      <c r="J3012" s="2">
        <v>45209</v>
      </c>
      <c r="K3012" s="2">
        <v>45209</v>
      </c>
      <c r="M3012" s="1">
        <v>0</v>
      </c>
      <c r="N3012" s="1">
        <v>1344</v>
      </c>
      <c r="O3012" s="1">
        <v>12114936.34</v>
      </c>
      <c r="P3012" t="s">
        <v>19</v>
      </c>
    </row>
    <row r="3013" spans="1:16" x14ac:dyDescent="0.3">
      <c r="A3013" t="str">
        <f t="shared" si="50"/>
        <v>301801050</v>
      </c>
      <c r="B3013" t="s">
        <v>127</v>
      </c>
      <c r="C3013">
        <v>1629</v>
      </c>
      <c r="D3013" t="s">
        <v>16</v>
      </c>
      <c r="E3013">
        <v>226998</v>
      </c>
      <c r="F3013">
        <v>2</v>
      </c>
      <c r="G3013" t="s">
        <v>128</v>
      </c>
      <c r="H3013" t="s">
        <v>129</v>
      </c>
      <c r="J3013" s="2">
        <v>45209</v>
      </c>
      <c r="K3013" s="2">
        <v>45209</v>
      </c>
      <c r="M3013" s="1">
        <v>0</v>
      </c>
      <c r="N3013" s="1">
        <v>4500</v>
      </c>
      <c r="O3013" s="1">
        <v>12119436.34</v>
      </c>
      <c r="P3013" t="s">
        <v>19</v>
      </c>
    </row>
    <row r="3014" spans="1:16" x14ac:dyDescent="0.3">
      <c r="A3014" t="str">
        <f t="shared" si="50"/>
        <v>301801050</v>
      </c>
      <c r="B3014" t="s">
        <v>127</v>
      </c>
      <c r="C3014">
        <v>1630</v>
      </c>
      <c r="D3014" t="s">
        <v>16</v>
      </c>
      <c r="E3014">
        <v>226999</v>
      </c>
      <c r="F3014">
        <v>2</v>
      </c>
      <c r="G3014" t="s">
        <v>128</v>
      </c>
      <c r="H3014" t="s">
        <v>129</v>
      </c>
      <c r="J3014" s="2">
        <v>45209</v>
      </c>
      <c r="K3014" s="2">
        <v>45209</v>
      </c>
      <c r="M3014" s="1">
        <v>0</v>
      </c>
      <c r="N3014" s="1">
        <v>28403.4</v>
      </c>
      <c r="O3014" s="1">
        <v>12147839.74</v>
      </c>
      <c r="P3014" t="s">
        <v>19</v>
      </c>
    </row>
    <row r="3015" spans="1:16" x14ac:dyDescent="0.3">
      <c r="A3015" t="str">
        <f t="shared" si="50"/>
        <v>301801050</v>
      </c>
      <c r="B3015" t="s">
        <v>127</v>
      </c>
      <c r="C3015">
        <v>1631</v>
      </c>
      <c r="D3015" t="s">
        <v>16</v>
      </c>
      <c r="E3015">
        <v>227000</v>
      </c>
      <c r="F3015">
        <v>2</v>
      </c>
      <c r="G3015" t="s">
        <v>128</v>
      </c>
      <c r="H3015" t="s">
        <v>129</v>
      </c>
      <c r="J3015" s="2">
        <v>45209</v>
      </c>
      <c r="K3015" s="2">
        <v>45209</v>
      </c>
      <c r="M3015" s="1">
        <v>0</v>
      </c>
      <c r="N3015" s="1">
        <v>24403.200000000001</v>
      </c>
      <c r="O3015" s="1">
        <v>12172242.939999999</v>
      </c>
      <c r="P3015" t="s">
        <v>19</v>
      </c>
    </row>
    <row r="3016" spans="1:16" x14ac:dyDescent="0.3">
      <c r="A3016" t="str">
        <f t="shared" si="50"/>
        <v>301801050</v>
      </c>
      <c r="B3016" t="s">
        <v>127</v>
      </c>
      <c r="C3016">
        <v>1632</v>
      </c>
      <c r="D3016" t="s">
        <v>16</v>
      </c>
      <c r="E3016">
        <v>227001</v>
      </c>
      <c r="F3016">
        <v>2</v>
      </c>
      <c r="G3016" t="s">
        <v>128</v>
      </c>
      <c r="H3016" t="s">
        <v>129</v>
      </c>
      <c r="J3016" s="2">
        <v>45209</v>
      </c>
      <c r="K3016" s="2">
        <v>45209</v>
      </c>
      <c r="M3016" s="1">
        <v>0</v>
      </c>
      <c r="N3016" s="1">
        <v>5140.8</v>
      </c>
      <c r="O3016" s="1">
        <v>12177383.74</v>
      </c>
      <c r="P3016" t="s">
        <v>19</v>
      </c>
    </row>
    <row r="3017" spans="1:16" x14ac:dyDescent="0.3">
      <c r="A3017" t="str">
        <f t="shared" si="50"/>
        <v>301801050</v>
      </c>
      <c r="B3017" t="s">
        <v>127</v>
      </c>
      <c r="C3017">
        <v>1633</v>
      </c>
      <c r="D3017" t="s">
        <v>16</v>
      </c>
      <c r="E3017">
        <v>227002</v>
      </c>
      <c r="F3017">
        <v>2</v>
      </c>
      <c r="G3017" t="s">
        <v>128</v>
      </c>
      <c r="H3017" t="s">
        <v>129</v>
      </c>
      <c r="J3017" s="2">
        <v>45209</v>
      </c>
      <c r="K3017" s="2">
        <v>45209</v>
      </c>
      <c r="M3017" s="1">
        <v>0</v>
      </c>
      <c r="N3017" s="1">
        <v>10281.6</v>
      </c>
      <c r="O3017" s="1">
        <v>12187665.34</v>
      </c>
      <c r="P3017" t="s">
        <v>19</v>
      </c>
    </row>
    <row r="3018" spans="1:16" x14ac:dyDescent="0.3">
      <c r="A3018" t="str">
        <f t="shared" si="50"/>
        <v>301801050</v>
      </c>
      <c r="B3018" t="s">
        <v>127</v>
      </c>
      <c r="C3018">
        <v>1634</v>
      </c>
      <c r="D3018" t="s">
        <v>16</v>
      </c>
      <c r="E3018">
        <v>227003</v>
      </c>
      <c r="F3018">
        <v>2</v>
      </c>
      <c r="G3018" t="s">
        <v>128</v>
      </c>
      <c r="H3018" t="s">
        <v>129</v>
      </c>
      <c r="J3018" s="2">
        <v>45209</v>
      </c>
      <c r="K3018" s="2">
        <v>45209</v>
      </c>
      <c r="M3018" s="1">
        <v>0</v>
      </c>
      <c r="N3018" s="1">
        <v>8226</v>
      </c>
      <c r="O3018" s="1">
        <v>12195891.34</v>
      </c>
      <c r="P3018" t="s">
        <v>19</v>
      </c>
    </row>
    <row r="3019" spans="1:16" x14ac:dyDescent="0.3">
      <c r="A3019" t="str">
        <f t="shared" si="50"/>
        <v>301801050</v>
      </c>
      <c r="B3019" t="s">
        <v>127</v>
      </c>
      <c r="C3019">
        <v>1635</v>
      </c>
      <c r="D3019" t="s">
        <v>16</v>
      </c>
      <c r="E3019">
        <v>227004</v>
      </c>
      <c r="F3019">
        <v>2</v>
      </c>
      <c r="G3019" t="s">
        <v>128</v>
      </c>
      <c r="H3019" t="s">
        <v>129</v>
      </c>
      <c r="J3019" s="2">
        <v>45209</v>
      </c>
      <c r="K3019" s="2">
        <v>45209</v>
      </c>
      <c r="M3019" s="1">
        <v>0</v>
      </c>
      <c r="N3019" s="1">
        <v>5140.8</v>
      </c>
      <c r="O3019" s="1">
        <v>12201032.140000001</v>
      </c>
      <c r="P3019" t="s">
        <v>19</v>
      </c>
    </row>
    <row r="3020" spans="1:16" x14ac:dyDescent="0.3">
      <c r="A3020" t="str">
        <f t="shared" si="50"/>
        <v>301801050</v>
      </c>
      <c r="B3020" t="s">
        <v>127</v>
      </c>
      <c r="C3020">
        <v>1636</v>
      </c>
      <c r="D3020" t="s">
        <v>16</v>
      </c>
      <c r="E3020">
        <v>227005</v>
      </c>
      <c r="F3020">
        <v>2</v>
      </c>
      <c r="G3020" t="s">
        <v>128</v>
      </c>
      <c r="H3020" t="s">
        <v>129</v>
      </c>
      <c r="J3020" s="2">
        <v>45209</v>
      </c>
      <c r="K3020" s="2">
        <v>45209</v>
      </c>
      <c r="M3020" s="1">
        <v>0</v>
      </c>
      <c r="N3020" s="1">
        <v>17463.599999999999</v>
      </c>
      <c r="O3020" s="1">
        <v>12218495.74</v>
      </c>
      <c r="P3020" t="s">
        <v>19</v>
      </c>
    </row>
    <row r="3021" spans="1:16" x14ac:dyDescent="0.3">
      <c r="A3021" t="str">
        <f t="shared" si="50"/>
        <v>301801050</v>
      </c>
      <c r="B3021" t="s">
        <v>127</v>
      </c>
      <c r="C3021">
        <v>1637</v>
      </c>
      <c r="D3021" t="s">
        <v>16</v>
      </c>
      <c r="E3021">
        <v>227006</v>
      </c>
      <c r="F3021">
        <v>2</v>
      </c>
      <c r="G3021" t="s">
        <v>128</v>
      </c>
      <c r="H3021" t="s">
        <v>129</v>
      </c>
      <c r="J3021" s="2">
        <v>45209</v>
      </c>
      <c r="K3021" s="2">
        <v>45209</v>
      </c>
      <c r="M3021" s="1">
        <v>0</v>
      </c>
      <c r="N3021" s="1">
        <v>5821.2</v>
      </c>
      <c r="O3021" s="1">
        <v>12224316.939999999</v>
      </c>
      <c r="P3021" t="s">
        <v>19</v>
      </c>
    </row>
    <row r="3022" spans="1:16" x14ac:dyDescent="0.3">
      <c r="A3022" t="str">
        <f t="shared" si="50"/>
        <v>301801050</v>
      </c>
      <c r="B3022" t="s">
        <v>127</v>
      </c>
      <c r="C3022">
        <v>1638</v>
      </c>
      <c r="D3022" t="s">
        <v>16</v>
      </c>
      <c r="E3022">
        <v>227094</v>
      </c>
      <c r="F3022">
        <v>2</v>
      </c>
      <c r="G3022" t="s">
        <v>20</v>
      </c>
      <c r="H3022" t="s">
        <v>21</v>
      </c>
      <c r="J3022" s="2">
        <v>45210</v>
      </c>
      <c r="K3022" s="2">
        <v>45210</v>
      </c>
      <c r="M3022" s="1">
        <v>0</v>
      </c>
      <c r="N3022" s="1">
        <v>514.08000000000004</v>
      </c>
      <c r="O3022" s="1">
        <v>12224831.02</v>
      </c>
      <c r="P3022" t="s">
        <v>19</v>
      </c>
    </row>
    <row r="3023" spans="1:16" x14ac:dyDescent="0.3">
      <c r="A3023" t="str">
        <f t="shared" si="50"/>
        <v>301801050</v>
      </c>
      <c r="B3023" t="s">
        <v>127</v>
      </c>
      <c r="C3023">
        <v>1639</v>
      </c>
      <c r="D3023" t="s">
        <v>16</v>
      </c>
      <c r="E3023">
        <v>227097</v>
      </c>
      <c r="F3023">
        <v>2</v>
      </c>
      <c r="G3023" t="s">
        <v>128</v>
      </c>
      <c r="H3023" t="s">
        <v>129</v>
      </c>
      <c r="J3023" s="2">
        <v>45210</v>
      </c>
      <c r="K3023" s="2">
        <v>45210</v>
      </c>
      <c r="M3023" s="1">
        <v>0</v>
      </c>
      <c r="N3023" s="1">
        <v>6372</v>
      </c>
      <c r="O3023" s="1">
        <v>12231203.02</v>
      </c>
      <c r="P3023" t="s">
        <v>19</v>
      </c>
    </row>
    <row r="3024" spans="1:16" x14ac:dyDescent="0.3">
      <c r="A3024" t="str">
        <f t="shared" si="50"/>
        <v>301801050</v>
      </c>
      <c r="B3024" t="s">
        <v>127</v>
      </c>
      <c r="C3024">
        <v>1640</v>
      </c>
      <c r="D3024" t="s">
        <v>16</v>
      </c>
      <c r="E3024">
        <v>227098</v>
      </c>
      <c r="F3024">
        <v>2</v>
      </c>
      <c r="G3024" t="s">
        <v>128</v>
      </c>
      <c r="H3024" t="s">
        <v>129</v>
      </c>
      <c r="J3024" s="2">
        <v>45210</v>
      </c>
      <c r="K3024" s="2">
        <v>45210</v>
      </c>
      <c r="M3024" s="1">
        <v>0</v>
      </c>
      <c r="N3024" s="1">
        <v>30102</v>
      </c>
      <c r="O3024" s="1">
        <v>12261305.02</v>
      </c>
      <c r="P3024" t="s">
        <v>19</v>
      </c>
    </row>
    <row r="3025" spans="1:16" x14ac:dyDescent="0.3">
      <c r="A3025" t="str">
        <f t="shared" si="50"/>
        <v>301801050</v>
      </c>
      <c r="B3025" t="s">
        <v>127</v>
      </c>
      <c r="C3025">
        <v>1641</v>
      </c>
      <c r="D3025" t="s">
        <v>16</v>
      </c>
      <c r="E3025">
        <v>227099</v>
      </c>
      <c r="F3025">
        <v>2</v>
      </c>
      <c r="G3025" t="s">
        <v>128</v>
      </c>
      <c r="H3025" t="s">
        <v>129</v>
      </c>
      <c r="J3025" s="2">
        <v>45210</v>
      </c>
      <c r="K3025" s="2">
        <v>45210</v>
      </c>
      <c r="M3025" s="1">
        <v>0</v>
      </c>
      <c r="N3025" s="1">
        <v>2.64</v>
      </c>
      <c r="O3025" s="1">
        <v>12261307.66</v>
      </c>
      <c r="P3025" t="s">
        <v>19</v>
      </c>
    </row>
    <row r="3026" spans="1:16" x14ac:dyDescent="0.3">
      <c r="A3026" t="str">
        <f t="shared" si="50"/>
        <v>301801050</v>
      </c>
      <c r="B3026" t="s">
        <v>127</v>
      </c>
      <c r="C3026">
        <v>1642</v>
      </c>
      <c r="D3026" t="s">
        <v>16</v>
      </c>
      <c r="E3026">
        <v>227100</v>
      </c>
      <c r="F3026">
        <v>2</v>
      </c>
      <c r="G3026" t="s">
        <v>128</v>
      </c>
      <c r="H3026" t="s">
        <v>129</v>
      </c>
      <c r="J3026" s="2">
        <v>45210</v>
      </c>
      <c r="K3026" s="2">
        <v>45210</v>
      </c>
      <c r="M3026" s="1">
        <v>0</v>
      </c>
      <c r="N3026" s="1">
        <v>1088</v>
      </c>
      <c r="O3026" s="1">
        <v>12262395.66</v>
      </c>
      <c r="P3026" t="s">
        <v>19</v>
      </c>
    </row>
    <row r="3027" spans="1:16" x14ac:dyDescent="0.3">
      <c r="A3027" t="str">
        <f t="shared" si="50"/>
        <v>301801050</v>
      </c>
      <c r="B3027" t="s">
        <v>127</v>
      </c>
      <c r="C3027">
        <v>1643</v>
      </c>
      <c r="D3027" t="s">
        <v>16</v>
      </c>
      <c r="E3027">
        <v>227101</v>
      </c>
      <c r="F3027">
        <v>2</v>
      </c>
      <c r="G3027" t="s">
        <v>128</v>
      </c>
      <c r="H3027" t="s">
        <v>129</v>
      </c>
      <c r="J3027" s="2">
        <v>45210</v>
      </c>
      <c r="K3027" s="2">
        <v>45210</v>
      </c>
      <c r="M3027" s="1">
        <v>0</v>
      </c>
      <c r="N3027" s="1">
        <v>2.37</v>
      </c>
      <c r="O3027" s="1">
        <v>12262398.029999999</v>
      </c>
      <c r="P3027" t="s">
        <v>19</v>
      </c>
    </row>
    <row r="3028" spans="1:16" x14ac:dyDescent="0.3">
      <c r="A3028" t="str">
        <f t="shared" si="50"/>
        <v>301801050</v>
      </c>
      <c r="B3028" t="s">
        <v>127</v>
      </c>
      <c r="C3028">
        <v>1644</v>
      </c>
      <c r="D3028" t="s">
        <v>16</v>
      </c>
      <c r="E3028">
        <v>227102</v>
      </c>
      <c r="F3028">
        <v>2</v>
      </c>
      <c r="G3028" t="s">
        <v>128</v>
      </c>
      <c r="H3028" t="s">
        <v>129</v>
      </c>
      <c r="J3028" s="2">
        <v>45210</v>
      </c>
      <c r="K3028" s="2">
        <v>45210</v>
      </c>
      <c r="M3028" s="1">
        <v>0</v>
      </c>
      <c r="N3028" s="1">
        <v>21.42</v>
      </c>
      <c r="O3028" s="1">
        <v>12262419.449999999</v>
      </c>
      <c r="P3028" t="s">
        <v>19</v>
      </c>
    </row>
    <row r="3029" spans="1:16" x14ac:dyDescent="0.3">
      <c r="A3029" t="str">
        <f t="shared" si="50"/>
        <v>301801050</v>
      </c>
      <c r="B3029" t="s">
        <v>127</v>
      </c>
      <c r="C3029">
        <v>1645</v>
      </c>
      <c r="D3029" t="s">
        <v>16</v>
      </c>
      <c r="E3029">
        <v>227103</v>
      </c>
      <c r="F3029">
        <v>2</v>
      </c>
      <c r="G3029" t="s">
        <v>128</v>
      </c>
      <c r="H3029" t="s">
        <v>129</v>
      </c>
      <c r="J3029" s="2">
        <v>45210</v>
      </c>
      <c r="K3029" s="2">
        <v>45210</v>
      </c>
      <c r="M3029" s="1">
        <v>0</v>
      </c>
      <c r="N3029" s="1">
        <v>3888</v>
      </c>
      <c r="O3029" s="1">
        <v>12266307.449999999</v>
      </c>
      <c r="P3029" t="s">
        <v>19</v>
      </c>
    </row>
    <row r="3030" spans="1:16" x14ac:dyDescent="0.3">
      <c r="A3030" t="str">
        <f t="shared" si="50"/>
        <v>301801050</v>
      </c>
      <c r="B3030" t="s">
        <v>127</v>
      </c>
      <c r="C3030">
        <v>1646</v>
      </c>
      <c r="D3030" t="s">
        <v>16</v>
      </c>
      <c r="E3030">
        <v>227104</v>
      </c>
      <c r="F3030">
        <v>2</v>
      </c>
      <c r="G3030" t="s">
        <v>128</v>
      </c>
      <c r="H3030" t="s">
        <v>129</v>
      </c>
      <c r="J3030" s="2">
        <v>45210</v>
      </c>
      <c r="K3030" s="2">
        <v>45210</v>
      </c>
      <c r="M3030" s="1">
        <v>0</v>
      </c>
      <c r="N3030" s="1">
        <v>1836.14</v>
      </c>
      <c r="O3030" s="1">
        <v>12268143.59</v>
      </c>
      <c r="P3030" t="s">
        <v>19</v>
      </c>
    </row>
    <row r="3031" spans="1:16" x14ac:dyDescent="0.3">
      <c r="A3031" t="str">
        <f t="shared" si="50"/>
        <v>301801050</v>
      </c>
      <c r="B3031" t="s">
        <v>127</v>
      </c>
      <c r="C3031">
        <v>1647</v>
      </c>
      <c r="D3031" t="s">
        <v>16</v>
      </c>
      <c r="E3031">
        <v>227105</v>
      </c>
      <c r="F3031">
        <v>2</v>
      </c>
      <c r="G3031" t="s">
        <v>128</v>
      </c>
      <c r="H3031" t="s">
        <v>129</v>
      </c>
      <c r="J3031" s="2">
        <v>45210</v>
      </c>
      <c r="K3031" s="2">
        <v>45210</v>
      </c>
      <c r="M3031" s="1">
        <v>0</v>
      </c>
      <c r="N3031" s="1">
        <v>1935</v>
      </c>
      <c r="O3031" s="1">
        <v>12270078.59</v>
      </c>
      <c r="P3031" t="s">
        <v>19</v>
      </c>
    </row>
    <row r="3032" spans="1:16" x14ac:dyDescent="0.3">
      <c r="A3032" t="str">
        <f t="shared" si="50"/>
        <v>301801050</v>
      </c>
      <c r="B3032" t="s">
        <v>127</v>
      </c>
      <c r="C3032">
        <v>1648</v>
      </c>
      <c r="D3032" t="s">
        <v>16</v>
      </c>
      <c r="E3032">
        <v>227106</v>
      </c>
      <c r="F3032">
        <v>2</v>
      </c>
      <c r="G3032" t="s">
        <v>128</v>
      </c>
      <c r="H3032" t="s">
        <v>129</v>
      </c>
      <c r="J3032" s="2">
        <v>45210</v>
      </c>
      <c r="K3032" s="2">
        <v>45210</v>
      </c>
      <c r="M3032" s="1">
        <v>0</v>
      </c>
      <c r="N3032" s="1">
        <v>13009.5</v>
      </c>
      <c r="O3032" s="1">
        <v>12283088.09</v>
      </c>
      <c r="P3032" t="s">
        <v>19</v>
      </c>
    </row>
    <row r="3033" spans="1:16" x14ac:dyDescent="0.3">
      <c r="A3033" t="str">
        <f t="shared" si="50"/>
        <v>301801050</v>
      </c>
      <c r="B3033" t="s">
        <v>127</v>
      </c>
      <c r="C3033">
        <v>1649</v>
      </c>
      <c r="D3033" t="s">
        <v>16</v>
      </c>
      <c r="E3033">
        <v>227114</v>
      </c>
      <c r="F3033">
        <v>2</v>
      </c>
      <c r="G3033" t="s">
        <v>20</v>
      </c>
      <c r="H3033" t="s">
        <v>21</v>
      </c>
      <c r="J3033" s="2">
        <v>45211</v>
      </c>
      <c r="K3033" s="2">
        <v>45211</v>
      </c>
      <c r="M3033" s="1">
        <v>0</v>
      </c>
      <c r="N3033" s="1">
        <v>514.08000000000004</v>
      </c>
      <c r="O3033" s="1">
        <v>12283602.17</v>
      </c>
      <c r="P3033" t="s">
        <v>19</v>
      </c>
    </row>
    <row r="3034" spans="1:16" x14ac:dyDescent="0.3">
      <c r="A3034" t="str">
        <f t="shared" si="50"/>
        <v>301801050</v>
      </c>
      <c r="B3034" t="s">
        <v>127</v>
      </c>
      <c r="C3034">
        <v>1650</v>
      </c>
      <c r="D3034" t="s">
        <v>16</v>
      </c>
      <c r="E3034">
        <v>227117</v>
      </c>
      <c r="F3034">
        <v>2</v>
      </c>
      <c r="G3034" t="s">
        <v>128</v>
      </c>
      <c r="H3034" t="s">
        <v>129</v>
      </c>
      <c r="J3034" s="2">
        <v>45211</v>
      </c>
      <c r="K3034" s="2">
        <v>45211</v>
      </c>
      <c r="M3034" s="1">
        <v>0</v>
      </c>
      <c r="N3034" s="1">
        <v>20983.05</v>
      </c>
      <c r="O3034" s="1">
        <v>12304585.220000001</v>
      </c>
      <c r="P3034" t="s">
        <v>19</v>
      </c>
    </row>
    <row r="3035" spans="1:16" x14ac:dyDescent="0.3">
      <c r="A3035" t="str">
        <f t="shared" si="50"/>
        <v>301801050</v>
      </c>
      <c r="B3035" t="s">
        <v>127</v>
      </c>
      <c r="C3035">
        <v>1651</v>
      </c>
      <c r="D3035" t="s">
        <v>16</v>
      </c>
      <c r="E3035">
        <v>227118</v>
      </c>
      <c r="F3035">
        <v>2</v>
      </c>
      <c r="G3035" t="s">
        <v>128</v>
      </c>
      <c r="H3035" t="s">
        <v>129</v>
      </c>
      <c r="J3035" s="2">
        <v>45211</v>
      </c>
      <c r="K3035" s="2">
        <v>45211</v>
      </c>
      <c r="M3035" s="1">
        <v>0</v>
      </c>
      <c r="N3035" s="1">
        <v>2352</v>
      </c>
      <c r="O3035" s="1">
        <v>12306937.220000001</v>
      </c>
      <c r="P3035" t="s">
        <v>19</v>
      </c>
    </row>
    <row r="3036" spans="1:16" x14ac:dyDescent="0.3">
      <c r="A3036" t="str">
        <f t="shared" si="50"/>
        <v>301801050</v>
      </c>
      <c r="B3036" t="s">
        <v>127</v>
      </c>
      <c r="C3036">
        <v>1652</v>
      </c>
      <c r="D3036" t="s">
        <v>16</v>
      </c>
      <c r="E3036">
        <v>227119</v>
      </c>
      <c r="F3036">
        <v>2</v>
      </c>
      <c r="G3036" t="s">
        <v>128</v>
      </c>
      <c r="H3036" t="s">
        <v>129</v>
      </c>
      <c r="J3036" s="2">
        <v>45211</v>
      </c>
      <c r="K3036" s="2">
        <v>45211</v>
      </c>
      <c r="M3036" s="1">
        <v>0</v>
      </c>
      <c r="N3036" s="1">
        <v>2712.5</v>
      </c>
      <c r="O3036" s="1">
        <v>12309649.720000001</v>
      </c>
      <c r="P3036" t="s">
        <v>19</v>
      </c>
    </row>
    <row r="3037" spans="1:16" x14ac:dyDescent="0.3">
      <c r="A3037" t="str">
        <f t="shared" si="50"/>
        <v>301801050</v>
      </c>
      <c r="B3037" t="s">
        <v>127</v>
      </c>
      <c r="C3037">
        <v>1653</v>
      </c>
      <c r="D3037" t="s">
        <v>16</v>
      </c>
      <c r="E3037">
        <v>227120</v>
      </c>
      <c r="F3037">
        <v>2</v>
      </c>
      <c r="G3037" t="s">
        <v>128</v>
      </c>
      <c r="H3037" t="s">
        <v>129</v>
      </c>
      <c r="J3037" s="2">
        <v>45211</v>
      </c>
      <c r="K3037" s="2">
        <v>45211</v>
      </c>
      <c r="M3037" s="1">
        <v>0</v>
      </c>
      <c r="N3037" s="1">
        <v>15174</v>
      </c>
      <c r="O3037" s="1">
        <v>12324823.720000001</v>
      </c>
      <c r="P3037" t="s">
        <v>19</v>
      </c>
    </row>
    <row r="3038" spans="1:16" x14ac:dyDescent="0.3">
      <c r="A3038" t="str">
        <f t="shared" si="50"/>
        <v>301801050</v>
      </c>
      <c r="B3038" t="s">
        <v>127</v>
      </c>
      <c r="C3038">
        <v>1654</v>
      </c>
      <c r="D3038" t="s">
        <v>16</v>
      </c>
      <c r="E3038">
        <v>227121</v>
      </c>
      <c r="F3038">
        <v>2</v>
      </c>
      <c r="G3038" t="s">
        <v>128</v>
      </c>
      <c r="H3038" t="s">
        <v>129</v>
      </c>
      <c r="J3038" s="2">
        <v>45211</v>
      </c>
      <c r="K3038" s="2">
        <v>45211</v>
      </c>
      <c r="M3038" s="1">
        <v>0</v>
      </c>
      <c r="N3038" s="1">
        <v>4180</v>
      </c>
      <c r="O3038" s="1">
        <v>12329003.720000001</v>
      </c>
      <c r="P3038" t="s">
        <v>19</v>
      </c>
    </row>
    <row r="3039" spans="1:16" x14ac:dyDescent="0.3">
      <c r="A3039" t="str">
        <f t="shared" si="50"/>
        <v>301801050</v>
      </c>
      <c r="B3039" t="s">
        <v>127</v>
      </c>
      <c r="C3039">
        <v>1655</v>
      </c>
      <c r="D3039" t="s">
        <v>16</v>
      </c>
      <c r="E3039">
        <v>227122</v>
      </c>
      <c r="F3039">
        <v>2</v>
      </c>
      <c r="G3039" t="s">
        <v>128</v>
      </c>
      <c r="H3039" t="s">
        <v>129</v>
      </c>
      <c r="J3039" s="2">
        <v>45211</v>
      </c>
      <c r="K3039" s="2">
        <v>45211</v>
      </c>
      <c r="M3039" s="1">
        <v>0</v>
      </c>
      <c r="N3039" s="1">
        <v>222</v>
      </c>
      <c r="O3039" s="1">
        <v>12329225.720000001</v>
      </c>
      <c r="P3039" t="s">
        <v>19</v>
      </c>
    </row>
    <row r="3040" spans="1:16" x14ac:dyDescent="0.3">
      <c r="A3040" t="str">
        <f t="shared" si="50"/>
        <v>301801050</v>
      </c>
      <c r="B3040" t="s">
        <v>127</v>
      </c>
      <c r="C3040">
        <v>1656</v>
      </c>
      <c r="D3040" t="s">
        <v>16</v>
      </c>
      <c r="E3040">
        <v>227129</v>
      </c>
      <c r="F3040">
        <v>2</v>
      </c>
      <c r="G3040" t="s">
        <v>128</v>
      </c>
      <c r="H3040" t="s">
        <v>129</v>
      </c>
      <c r="J3040" s="2">
        <v>45211</v>
      </c>
      <c r="K3040" s="2">
        <v>45211</v>
      </c>
      <c r="M3040" s="1">
        <v>0</v>
      </c>
      <c r="N3040" s="1">
        <v>715.68</v>
      </c>
      <c r="O3040" s="1">
        <v>12329941.4</v>
      </c>
      <c r="P3040" t="s">
        <v>19</v>
      </c>
    </row>
    <row r="3041" spans="1:16" x14ac:dyDescent="0.3">
      <c r="A3041" t="str">
        <f t="shared" si="50"/>
        <v>301801050</v>
      </c>
      <c r="B3041" t="s">
        <v>127</v>
      </c>
      <c r="C3041">
        <v>1657</v>
      </c>
      <c r="D3041" t="s">
        <v>16</v>
      </c>
      <c r="E3041">
        <v>227130</v>
      </c>
      <c r="F3041">
        <v>2</v>
      </c>
      <c r="G3041" t="s">
        <v>128</v>
      </c>
      <c r="H3041" t="s">
        <v>129</v>
      </c>
      <c r="J3041" s="2">
        <v>45211</v>
      </c>
      <c r="K3041" s="2">
        <v>45211</v>
      </c>
      <c r="M3041" s="1">
        <v>0</v>
      </c>
      <c r="N3041" s="1">
        <v>1184.28</v>
      </c>
      <c r="O3041" s="1">
        <v>12331125.68</v>
      </c>
      <c r="P3041" t="s">
        <v>19</v>
      </c>
    </row>
    <row r="3042" spans="1:16" x14ac:dyDescent="0.3">
      <c r="A3042" t="str">
        <f t="shared" si="50"/>
        <v>301801050</v>
      </c>
      <c r="B3042" t="s">
        <v>127</v>
      </c>
      <c r="C3042">
        <v>1658</v>
      </c>
      <c r="D3042" t="s">
        <v>16</v>
      </c>
      <c r="E3042">
        <v>227131</v>
      </c>
      <c r="F3042">
        <v>2</v>
      </c>
      <c r="G3042" t="s">
        <v>128</v>
      </c>
      <c r="H3042" t="s">
        <v>129</v>
      </c>
      <c r="J3042" s="2">
        <v>45211</v>
      </c>
      <c r="K3042" s="2">
        <v>45211</v>
      </c>
      <c r="M3042" s="1">
        <v>0</v>
      </c>
      <c r="N3042" s="1">
        <v>127.8</v>
      </c>
      <c r="O3042" s="1">
        <v>12331253.48</v>
      </c>
      <c r="P3042" t="s">
        <v>19</v>
      </c>
    </row>
    <row r="3043" spans="1:16" x14ac:dyDescent="0.3">
      <c r="A3043" t="str">
        <f t="shared" si="50"/>
        <v>301801050</v>
      </c>
      <c r="B3043" t="s">
        <v>127</v>
      </c>
      <c r="C3043">
        <v>1659</v>
      </c>
      <c r="D3043" t="s">
        <v>16</v>
      </c>
      <c r="E3043">
        <v>227132</v>
      </c>
      <c r="F3043">
        <v>2</v>
      </c>
      <c r="G3043" t="s">
        <v>128</v>
      </c>
      <c r="H3043" t="s">
        <v>129</v>
      </c>
      <c r="J3043" s="2">
        <v>45211</v>
      </c>
      <c r="K3043" s="2">
        <v>45211</v>
      </c>
      <c r="M3043" s="1">
        <v>0</v>
      </c>
      <c r="N3043" s="1">
        <v>2475</v>
      </c>
      <c r="O3043" s="1">
        <v>12333728.48</v>
      </c>
      <c r="P3043" t="s">
        <v>19</v>
      </c>
    </row>
    <row r="3044" spans="1:16" x14ac:dyDescent="0.3">
      <c r="A3044" t="str">
        <f t="shared" si="50"/>
        <v>301801050</v>
      </c>
      <c r="B3044" t="s">
        <v>127</v>
      </c>
      <c r="C3044">
        <v>1660</v>
      </c>
      <c r="D3044" t="s">
        <v>16</v>
      </c>
      <c r="E3044">
        <v>227133</v>
      </c>
      <c r="F3044">
        <v>2</v>
      </c>
      <c r="G3044" t="s">
        <v>128</v>
      </c>
      <c r="H3044" t="s">
        <v>129</v>
      </c>
      <c r="J3044" s="2">
        <v>45211</v>
      </c>
      <c r="K3044" s="2">
        <v>45211</v>
      </c>
      <c r="M3044" s="1">
        <v>0</v>
      </c>
      <c r="N3044" s="1">
        <v>3621</v>
      </c>
      <c r="O3044" s="1">
        <v>12337349.48</v>
      </c>
      <c r="P3044" t="s">
        <v>19</v>
      </c>
    </row>
    <row r="3045" spans="1:16" x14ac:dyDescent="0.3">
      <c r="A3045" t="str">
        <f t="shared" si="50"/>
        <v>301801050</v>
      </c>
      <c r="B3045" t="s">
        <v>127</v>
      </c>
      <c r="C3045">
        <v>1661</v>
      </c>
      <c r="D3045" t="s">
        <v>16</v>
      </c>
      <c r="E3045">
        <v>227134</v>
      </c>
      <c r="F3045">
        <v>2</v>
      </c>
      <c r="G3045" t="s">
        <v>128</v>
      </c>
      <c r="H3045" t="s">
        <v>129</v>
      </c>
      <c r="J3045" s="2">
        <v>45211</v>
      </c>
      <c r="K3045" s="2">
        <v>45211</v>
      </c>
      <c r="M3045" s="1">
        <v>0</v>
      </c>
      <c r="N3045" s="1">
        <v>10481.4</v>
      </c>
      <c r="O3045" s="1">
        <v>12347830.880000001</v>
      </c>
      <c r="P3045" t="s">
        <v>19</v>
      </c>
    </row>
    <row r="3046" spans="1:16" x14ac:dyDescent="0.3">
      <c r="A3046" t="str">
        <f t="shared" si="50"/>
        <v>301801050</v>
      </c>
      <c r="B3046" t="s">
        <v>127</v>
      </c>
      <c r="C3046">
        <v>1662</v>
      </c>
      <c r="D3046" t="s">
        <v>16</v>
      </c>
      <c r="E3046">
        <v>227135</v>
      </c>
      <c r="F3046">
        <v>2</v>
      </c>
      <c r="G3046" t="s">
        <v>128</v>
      </c>
      <c r="H3046" t="s">
        <v>129</v>
      </c>
      <c r="J3046" s="2">
        <v>45211</v>
      </c>
      <c r="K3046" s="2">
        <v>45211</v>
      </c>
      <c r="M3046" s="1">
        <v>0</v>
      </c>
      <c r="N3046" s="1">
        <v>1296</v>
      </c>
      <c r="O3046" s="1">
        <v>12349126.880000001</v>
      </c>
      <c r="P3046" t="s">
        <v>19</v>
      </c>
    </row>
    <row r="3047" spans="1:16" x14ac:dyDescent="0.3">
      <c r="A3047" t="str">
        <f t="shared" si="50"/>
        <v>301801050</v>
      </c>
      <c r="B3047" t="s">
        <v>127</v>
      </c>
      <c r="C3047">
        <v>1663</v>
      </c>
      <c r="D3047" t="s">
        <v>16</v>
      </c>
      <c r="E3047">
        <v>227136</v>
      </c>
      <c r="F3047">
        <v>2</v>
      </c>
      <c r="G3047" t="s">
        <v>128</v>
      </c>
      <c r="H3047" t="s">
        <v>129</v>
      </c>
      <c r="J3047" s="2">
        <v>45211</v>
      </c>
      <c r="K3047" s="2">
        <v>45211</v>
      </c>
      <c r="M3047" s="1">
        <v>0</v>
      </c>
      <c r="N3047" s="1">
        <v>1088</v>
      </c>
      <c r="O3047" s="1">
        <v>12350214.880000001</v>
      </c>
      <c r="P3047" t="s">
        <v>19</v>
      </c>
    </row>
    <row r="3048" spans="1:16" x14ac:dyDescent="0.3">
      <c r="A3048" t="str">
        <f t="shared" si="50"/>
        <v>301801050</v>
      </c>
      <c r="B3048" t="s">
        <v>127</v>
      </c>
      <c r="C3048">
        <v>1664</v>
      </c>
      <c r="D3048" t="s">
        <v>16</v>
      </c>
      <c r="E3048">
        <v>227140</v>
      </c>
      <c r="F3048">
        <v>2</v>
      </c>
      <c r="G3048" t="s">
        <v>128</v>
      </c>
      <c r="H3048" t="s">
        <v>129</v>
      </c>
      <c r="J3048" s="2">
        <v>45211</v>
      </c>
      <c r="K3048" s="2">
        <v>45211</v>
      </c>
      <c r="M3048" s="1">
        <v>0</v>
      </c>
      <c r="N3048" s="1">
        <v>14.28</v>
      </c>
      <c r="O3048" s="1">
        <v>12350229.16</v>
      </c>
      <c r="P3048" t="s">
        <v>19</v>
      </c>
    </row>
    <row r="3049" spans="1:16" x14ac:dyDescent="0.3">
      <c r="A3049" t="str">
        <f t="shared" ref="A3049:A3112" si="51">"301801050"</f>
        <v>301801050</v>
      </c>
      <c r="B3049" t="s">
        <v>127</v>
      </c>
      <c r="C3049">
        <v>1665</v>
      </c>
      <c r="D3049" t="s">
        <v>16</v>
      </c>
      <c r="E3049">
        <v>227144</v>
      </c>
      <c r="F3049">
        <v>2</v>
      </c>
      <c r="G3049" t="s">
        <v>20</v>
      </c>
      <c r="H3049" t="s">
        <v>21</v>
      </c>
      <c r="J3049" s="2">
        <v>45212</v>
      </c>
      <c r="K3049" s="2">
        <v>45212</v>
      </c>
      <c r="M3049" s="1">
        <v>0</v>
      </c>
      <c r="N3049" s="1">
        <v>514.08000000000004</v>
      </c>
      <c r="O3049" s="1">
        <v>12350743.24</v>
      </c>
      <c r="P3049" t="s">
        <v>19</v>
      </c>
    </row>
    <row r="3050" spans="1:16" x14ac:dyDescent="0.3">
      <c r="A3050" t="str">
        <f t="shared" si="51"/>
        <v>301801050</v>
      </c>
      <c r="B3050" t="s">
        <v>127</v>
      </c>
      <c r="C3050">
        <v>1666</v>
      </c>
      <c r="D3050" t="s">
        <v>16</v>
      </c>
      <c r="E3050">
        <v>227145</v>
      </c>
      <c r="F3050">
        <v>2</v>
      </c>
      <c r="G3050" t="s">
        <v>128</v>
      </c>
      <c r="H3050" t="s">
        <v>129</v>
      </c>
      <c r="J3050" s="2">
        <v>45212</v>
      </c>
      <c r="K3050" s="2">
        <v>45212</v>
      </c>
      <c r="M3050" s="1">
        <v>0</v>
      </c>
      <c r="N3050" s="1">
        <v>12081.6</v>
      </c>
      <c r="O3050" s="1">
        <v>12362824.84</v>
      </c>
      <c r="P3050" t="s">
        <v>19</v>
      </c>
    </row>
    <row r="3051" spans="1:16" x14ac:dyDescent="0.3">
      <c r="A3051" t="str">
        <f t="shared" si="51"/>
        <v>301801050</v>
      </c>
      <c r="B3051" t="s">
        <v>127</v>
      </c>
      <c r="C3051">
        <v>1667</v>
      </c>
      <c r="D3051" t="s">
        <v>16</v>
      </c>
      <c r="E3051">
        <v>227147</v>
      </c>
      <c r="F3051">
        <v>2</v>
      </c>
      <c r="G3051" t="s">
        <v>128</v>
      </c>
      <c r="H3051" t="s">
        <v>129</v>
      </c>
      <c r="J3051" s="2">
        <v>45212</v>
      </c>
      <c r="K3051" s="2">
        <v>45212</v>
      </c>
      <c r="M3051" s="1">
        <v>0</v>
      </c>
      <c r="N3051" s="1">
        <v>1350.4</v>
      </c>
      <c r="O3051" s="1">
        <v>12364175.24</v>
      </c>
      <c r="P3051" t="s">
        <v>19</v>
      </c>
    </row>
    <row r="3052" spans="1:16" x14ac:dyDescent="0.3">
      <c r="A3052" t="str">
        <f t="shared" si="51"/>
        <v>301801050</v>
      </c>
      <c r="B3052" t="s">
        <v>127</v>
      </c>
      <c r="C3052">
        <v>1668</v>
      </c>
      <c r="D3052" t="s">
        <v>16</v>
      </c>
      <c r="E3052">
        <v>227148</v>
      </c>
      <c r="F3052">
        <v>2</v>
      </c>
      <c r="G3052" t="s">
        <v>128</v>
      </c>
      <c r="H3052" t="s">
        <v>129</v>
      </c>
      <c r="J3052" s="2">
        <v>45212</v>
      </c>
      <c r="K3052" s="2">
        <v>45212</v>
      </c>
      <c r="M3052" s="1">
        <v>0</v>
      </c>
      <c r="N3052" s="1">
        <v>546</v>
      </c>
      <c r="O3052" s="1">
        <v>12364721.24</v>
      </c>
      <c r="P3052" t="s">
        <v>19</v>
      </c>
    </row>
    <row r="3053" spans="1:16" x14ac:dyDescent="0.3">
      <c r="A3053" t="str">
        <f t="shared" si="51"/>
        <v>301801050</v>
      </c>
      <c r="B3053" t="s">
        <v>127</v>
      </c>
      <c r="C3053">
        <v>1669</v>
      </c>
      <c r="D3053" t="s">
        <v>16</v>
      </c>
      <c r="E3053">
        <v>227149</v>
      </c>
      <c r="F3053">
        <v>2</v>
      </c>
      <c r="G3053" t="s">
        <v>128</v>
      </c>
      <c r="H3053" t="s">
        <v>129</v>
      </c>
      <c r="J3053" s="2">
        <v>45212</v>
      </c>
      <c r="K3053" s="2">
        <v>45212</v>
      </c>
      <c r="M3053" s="1">
        <v>0</v>
      </c>
      <c r="N3053" s="1">
        <v>2475</v>
      </c>
      <c r="O3053" s="1">
        <v>12367196.24</v>
      </c>
      <c r="P3053" t="s">
        <v>19</v>
      </c>
    </row>
    <row r="3054" spans="1:16" x14ac:dyDescent="0.3">
      <c r="A3054" t="str">
        <f t="shared" si="51"/>
        <v>301801050</v>
      </c>
      <c r="B3054" t="s">
        <v>127</v>
      </c>
      <c r="C3054">
        <v>1670</v>
      </c>
      <c r="D3054" t="s">
        <v>16</v>
      </c>
      <c r="E3054">
        <v>227150</v>
      </c>
      <c r="F3054">
        <v>2</v>
      </c>
      <c r="G3054" t="s">
        <v>128</v>
      </c>
      <c r="H3054" t="s">
        <v>129</v>
      </c>
      <c r="J3054" s="2">
        <v>45212</v>
      </c>
      <c r="K3054" s="2">
        <v>45212</v>
      </c>
      <c r="M3054" s="1">
        <v>0</v>
      </c>
      <c r="N3054" s="1">
        <v>30684.6</v>
      </c>
      <c r="O3054" s="1">
        <v>12397880.84</v>
      </c>
      <c r="P3054" t="s">
        <v>19</v>
      </c>
    </row>
    <row r="3055" spans="1:16" x14ac:dyDescent="0.3">
      <c r="A3055" t="str">
        <f t="shared" si="51"/>
        <v>301801050</v>
      </c>
      <c r="B3055" t="s">
        <v>127</v>
      </c>
      <c r="C3055">
        <v>1671</v>
      </c>
      <c r="D3055" t="s">
        <v>16</v>
      </c>
      <c r="E3055">
        <v>227151</v>
      </c>
      <c r="F3055">
        <v>2</v>
      </c>
      <c r="G3055" t="s">
        <v>128</v>
      </c>
      <c r="H3055" t="s">
        <v>129</v>
      </c>
      <c r="J3055" s="2">
        <v>45212</v>
      </c>
      <c r="K3055" s="2">
        <v>45212</v>
      </c>
      <c r="M3055" s="1">
        <v>0</v>
      </c>
      <c r="N3055" s="1">
        <v>5832</v>
      </c>
      <c r="O3055" s="1">
        <v>12403712.84</v>
      </c>
      <c r="P3055" t="s">
        <v>19</v>
      </c>
    </row>
    <row r="3056" spans="1:16" x14ac:dyDescent="0.3">
      <c r="A3056" t="str">
        <f t="shared" si="51"/>
        <v>301801050</v>
      </c>
      <c r="B3056" t="s">
        <v>127</v>
      </c>
      <c r="C3056">
        <v>1672</v>
      </c>
      <c r="D3056" t="s">
        <v>16</v>
      </c>
      <c r="E3056">
        <v>227152</v>
      </c>
      <c r="F3056">
        <v>2</v>
      </c>
      <c r="G3056" t="s">
        <v>128</v>
      </c>
      <c r="H3056" t="s">
        <v>129</v>
      </c>
      <c r="J3056" s="2">
        <v>45212</v>
      </c>
      <c r="K3056" s="2">
        <v>45212</v>
      </c>
      <c r="M3056" s="1">
        <v>0</v>
      </c>
      <c r="N3056" s="1">
        <v>9694.48</v>
      </c>
      <c r="O3056" s="1">
        <v>12413407.32</v>
      </c>
      <c r="P3056" t="s">
        <v>19</v>
      </c>
    </row>
    <row r="3057" spans="1:16" x14ac:dyDescent="0.3">
      <c r="A3057" t="str">
        <f t="shared" si="51"/>
        <v>301801050</v>
      </c>
      <c r="B3057" t="s">
        <v>127</v>
      </c>
      <c r="C3057">
        <v>1673</v>
      </c>
      <c r="D3057" t="s">
        <v>16</v>
      </c>
      <c r="E3057">
        <v>227153</v>
      </c>
      <c r="F3057">
        <v>2</v>
      </c>
      <c r="G3057" t="s">
        <v>128</v>
      </c>
      <c r="H3057" t="s">
        <v>129</v>
      </c>
      <c r="J3057" s="2">
        <v>45212</v>
      </c>
      <c r="K3057" s="2">
        <v>45212</v>
      </c>
      <c r="M3057" s="1">
        <v>0</v>
      </c>
      <c r="N3057" s="1">
        <v>396</v>
      </c>
      <c r="O3057" s="1">
        <v>12413803.32</v>
      </c>
      <c r="P3057" t="s">
        <v>19</v>
      </c>
    </row>
    <row r="3058" spans="1:16" x14ac:dyDescent="0.3">
      <c r="A3058" t="str">
        <f t="shared" si="51"/>
        <v>301801050</v>
      </c>
      <c r="B3058" t="s">
        <v>127</v>
      </c>
      <c r="C3058">
        <v>1674</v>
      </c>
      <c r="D3058" t="s">
        <v>16</v>
      </c>
      <c r="E3058">
        <v>227154</v>
      </c>
      <c r="F3058">
        <v>2</v>
      </c>
      <c r="G3058" t="s">
        <v>128</v>
      </c>
      <c r="H3058" t="s">
        <v>129</v>
      </c>
      <c r="J3058" s="2">
        <v>45212</v>
      </c>
      <c r="K3058" s="2">
        <v>45212</v>
      </c>
      <c r="M3058" s="1">
        <v>0</v>
      </c>
      <c r="N3058" s="1">
        <v>2916</v>
      </c>
      <c r="O3058" s="1">
        <v>12416719.32</v>
      </c>
      <c r="P3058" t="s">
        <v>19</v>
      </c>
    </row>
    <row r="3059" spans="1:16" x14ac:dyDescent="0.3">
      <c r="A3059" t="str">
        <f t="shared" si="51"/>
        <v>301801050</v>
      </c>
      <c r="B3059" t="s">
        <v>127</v>
      </c>
      <c r="C3059">
        <v>1675</v>
      </c>
      <c r="D3059" t="s">
        <v>16</v>
      </c>
      <c r="E3059">
        <v>227155</v>
      </c>
      <c r="F3059">
        <v>2</v>
      </c>
      <c r="G3059" t="s">
        <v>128</v>
      </c>
      <c r="H3059" t="s">
        <v>129</v>
      </c>
      <c r="J3059" s="2">
        <v>45212</v>
      </c>
      <c r="K3059" s="2">
        <v>45212</v>
      </c>
      <c r="M3059" s="1">
        <v>0</v>
      </c>
      <c r="N3059" s="1">
        <v>77715.320000000007</v>
      </c>
      <c r="O3059" s="1">
        <v>12494434.640000001</v>
      </c>
      <c r="P3059" t="s">
        <v>19</v>
      </c>
    </row>
    <row r="3060" spans="1:16" x14ac:dyDescent="0.3">
      <c r="A3060" t="str">
        <f t="shared" si="51"/>
        <v>301801050</v>
      </c>
      <c r="B3060" t="s">
        <v>127</v>
      </c>
      <c r="C3060">
        <v>1676</v>
      </c>
      <c r="D3060" t="s">
        <v>16</v>
      </c>
      <c r="E3060">
        <v>227156</v>
      </c>
      <c r="F3060">
        <v>2</v>
      </c>
      <c r="G3060" t="s">
        <v>20</v>
      </c>
      <c r="H3060" t="s">
        <v>21</v>
      </c>
      <c r="J3060" s="2">
        <v>45215</v>
      </c>
      <c r="K3060" s="2">
        <v>45215</v>
      </c>
      <c r="M3060" s="1">
        <v>0</v>
      </c>
      <c r="N3060" s="1">
        <v>1028.1600000000001</v>
      </c>
      <c r="O3060" s="1">
        <v>12495462.800000001</v>
      </c>
      <c r="P3060" t="s">
        <v>19</v>
      </c>
    </row>
    <row r="3061" spans="1:16" x14ac:dyDescent="0.3">
      <c r="A3061" t="str">
        <f t="shared" si="51"/>
        <v>301801050</v>
      </c>
      <c r="B3061" t="s">
        <v>127</v>
      </c>
      <c r="C3061">
        <v>1677</v>
      </c>
      <c r="D3061" t="s">
        <v>16</v>
      </c>
      <c r="E3061">
        <v>227159</v>
      </c>
      <c r="F3061">
        <v>2</v>
      </c>
      <c r="G3061" t="s">
        <v>128</v>
      </c>
      <c r="H3061" t="s">
        <v>129</v>
      </c>
      <c r="J3061" s="2">
        <v>45215</v>
      </c>
      <c r="K3061" s="2">
        <v>45215</v>
      </c>
      <c r="M3061" s="1">
        <v>0</v>
      </c>
      <c r="N3061" s="1">
        <v>2.37</v>
      </c>
      <c r="O3061" s="1">
        <v>12495465.17</v>
      </c>
      <c r="P3061" t="s">
        <v>19</v>
      </c>
    </row>
    <row r="3062" spans="1:16" x14ac:dyDescent="0.3">
      <c r="A3062" t="str">
        <f t="shared" si="51"/>
        <v>301801050</v>
      </c>
      <c r="B3062" t="s">
        <v>127</v>
      </c>
      <c r="C3062">
        <v>1678</v>
      </c>
      <c r="D3062" t="s">
        <v>16</v>
      </c>
      <c r="E3062">
        <v>227164</v>
      </c>
      <c r="F3062">
        <v>2</v>
      </c>
      <c r="G3062" t="s">
        <v>128</v>
      </c>
      <c r="H3062" t="s">
        <v>129</v>
      </c>
      <c r="J3062" s="2">
        <v>45215</v>
      </c>
      <c r="K3062" s="2">
        <v>45215</v>
      </c>
      <c r="M3062" s="1">
        <v>0</v>
      </c>
      <c r="N3062" s="1">
        <v>1164.48</v>
      </c>
      <c r="O3062" s="1">
        <v>12496629.65</v>
      </c>
      <c r="P3062" t="s">
        <v>19</v>
      </c>
    </row>
    <row r="3063" spans="1:16" x14ac:dyDescent="0.3">
      <c r="A3063" t="str">
        <f t="shared" si="51"/>
        <v>301801050</v>
      </c>
      <c r="B3063" t="s">
        <v>127</v>
      </c>
      <c r="C3063">
        <v>1679</v>
      </c>
      <c r="D3063" t="s">
        <v>16</v>
      </c>
      <c r="E3063">
        <v>227165</v>
      </c>
      <c r="F3063">
        <v>2</v>
      </c>
      <c r="G3063" t="s">
        <v>128</v>
      </c>
      <c r="H3063" t="s">
        <v>129</v>
      </c>
      <c r="J3063" s="2">
        <v>45215</v>
      </c>
      <c r="K3063" s="2">
        <v>45215</v>
      </c>
      <c r="M3063" s="1">
        <v>0</v>
      </c>
      <c r="N3063" s="1">
        <v>22102.2</v>
      </c>
      <c r="O3063" s="1">
        <v>12518731.85</v>
      </c>
      <c r="P3063" t="s">
        <v>19</v>
      </c>
    </row>
    <row r="3064" spans="1:16" x14ac:dyDescent="0.3">
      <c r="A3064" t="str">
        <f t="shared" si="51"/>
        <v>301801050</v>
      </c>
      <c r="B3064" t="s">
        <v>127</v>
      </c>
      <c r="C3064">
        <v>1680</v>
      </c>
      <c r="D3064" t="s">
        <v>16</v>
      </c>
      <c r="E3064">
        <v>227166</v>
      </c>
      <c r="F3064">
        <v>2</v>
      </c>
      <c r="G3064" t="s">
        <v>128</v>
      </c>
      <c r="H3064" t="s">
        <v>129</v>
      </c>
      <c r="J3064" s="2">
        <v>45215</v>
      </c>
      <c r="K3064" s="2">
        <v>45215</v>
      </c>
      <c r="M3064" s="1">
        <v>0</v>
      </c>
      <c r="N3064" s="1">
        <v>1591.5</v>
      </c>
      <c r="O3064" s="1">
        <v>12520323.35</v>
      </c>
      <c r="P3064" t="s">
        <v>19</v>
      </c>
    </row>
    <row r="3065" spans="1:16" x14ac:dyDescent="0.3">
      <c r="A3065" t="str">
        <f t="shared" si="51"/>
        <v>301801050</v>
      </c>
      <c r="B3065" t="s">
        <v>127</v>
      </c>
      <c r="C3065">
        <v>1681</v>
      </c>
      <c r="D3065" t="s">
        <v>16</v>
      </c>
      <c r="E3065">
        <v>227167</v>
      </c>
      <c r="F3065">
        <v>2</v>
      </c>
      <c r="G3065" t="s">
        <v>128</v>
      </c>
      <c r="H3065" t="s">
        <v>129</v>
      </c>
      <c r="J3065" s="2">
        <v>45215</v>
      </c>
      <c r="K3065" s="2">
        <v>45215</v>
      </c>
      <c r="M3065" s="1">
        <v>0</v>
      </c>
      <c r="N3065" s="1">
        <v>1296</v>
      </c>
      <c r="O3065" s="1">
        <v>12521619.35</v>
      </c>
      <c r="P3065" t="s">
        <v>19</v>
      </c>
    </row>
    <row r="3066" spans="1:16" x14ac:dyDescent="0.3">
      <c r="A3066" t="str">
        <f t="shared" si="51"/>
        <v>301801050</v>
      </c>
      <c r="B3066" t="s">
        <v>127</v>
      </c>
      <c r="C3066">
        <v>1682</v>
      </c>
      <c r="D3066" t="s">
        <v>16</v>
      </c>
      <c r="E3066">
        <v>227168</v>
      </c>
      <c r="F3066">
        <v>2</v>
      </c>
      <c r="G3066" t="s">
        <v>128</v>
      </c>
      <c r="H3066" t="s">
        <v>129</v>
      </c>
      <c r="J3066" s="2">
        <v>45215</v>
      </c>
      <c r="K3066" s="2">
        <v>45215</v>
      </c>
      <c r="M3066" s="1">
        <v>0</v>
      </c>
      <c r="N3066" s="1">
        <v>7659</v>
      </c>
      <c r="O3066" s="1">
        <v>12529278.35</v>
      </c>
      <c r="P3066" t="s">
        <v>19</v>
      </c>
    </row>
    <row r="3067" spans="1:16" x14ac:dyDescent="0.3">
      <c r="A3067" t="str">
        <f t="shared" si="51"/>
        <v>301801050</v>
      </c>
      <c r="B3067" t="s">
        <v>127</v>
      </c>
      <c r="C3067">
        <v>1683</v>
      </c>
      <c r="D3067" t="s">
        <v>16</v>
      </c>
      <c r="E3067">
        <v>227169</v>
      </c>
      <c r="F3067">
        <v>2</v>
      </c>
      <c r="G3067" t="s">
        <v>128</v>
      </c>
      <c r="H3067" t="s">
        <v>129</v>
      </c>
      <c r="J3067" s="2">
        <v>45215</v>
      </c>
      <c r="K3067" s="2">
        <v>45215</v>
      </c>
      <c r="M3067" s="1">
        <v>0</v>
      </c>
      <c r="N3067" s="1">
        <v>2592</v>
      </c>
      <c r="O3067" s="1">
        <v>12531870.35</v>
      </c>
      <c r="P3067" t="s">
        <v>19</v>
      </c>
    </row>
    <row r="3068" spans="1:16" x14ac:dyDescent="0.3">
      <c r="A3068" t="str">
        <f t="shared" si="51"/>
        <v>301801050</v>
      </c>
      <c r="B3068" t="s">
        <v>127</v>
      </c>
      <c r="C3068">
        <v>1684</v>
      </c>
      <c r="D3068" t="s">
        <v>16</v>
      </c>
      <c r="E3068">
        <v>227170</v>
      </c>
      <c r="F3068">
        <v>2</v>
      </c>
      <c r="G3068" t="s">
        <v>128</v>
      </c>
      <c r="H3068" t="s">
        <v>129</v>
      </c>
      <c r="J3068" s="2">
        <v>45215</v>
      </c>
      <c r="K3068" s="2">
        <v>45215</v>
      </c>
      <c r="M3068" s="1">
        <v>0</v>
      </c>
      <c r="N3068" s="1">
        <v>1128</v>
      </c>
      <c r="O3068" s="1">
        <v>12532998.35</v>
      </c>
      <c r="P3068" t="s">
        <v>19</v>
      </c>
    </row>
    <row r="3069" spans="1:16" x14ac:dyDescent="0.3">
      <c r="A3069" t="str">
        <f t="shared" si="51"/>
        <v>301801050</v>
      </c>
      <c r="B3069" t="s">
        <v>127</v>
      </c>
      <c r="C3069">
        <v>1685</v>
      </c>
      <c r="D3069" t="s">
        <v>16</v>
      </c>
      <c r="E3069">
        <v>227171</v>
      </c>
      <c r="F3069">
        <v>2</v>
      </c>
      <c r="G3069" t="s">
        <v>128</v>
      </c>
      <c r="H3069" t="s">
        <v>129</v>
      </c>
      <c r="J3069" s="2">
        <v>45215</v>
      </c>
      <c r="K3069" s="2">
        <v>45215</v>
      </c>
      <c r="M3069" s="1">
        <v>0</v>
      </c>
      <c r="N3069" s="1">
        <v>8232</v>
      </c>
      <c r="O3069" s="1">
        <v>12541230.35</v>
      </c>
      <c r="P3069" t="s">
        <v>19</v>
      </c>
    </row>
    <row r="3070" spans="1:16" x14ac:dyDescent="0.3">
      <c r="A3070" t="str">
        <f t="shared" si="51"/>
        <v>301801050</v>
      </c>
      <c r="B3070" t="s">
        <v>127</v>
      </c>
      <c r="C3070">
        <v>1686</v>
      </c>
      <c r="D3070" t="s">
        <v>16</v>
      </c>
      <c r="E3070">
        <v>227172</v>
      </c>
      <c r="F3070">
        <v>2</v>
      </c>
      <c r="G3070" t="s">
        <v>128</v>
      </c>
      <c r="H3070" t="s">
        <v>129</v>
      </c>
      <c r="J3070" s="2">
        <v>45215</v>
      </c>
      <c r="K3070" s="2">
        <v>45215</v>
      </c>
      <c r="M3070" s="1">
        <v>0</v>
      </c>
      <c r="N3070" s="1">
        <v>6756</v>
      </c>
      <c r="O3070" s="1">
        <v>12547986.35</v>
      </c>
      <c r="P3070" t="s">
        <v>19</v>
      </c>
    </row>
    <row r="3071" spans="1:16" x14ac:dyDescent="0.3">
      <c r="A3071" t="str">
        <f t="shared" si="51"/>
        <v>301801050</v>
      </c>
      <c r="B3071" t="s">
        <v>127</v>
      </c>
      <c r="C3071">
        <v>1687</v>
      </c>
      <c r="D3071" t="s">
        <v>16</v>
      </c>
      <c r="E3071">
        <v>227173</v>
      </c>
      <c r="F3071">
        <v>2</v>
      </c>
      <c r="G3071" t="s">
        <v>128</v>
      </c>
      <c r="H3071" t="s">
        <v>129</v>
      </c>
      <c r="J3071" s="2">
        <v>45215</v>
      </c>
      <c r="K3071" s="2">
        <v>45215</v>
      </c>
      <c r="M3071" s="1">
        <v>0</v>
      </c>
      <c r="N3071" s="1">
        <v>858.66</v>
      </c>
      <c r="O3071" s="1">
        <v>12548845.01</v>
      </c>
      <c r="P3071" t="s">
        <v>19</v>
      </c>
    </row>
    <row r="3072" spans="1:16" x14ac:dyDescent="0.3">
      <c r="A3072" t="str">
        <f t="shared" si="51"/>
        <v>301801050</v>
      </c>
      <c r="B3072" t="s">
        <v>127</v>
      </c>
      <c r="C3072">
        <v>1688</v>
      </c>
      <c r="D3072" t="s">
        <v>16</v>
      </c>
      <c r="E3072">
        <v>227174</v>
      </c>
      <c r="F3072">
        <v>2</v>
      </c>
      <c r="G3072" t="s">
        <v>128</v>
      </c>
      <c r="H3072" t="s">
        <v>129</v>
      </c>
      <c r="J3072" s="2">
        <v>45215</v>
      </c>
      <c r="K3072" s="2">
        <v>45215</v>
      </c>
      <c r="M3072" s="1">
        <v>0</v>
      </c>
      <c r="N3072" s="1">
        <v>11046.8</v>
      </c>
      <c r="O3072" s="1">
        <v>12559891.810000001</v>
      </c>
      <c r="P3072" t="s">
        <v>19</v>
      </c>
    </row>
    <row r="3073" spans="1:16" x14ac:dyDescent="0.3">
      <c r="A3073" t="str">
        <f t="shared" si="51"/>
        <v>301801050</v>
      </c>
      <c r="B3073" t="s">
        <v>127</v>
      </c>
      <c r="C3073">
        <v>1689</v>
      </c>
      <c r="D3073" t="s">
        <v>16</v>
      </c>
      <c r="E3073">
        <v>227175</v>
      </c>
      <c r="F3073">
        <v>2</v>
      </c>
      <c r="G3073" t="s">
        <v>128</v>
      </c>
      <c r="H3073" t="s">
        <v>129</v>
      </c>
      <c r="J3073" s="2">
        <v>45215</v>
      </c>
      <c r="K3073" s="2">
        <v>45215</v>
      </c>
      <c r="M3073" s="1">
        <v>0</v>
      </c>
      <c r="N3073" s="1">
        <v>1188</v>
      </c>
      <c r="O3073" s="1">
        <v>12561079.810000001</v>
      </c>
      <c r="P3073" t="s">
        <v>19</v>
      </c>
    </row>
    <row r="3074" spans="1:16" x14ac:dyDescent="0.3">
      <c r="A3074" t="str">
        <f t="shared" si="51"/>
        <v>301801050</v>
      </c>
      <c r="B3074" t="s">
        <v>127</v>
      </c>
      <c r="C3074">
        <v>1690</v>
      </c>
      <c r="D3074" t="s">
        <v>16</v>
      </c>
      <c r="E3074">
        <v>227176</v>
      </c>
      <c r="F3074">
        <v>2</v>
      </c>
      <c r="G3074" t="s">
        <v>128</v>
      </c>
      <c r="H3074" t="s">
        <v>129</v>
      </c>
      <c r="J3074" s="2">
        <v>45216</v>
      </c>
      <c r="K3074" s="2">
        <v>45216</v>
      </c>
      <c r="M3074" s="1">
        <v>0</v>
      </c>
      <c r="N3074" s="1">
        <v>1170</v>
      </c>
      <c r="O3074" s="1">
        <v>12562249.810000001</v>
      </c>
      <c r="P3074" t="s">
        <v>19</v>
      </c>
    </row>
    <row r="3075" spans="1:16" x14ac:dyDescent="0.3">
      <c r="A3075" t="str">
        <f t="shared" si="51"/>
        <v>301801050</v>
      </c>
      <c r="B3075" t="s">
        <v>127</v>
      </c>
      <c r="C3075">
        <v>1691</v>
      </c>
      <c r="D3075" t="s">
        <v>16</v>
      </c>
      <c r="E3075">
        <v>227177</v>
      </c>
      <c r="F3075">
        <v>2</v>
      </c>
      <c r="G3075" t="s">
        <v>20</v>
      </c>
      <c r="H3075" t="s">
        <v>21</v>
      </c>
      <c r="J3075" s="2">
        <v>45216</v>
      </c>
      <c r="K3075" s="2">
        <v>45216</v>
      </c>
      <c r="M3075" s="1">
        <v>0</v>
      </c>
      <c r="N3075" s="1">
        <v>514.08000000000004</v>
      </c>
      <c r="O3075" s="1">
        <v>12562763.890000001</v>
      </c>
      <c r="P3075" t="s">
        <v>19</v>
      </c>
    </row>
    <row r="3076" spans="1:16" x14ac:dyDescent="0.3">
      <c r="A3076" t="str">
        <f t="shared" si="51"/>
        <v>301801050</v>
      </c>
      <c r="B3076" t="s">
        <v>127</v>
      </c>
      <c r="C3076">
        <v>1692</v>
      </c>
      <c r="D3076" t="s">
        <v>16</v>
      </c>
      <c r="E3076">
        <v>227178</v>
      </c>
      <c r="F3076">
        <v>2</v>
      </c>
      <c r="G3076" t="s">
        <v>128</v>
      </c>
      <c r="H3076" t="s">
        <v>129</v>
      </c>
      <c r="J3076" s="2">
        <v>45216</v>
      </c>
      <c r="K3076" s="2">
        <v>45216</v>
      </c>
      <c r="M3076" s="1">
        <v>0</v>
      </c>
      <c r="N3076" s="1">
        <v>7272</v>
      </c>
      <c r="O3076" s="1">
        <v>12570035.890000001</v>
      </c>
      <c r="P3076" t="s">
        <v>19</v>
      </c>
    </row>
    <row r="3077" spans="1:16" x14ac:dyDescent="0.3">
      <c r="A3077" t="str">
        <f t="shared" si="51"/>
        <v>301801050</v>
      </c>
      <c r="B3077" t="s">
        <v>127</v>
      </c>
      <c r="C3077">
        <v>1693</v>
      </c>
      <c r="D3077" t="s">
        <v>16</v>
      </c>
      <c r="E3077">
        <v>227179</v>
      </c>
      <c r="F3077">
        <v>2</v>
      </c>
      <c r="G3077" t="s">
        <v>128</v>
      </c>
      <c r="H3077" t="s">
        <v>129</v>
      </c>
      <c r="J3077" s="2">
        <v>45216</v>
      </c>
      <c r="K3077" s="2">
        <v>45216</v>
      </c>
      <c r="M3077" s="1">
        <v>0</v>
      </c>
      <c r="N3077" s="1">
        <v>1296</v>
      </c>
      <c r="O3077" s="1">
        <v>12571331.890000001</v>
      </c>
      <c r="P3077" t="s">
        <v>19</v>
      </c>
    </row>
    <row r="3078" spans="1:16" x14ac:dyDescent="0.3">
      <c r="A3078" t="str">
        <f t="shared" si="51"/>
        <v>301801050</v>
      </c>
      <c r="B3078" t="s">
        <v>127</v>
      </c>
      <c r="C3078">
        <v>1694</v>
      </c>
      <c r="D3078" t="s">
        <v>16</v>
      </c>
      <c r="E3078">
        <v>227180</v>
      </c>
      <c r="F3078">
        <v>2</v>
      </c>
      <c r="G3078" t="s">
        <v>128</v>
      </c>
      <c r="H3078" t="s">
        <v>129</v>
      </c>
      <c r="J3078" s="2">
        <v>45216</v>
      </c>
      <c r="K3078" s="2">
        <v>45216</v>
      </c>
      <c r="M3078" s="1">
        <v>0</v>
      </c>
      <c r="N3078" s="1">
        <v>2536.5</v>
      </c>
      <c r="O3078" s="1">
        <v>12573868.390000001</v>
      </c>
      <c r="P3078" t="s">
        <v>19</v>
      </c>
    </row>
    <row r="3079" spans="1:16" x14ac:dyDescent="0.3">
      <c r="A3079" t="str">
        <f t="shared" si="51"/>
        <v>301801050</v>
      </c>
      <c r="B3079" t="s">
        <v>127</v>
      </c>
      <c r="C3079">
        <v>1695</v>
      </c>
      <c r="D3079" t="s">
        <v>16</v>
      </c>
      <c r="E3079">
        <v>227185</v>
      </c>
      <c r="F3079">
        <v>2</v>
      </c>
      <c r="G3079" t="s">
        <v>128</v>
      </c>
      <c r="H3079" t="s">
        <v>129</v>
      </c>
      <c r="J3079" s="2">
        <v>45216</v>
      </c>
      <c r="K3079" s="2">
        <v>45216</v>
      </c>
      <c r="M3079" s="1">
        <v>0</v>
      </c>
      <c r="N3079" s="1">
        <v>4946.8500000000004</v>
      </c>
      <c r="O3079" s="1">
        <v>12578815.24</v>
      </c>
      <c r="P3079" t="s">
        <v>19</v>
      </c>
    </row>
    <row r="3080" spans="1:16" x14ac:dyDescent="0.3">
      <c r="A3080" t="str">
        <f t="shared" si="51"/>
        <v>301801050</v>
      </c>
      <c r="B3080" t="s">
        <v>127</v>
      </c>
      <c r="C3080">
        <v>1696</v>
      </c>
      <c r="D3080" t="s">
        <v>16</v>
      </c>
      <c r="E3080">
        <v>227186</v>
      </c>
      <c r="F3080">
        <v>2</v>
      </c>
      <c r="G3080" t="s">
        <v>128</v>
      </c>
      <c r="H3080" t="s">
        <v>129</v>
      </c>
      <c r="J3080" s="2">
        <v>45216</v>
      </c>
      <c r="K3080" s="2">
        <v>45216</v>
      </c>
      <c r="M3080" s="1">
        <v>0</v>
      </c>
      <c r="N3080" s="1">
        <v>11520</v>
      </c>
      <c r="O3080" s="1">
        <v>12590335.24</v>
      </c>
      <c r="P3080" t="s">
        <v>19</v>
      </c>
    </row>
    <row r="3081" spans="1:16" x14ac:dyDescent="0.3">
      <c r="A3081" t="str">
        <f t="shared" si="51"/>
        <v>301801050</v>
      </c>
      <c r="B3081" t="s">
        <v>127</v>
      </c>
      <c r="C3081">
        <v>1697</v>
      </c>
      <c r="D3081" t="s">
        <v>16</v>
      </c>
      <c r="E3081">
        <v>227187</v>
      </c>
      <c r="F3081">
        <v>2</v>
      </c>
      <c r="G3081" t="s">
        <v>128</v>
      </c>
      <c r="H3081" t="s">
        <v>129</v>
      </c>
      <c r="J3081" s="2">
        <v>45216</v>
      </c>
      <c r="K3081" s="2">
        <v>45216</v>
      </c>
      <c r="M3081" s="1">
        <v>0</v>
      </c>
      <c r="N3081" s="1">
        <v>13543.58</v>
      </c>
      <c r="O3081" s="1">
        <v>12603878.82</v>
      </c>
      <c r="P3081" t="s">
        <v>19</v>
      </c>
    </row>
    <row r="3082" spans="1:16" x14ac:dyDescent="0.3">
      <c r="A3082" t="str">
        <f t="shared" si="51"/>
        <v>301801050</v>
      </c>
      <c r="B3082" t="s">
        <v>127</v>
      </c>
      <c r="C3082">
        <v>1698</v>
      </c>
      <c r="D3082" t="s">
        <v>16</v>
      </c>
      <c r="E3082">
        <v>227188</v>
      </c>
      <c r="F3082">
        <v>2</v>
      </c>
      <c r="G3082" t="s">
        <v>128</v>
      </c>
      <c r="H3082" t="s">
        <v>129</v>
      </c>
      <c r="J3082" s="2">
        <v>45216</v>
      </c>
      <c r="K3082" s="2">
        <v>45216</v>
      </c>
      <c r="M3082" s="1">
        <v>0</v>
      </c>
      <c r="N3082" s="1">
        <v>35890.870000000003</v>
      </c>
      <c r="O3082" s="1">
        <v>12639769.689999999</v>
      </c>
      <c r="P3082" t="s">
        <v>19</v>
      </c>
    </row>
    <row r="3083" spans="1:16" x14ac:dyDescent="0.3">
      <c r="A3083" t="str">
        <f t="shared" si="51"/>
        <v>301801050</v>
      </c>
      <c r="B3083" t="s">
        <v>127</v>
      </c>
      <c r="C3083">
        <v>1699</v>
      </c>
      <c r="D3083" t="s">
        <v>16</v>
      </c>
      <c r="E3083">
        <v>227190</v>
      </c>
      <c r="F3083">
        <v>2</v>
      </c>
      <c r="G3083" t="s">
        <v>128</v>
      </c>
      <c r="H3083" t="s">
        <v>129</v>
      </c>
      <c r="J3083" s="2">
        <v>45216</v>
      </c>
      <c r="K3083" s="2">
        <v>45216</v>
      </c>
      <c r="M3083" s="1">
        <v>0</v>
      </c>
      <c r="N3083" s="1">
        <v>236.64</v>
      </c>
      <c r="O3083" s="1">
        <v>12640006.33</v>
      </c>
      <c r="P3083" t="s">
        <v>19</v>
      </c>
    </row>
    <row r="3084" spans="1:16" x14ac:dyDescent="0.3">
      <c r="A3084" t="str">
        <f t="shared" si="51"/>
        <v>301801050</v>
      </c>
      <c r="B3084" t="s">
        <v>127</v>
      </c>
      <c r="C3084">
        <v>1700</v>
      </c>
      <c r="D3084" t="s">
        <v>16</v>
      </c>
      <c r="E3084">
        <v>227193</v>
      </c>
      <c r="F3084">
        <v>2</v>
      </c>
      <c r="G3084" t="s">
        <v>128</v>
      </c>
      <c r="H3084" t="s">
        <v>129</v>
      </c>
      <c r="J3084" s="2">
        <v>45216</v>
      </c>
      <c r="K3084" s="2">
        <v>45216</v>
      </c>
      <c r="M3084" s="1">
        <v>0</v>
      </c>
      <c r="N3084" s="1">
        <v>250.92</v>
      </c>
      <c r="O3084" s="1">
        <v>12640257.25</v>
      </c>
      <c r="P3084" t="s">
        <v>19</v>
      </c>
    </row>
    <row r="3085" spans="1:16" x14ac:dyDescent="0.3">
      <c r="A3085" t="str">
        <f t="shared" si="51"/>
        <v>301801050</v>
      </c>
      <c r="B3085" t="s">
        <v>127</v>
      </c>
      <c r="C3085">
        <v>1701</v>
      </c>
      <c r="D3085" t="s">
        <v>16</v>
      </c>
      <c r="E3085">
        <v>227194</v>
      </c>
      <c r="F3085">
        <v>2</v>
      </c>
      <c r="G3085" t="s">
        <v>128</v>
      </c>
      <c r="H3085" t="s">
        <v>129</v>
      </c>
      <c r="J3085" s="2">
        <v>45216</v>
      </c>
      <c r="K3085" s="2">
        <v>45216</v>
      </c>
      <c r="M3085" s="1">
        <v>0</v>
      </c>
      <c r="N3085" s="1">
        <v>1348.68</v>
      </c>
      <c r="O3085" s="1">
        <v>12641605.93</v>
      </c>
      <c r="P3085" t="s">
        <v>19</v>
      </c>
    </row>
    <row r="3086" spans="1:16" x14ac:dyDescent="0.3">
      <c r="A3086" t="str">
        <f t="shared" si="51"/>
        <v>301801050</v>
      </c>
      <c r="B3086" t="s">
        <v>127</v>
      </c>
      <c r="C3086">
        <v>1702</v>
      </c>
      <c r="D3086" t="s">
        <v>16</v>
      </c>
      <c r="E3086">
        <v>227195</v>
      </c>
      <c r="F3086">
        <v>2</v>
      </c>
      <c r="G3086" t="s">
        <v>128</v>
      </c>
      <c r="H3086" t="s">
        <v>129</v>
      </c>
      <c r="J3086" s="2">
        <v>45216</v>
      </c>
      <c r="K3086" s="2">
        <v>45216</v>
      </c>
      <c r="M3086" s="1">
        <v>0</v>
      </c>
      <c r="N3086" s="1">
        <v>2.37</v>
      </c>
      <c r="O3086" s="1">
        <v>12641608.300000001</v>
      </c>
      <c r="P3086" t="s">
        <v>19</v>
      </c>
    </row>
    <row r="3087" spans="1:16" x14ac:dyDescent="0.3">
      <c r="A3087" t="str">
        <f t="shared" si="51"/>
        <v>301801050</v>
      </c>
      <c r="B3087" t="s">
        <v>127</v>
      </c>
      <c r="C3087">
        <v>1703</v>
      </c>
      <c r="D3087" t="s">
        <v>16</v>
      </c>
      <c r="E3087">
        <v>227196</v>
      </c>
      <c r="F3087">
        <v>2</v>
      </c>
      <c r="G3087" t="s">
        <v>128</v>
      </c>
      <c r="H3087" t="s">
        <v>129</v>
      </c>
      <c r="J3087" s="2">
        <v>45216</v>
      </c>
      <c r="K3087" s="2">
        <v>45216</v>
      </c>
      <c r="M3087" s="1">
        <v>0</v>
      </c>
      <c r="N3087" s="1">
        <v>14.76</v>
      </c>
      <c r="O3087" s="1">
        <v>12641623.060000001</v>
      </c>
      <c r="P3087" t="s">
        <v>19</v>
      </c>
    </row>
    <row r="3088" spans="1:16" x14ac:dyDescent="0.3">
      <c r="A3088" t="str">
        <f t="shared" si="51"/>
        <v>301801050</v>
      </c>
      <c r="B3088" t="s">
        <v>127</v>
      </c>
      <c r="C3088">
        <v>1704</v>
      </c>
      <c r="D3088" t="s">
        <v>16</v>
      </c>
      <c r="E3088">
        <v>227198</v>
      </c>
      <c r="F3088">
        <v>2</v>
      </c>
      <c r="G3088" t="s">
        <v>128</v>
      </c>
      <c r="H3088" t="s">
        <v>129</v>
      </c>
      <c r="J3088" s="2">
        <v>45216</v>
      </c>
      <c r="K3088" s="2">
        <v>45216</v>
      </c>
      <c r="M3088" s="1">
        <v>0</v>
      </c>
      <c r="N3088" s="1">
        <v>8.76</v>
      </c>
      <c r="O3088" s="1">
        <v>12641631.82</v>
      </c>
      <c r="P3088" t="s">
        <v>19</v>
      </c>
    </row>
    <row r="3089" spans="1:16" x14ac:dyDescent="0.3">
      <c r="A3089" t="str">
        <f t="shared" si="51"/>
        <v>301801050</v>
      </c>
      <c r="B3089" t="s">
        <v>127</v>
      </c>
      <c r="C3089">
        <v>1705</v>
      </c>
      <c r="D3089" t="s">
        <v>16</v>
      </c>
      <c r="E3089">
        <v>227203</v>
      </c>
      <c r="F3089">
        <v>2</v>
      </c>
      <c r="G3089" t="s">
        <v>128</v>
      </c>
      <c r="H3089" t="s">
        <v>129</v>
      </c>
      <c r="J3089" s="2">
        <v>45217</v>
      </c>
      <c r="K3089" s="2">
        <v>45217</v>
      </c>
      <c r="M3089" s="1">
        <v>0</v>
      </c>
      <c r="N3089" s="1">
        <v>17297.75</v>
      </c>
      <c r="O3089" s="1">
        <v>12658929.57</v>
      </c>
      <c r="P3089" t="s">
        <v>19</v>
      </c>
    </row>
    <row r="3090" spans="1:16" x14ac:dyDescent="0.3">
      <c r="A3090" t="str">
        <f t="shared" si="51"/>
        <v>301801050</v>
      </c>
      <c r="B3090" t="s">
        <v>127</v>
      </c>
      <c r="C3090">
        <v>1706</v>
      </c>
      <c r="D3090" t="s">
        <v>16</v>
      </c>
      <c r="E3090">
        <v>227204</v>
      </c>
      <c r="F3090">
        <v>2</v>
      </c>
      <c r="G3090" t="s">
        <v>128</v>
      </c>
      <c r="H3090" t="s">
        <v>129</v>
      </c>
      <c r="J3090" s="2">
        <v>45217</v>
      </c>
      <c r="K3090" s="2">
        <v>45217</v>
      </c>
      <c r="M3090" s="1">
        <v>0</v>
      </c>
      <c r="N3090" s="1">
        <v>4351.47</v>
      </c>
      <c r="O3090" s="1">
        <v>12663281.039999999</v>
      </c>
      <c r="P3090" t="s">
        <v>19</v>
      </c>
    </row>
    <row r="3091" spans="1:16" x14ac:dyDescent="0.3">
      <c r="A3091" t="str">
        <f t="shared" si="51"/>
        <v>301801050</v>
      </c>
      <c r="B3091" t="s">
        <v>127</v>
      </c>
      <c r="C3091">
        <v>1707</v>
      </c>
      <c r="D3091" t="s">
        <v>16</v>
      </c>
      <c r="E3091">
        <v>227205</v>
      </c>
      <c r="F3091">
        <v>2</v>
      </c>
      <c r="G3091" t="s">
        <v>128</v>
      </c>
      <c r="H3091" t="s">
        <v>129</v>
      </c>
      <c r="J3091" s="2">
        <v>45217</v>
      </c>
      <c r="K3091" s="2">
        <v>45217</v>
      </c>
      <c r="M3091" s="1">
        <v>0</v>
      </c>
      <c r="N3091" s="1">
        <v>537.35</v>
      </c>
      <c r="O3091" s="1">
        <v>12663818.390000001</v>
      </c>
      <c r="P3091" t="s">
        <v>19</v>
      </c>
    </row>
    <row r="3092" spans="1:16" x14ac:dyDescent="0.3">
      <c r="A3092" t="str">
        <f t="shared" si="51"/>
        <v>301801050</v>
      </c>
      <c r="B3092" t="s">
        <v>127</v>
      </c>
      <c r="C3092">
        <v>1708</v>
      </c>
      <c r="D3092" t="s">
        <v>16</v>
      </c>
      <c r="E3092">
        <v>227217</v>
      </c>
      <c r="F3092">
        <v>2</v>
      </c>
      <c r="G3092" t="s">
        <v>20</v>
      </c>
      <c r="H3092" t="s">
        <v>21</v>
      </c>
      <c r="J3092" s="2">
        <v>45217</v>
      </c>
      <c r="K3092" s="2">
        <v>45217</v>
      </c>
      <c r="M3092" s="1">
        <v>0</v>
      </c>
      <c r="N3092" s="1">
        <v>514.08000000000004</v>
      </c>
      <c r="O3092" s="1">
        <v>12664332.470000001</v>
      </c>
      <c r="P3092" t="s">
        <v>19</v>
      </c>
    </row>
    <row r="3093" spans="1:16" x14ac:dyDescent="0.3">
      <c r="A3093" t="str">
        <f t="shared" si="51"/>
        <v>301801050</v>
      </c>
      <c r="B3093" t="s">
        <v>127</v>
      </c>
      <c r="C3093">
        <v>1709</v>
      </c>
      <c r="D3093" t="s">
        <v>16</v>
      </c>
      <c r="E3093">
        <v>227218</v>
      </c>
      <c r="F3093">
        <v>2</v>
      </c>
      <c r="G3093" t="s">
        <v>20</v>
      </c>
      <c r="H3093" t="s">
        <v>21</v>
      </c>
      <c r="J3093" s="2">
        <v>45217</v>
      </c>
      <c r="K3093" s="2">
        <v>45217</v>
      </c>
      <c r="M3093" s="1">
        <v>0</v>
      </c>
      <c r="N3093" s="1">
        <v>514.08000000000004</v>
      </c>
      <c r="O3093" s="1">
        <v>12664846.550000001</v>
      </c>
      <c r="P3093" t="s">
        <v>19</v>
      </c>
    </row>
    <row r="3094" spans="1:16" x14ac:dyDescent="0.3">
      <c r="A3094" t="str">
        <f t="shared" si="51"/>
        <v>301801050</v>
      </c>
      <c r="B3094" t="s">
        <v>127</v>
      </c>
      <c r="C3094">
        <v>1710</v>
      </c>
      <c r="D3094" t="s">
        <v>16</v>
      </c>
      <c r="E3094">
        <v>227219</v>
      </c>
      <c r="F3094">
        <v>2</v>
      </c>
      <c r="G3094" t="s">
        <v>128</v>
      </c>
      <c r="H3094" t="s">
        <v>129</v>
      </c>
      <c r="J3094" s="2">
        <v>45217</v>
      </c>
      <c r="K3094" s="2">
        <v>45217</v>
      </c>
      <c r="M3094" s="1">
        <v>0</v>
      </c>
      <c r="N3094" s="1">
        <v>546</v>
      </c>
      <c r="O3094" s="1">
        <v>12665392.550000001</v>
      </c>
      <c r="P3094" t="s">
        <v>19</v>
      </c>
    </row>
    <row r="3095" spans="1:16" x14ac:dyDescent="0.3">
      <c r="A3095" t="str">
        <f t="shared" si="51"/>
        <v>301801050</v>
      </c>
      <c r="B3095" t="s">
        <v>127</v>
      </c>
      <c r="C3095">
        <v>1711</v>
      </c>
      <c r="D3095" t="s">
        <v>16</v>
      </c>
      <c r="E3095">
        <v>227220</v>
      </c>
      <c r="F3095">
        <v>2</v>
      </c>
      <c r="G3095" t="s">
        <v>128</v>
      </c>
      <c r="H3095" t="s">
        <v>129</v>
      </c>
      <c r="J3095" s="2">
        <v>45217</v>
      </c>
      <c r="K3095" s="2">
        <v>45217</v>
      </c>
      <c r="M3095" s="1">
        <v>0</v>
      </c>
      <c r="N3095" s="1">
        <v>193.37</v>
      </c>
      <c r="O3095" s="1">
        <v>12665585.92</v>
      </c>
      <c r="P3095" t="s">
        <v>19</v>
      </c>
    </row>
    <row r="3096" spans="1:16" x14ac:dyDescent="0.3">
      <c r="A3096" t="str">
        <f t="shared" si="51"/>
        <v>301801050</v>
      </c>
      <c r="B3096" t="s">
        <v>127</v>
      </c>
      <c r="C3096">
        <v>1712</v>
      </c>
      <c r="D3096" t="s">
        <v>16</v>
      </c>
      <c r="E3096">
        <v>227221</v>
      </c>
      <c r="F3096">
        <v>2</v>
      </c>
      <c r="G3096" t="s">
        <v>128</v>
      </c>
      <c r="H3096" t="s">
        <v>129</v>
      </c>
      <c r="J3096" s="2">
        <v>45217</v>
      </c>
      <c r="K3096" s="2">
        <v>45217</v>
      </c>
      <c r="M3096" s="1">
        <v>0</v>
      </c>
      <c r="N3096" s="1">
        <v>5067</v>
      </c>
      <c r="O3096" s="1">
        <v>12670652.92</v>
      </c>
      <c r="P3096" t="s">
        <v>19</v>
      </c>
    </row>
    <row r="3097" spans="1:16" x14ac:dyDescent="0.3">
      <c r="A3097" t="str">
        <f t="shared" si="51"/>
        <v>301801050</v>
      </c>
      <c r="B3097" t="s">
        <v>127</v>
      </c>
      <c r="C3097">
        <v>1713</v>
      </c>
      <c r="D3097" t="s">
        <v>16</v>
      </c>
      <c r="E3097">
        <v>227222</v>
      </c>
      <c r="F3097">
        <v>2</v>
      </c>
      <c r="G3097" t="s">
        <v>128</v>
      </c>
      <c r="H3097" t="s">
        <v>129</v>
      </c>
      <c r="J3097" s="2">
        <v>45217</v>
      </c>
      <c r="K3097" s="2">
        <v>45217</v>
      </c>
      <c r="M3097" s="1">
        <v>0</v>
      </c>
      <c r="N3097" s="1">
        <v>20773.5</v>
      </c>
      <c r="O3097" s="1">
        <v>12691426.42</v>
      </c>
      <c r="P3097" t="s">
        <v>19</v>
      </c>
    </row>
    <row r="3098" spans="1:16" x14ac:dyDescent="0.3">
      <c r="A3098" t="str">
        <f t="shared" si="51"/>
        <v>301801050</v>
      </c>
      <c r="B3098" t="s">
        <v>127</v>
      </c>
      <c r="C3098">
        <v>1714</v>
      </c>
      <c r="D3098" t="s">
        <v>16</v>
      </c>
      <c r="E3098">
        <v>227223</v>
      </c>
      <c r="F3098">
        <v>2</v>
      </c>
      <c r="G3098" t="s">
        <v>128</v>
      </c>
      <c r="H3098" t="s">
        <v>129</v>
      </c>
      <c r="J3098" s="2">
        <v>45217</v>
      </c>
      <c r="K3098" s="2">
        <v>45217</v>
      </c>
      <c r="M3098" s="1">
        <v>0</v>
      </c>
      <c r="N3098" s="1">
        <v>9072</v>
      </c>
      <c r="O3098" s="1">
        <v>12700498.42</v>
      </c>
      <c r="P3098" t="s">
        <v>19</v>
      </c>
    </row>
    <row r="3099" spans="1:16" x14ac:dyDescent="0.3">
      <c r="A3099" t="str">
        <f t="shared" si="51"/>
        <v>301801050</v>
      </c>
      <c r="B3099" t="s">
        <v>127</v>
      </c>
      <c r="C3099">
        <v>1715</v>
      </c>
      <c r="D3099" t="s">
        <v>16</v>
      </c>
      <c r="E3099">
        <v>227224</v>
      </c>
      <c r="F3099">
        <v>2</v>
      </c>
      <c r="G3099" t="s">
        <v>128</v>
      </c>
      <c r="H3099" t="s">
        <v>129</v>
      </c>
      <c r="J3099" s="2">
        <v>45217</v>
      </c>
      <c r="K3099" s="2">
        <v>45217</v>
      </c>
      <c r="M3099" s="1">
        <v>0</v>
      </c>
      <c r="N3099" s="1">
        <v>2556</v>
      </c>
      <c r="O3099" s="1">
        <v>12703054.42</v>
      </c>
      <c r="P3099" t="s">
        <v>19</v>
      </c>
    </row>
    <row r="3100" spans="1:16" x14ac:dyDescent="0.3">
      <c r="A3100" t="str">
        <f t="shared" si="51"/>
        <v>301801050</v>
      </c>
      <c r="B3100" t="s">
        <v>127</v>
      </c>
      <c r="C3100">
        <v>1716</v>
      </c>
      <c r="D3100" t="s">
        <v>16</v>
      </c>
      <c r="E3100">
        <v>227225</v>
      </c>
      <c r="F3100">
        <v>2</v>
      </c>
      <c r="G3100" t="s">
        <v>128</v>
      </c>
      <c r="H3100" t="s">
        <v>129</v>
      </c>
      <c r="J3100" s="2">
        <v>45217</v>
      </c>
      <c r="K3100" s="2">
        <v>45217</v>
      </c>
      <c r="M3100" s="1">
        <v>0</v>
      </c>
      <c r="N3100" s="1">
        <v>10109.799999999999</v>
      </c>
      <c r="O3100" s="1">
        <v>12713164.220000001</v>
      </c>
      <c r="P3100" t="s">
        <v>19</v>
      </c>
    </row>
    <row r="3101" spans="1:16" x14ac:dyDescent="0.3">
      <c r="A3101" t="str">
        <f t="shared" si="51"/>
        <v>301801050</v>
      </c>
      <c r="B3101" t="s">
        <v>127</v>
      </c>
      <c r="C3101">
        <v>1717</v>
      </c>
      <c r="D3101" t="s">
        <v>16</v>
      </c>
      <c r="E3101">
        <v>227226</v>
      </c>
      <c r="F3101">
        <v>2</v>
      </c>
      <c r="G3101" t="s">
        <v>128</v>
      </c>
      <c r="H3101" t="s">
        <v>129</v>
      </c>
      <c r="J3101" s="2">
        <v>45217</v>
      </c>
      <c r="K3101" s="2">
        <v>45217</v>
      </c>
      <c r="M3101" s="1">
        <v>0</v>
      </c>
      <c r="N3101" s="1">
        <v>512.64</v>
      </c>
      <c r="O3101" s="1">
        <v>12713676.859999999</v>
      </c>
      <c r="P3101" t="s">
        <v>19</v>
      </c>
    </row>
    <row r="3102" spans="1:16" x14ac:dyDescent="0.3">
      <c r="A3102" t="str">
        <f t="shared" si="51"/>
        <v>301801050</v>
      </c>
      <c r="B3102" t="s">
        <v>127</v>
      </c>
      <c r="C3102">
        <v>1718</v>
      </c>
      <c r="D3102" t="s">
        <v>16</v>
      </c>
      <c r="E3102">
        <v>227227</v>
      </c>
      <c r="F3102">
        <v>2</v>
      </c>
      <c r="G3102" t="s">
        <v>128</v>
      </c>
      <c r="H3102" t="s">
        <v>129</v>
      </c>
      <c r="J3102" s="2">
        <v>45218</v>
      </c>
      <c r="K3102" s="2">
        <v>45218</v>
      </c>
      <c r="M3102" s="1">
        <v>0</v>
      </c>
      <c r="N3102" s="1">
        <v>97.5</v>
      </c>
      <c r="O3102" s="1">
        <v>12713774.359999999</v>
      </c>
      <c r="P3102" t="s">
        <v>19</v>
      </c>
    </row>
    <row r="3103" spans="1:16" x14ac:dyDescent="0.3">
      <c r="A3103" t="str">
        <f t="shared" si="51"/>
        <v>301801050</v>
      </c>
      <c r="B3103" t="s">
        <v>127</v>
      </c>
      <c r="C3103">
        <v>1719</v>
      </c>
      <c r="D3103" t="s">
        <v>16</v>
      </c>
      <c r="E3103">
        <v>227228</v>
      </c>
      <c r="F3103">
        <v>2</v>
      </c>
      <c r="G3103" t="s">
        <v>128</v>
      </c>
      <c r="H3103" t="s">
        <v>129</v>
      </c>
      <c r="J3103" s="2">
        <v>45218</v>
      </c>
      <c r="K3103" s="2">
        <v>45218</v>
      </c>
      <c r="M3103" s="1">
        <v>0</v>
      </c>
      <c r="N3103" s="1">
        <v>3920</v>
      </c>
      <c r="O3103" s="1">
        <v>12717694.359999999</v>
      </c>
      <c r="P3103" t="s">
        <v>19</v>
      </c>
    </row>
    <row r="3104" spans="1:16" x14ac:dyDescent="0.3">
      <c r="A3104" t="str">
        <f t="shared" si="51"/>
        <v>301801050</v>
      </c>
      <c r="B3104" t="s">
        <v>127</v>
      </c>
      <c r="C3104">
        <v>1720</v>
      </c>
      <c r="D3104" t="s">
        <v>16</v>
      </c>
      <c r="E3104">
        <v>227229</v>
      </c>
      <c r="F3104">
        <v>2</v>
      </c>
      <c r="G3104" t="s">
        <v>128</v>
      </c>
      <c r="H3104" t="s">
        <v>129</v>
      </c>
      <c r="J3104" s="2">
        <v>45218</v>
      </c>
      <c r="K3104" s="2">
        <v>45218</v>
      </c>
      <c r="M3104" s="1">
        <v>0</v>
      </c>
      <c r="N3104" s="1">
        <v>1128</v>
      </c>
      <c r="O3104" s="1">
        <v>12718822.359999999</v>
      </c>
      <c r="P3104" t="s">
        <v>19</v>
      </c>
    </row>
    <row r="3105" spans="1:16" x14ac:dyDescent="0.3">
      <c r="A3105" t="str">
        <f t="shared" si="51"/>
        <v>301801050</v>
      </c>
      <c r="B3105" t="s">
        <v>127</v>
      </c>
      <c r="C3105">
        <v>1721</v>
      </c>
      <c r="D3105" t="s">
        <v>16</v>
      </c>
      <c r="E3105">
        <v>227230</v>
      </c>
      <c r="F3105">
        <v>2</v>
      </c>
      <c r="G3105" t="s">
        <v>128</v>
      </c>
      <c r="H3105" t="s">
        <v>129</v>
      </c>
      <c r="J3105" s="2">
        <v>45218</v>
      </c>
      <c r="K3105" s="2">
        <v>45218</v>
      </c>
      <c r="M3105" s="1">
        <v>0</v>
      </c>
      <c r="N3105" s="1">
        <v>1296</v>
      </c>
      <c r="O3105" s="1">
        <v>12720118.359999999</v>
      </c>
      <c r="P3105" t="s">
        <v>19</v>
      </c>
    </row>
    <row r="3106" spans="1:16" x14ac:dyDescent="0.3">
      <c r="A3106" t="str">
        <f t="shared" si="51"/>
        <v>301801050</v>
      </c>
      <c r="B3106" t="s">
        <v>127</v>
      </c>
      <c r="C3106">
        <v>1722</v>
      </c>
      <c r="D3106" t="s">
        <v>16</v>
      </c>
      <c r="E3106">
        <v>227231</v>
      </c>
      <c r="F3106">
        <v>2</v>
      </c>
      <c r="G3106" t="s">
        <v>128</v>
      </c>
      <c r="H3106" t="s">
        <v>129</v>
      </c>
      <c r="J3106" s="2">
        <v>45218</v>
      </c>
      <c r="K3106" s="2">
        <v>45218</v>
      </c>
      <c r="M3106" s="1">
        <v>0</v>
      </c>
      <c r="N3106" s="1">
        <v>5067</v>
      </c>
      <c r="O3106" s="1">
        <v>12725185.359999999</v>
      </c>
      <c r="P3106" t="s">
        <v>19</v>
      </c>
    </row>
    <row r="3107" spans="1:16" x14ac:dyDescent="0.3">
      <c r="A3107" t="str">
        <f t="shared" si="51"/>
        <v>301801050</v>
      </c>
      <c r="B3107" t="s">
        <v>127</v>
      </c>
      <c r="C3107">
        <v>1723</v>
      </c>
      <c r="D3107" t="s">
        <v>16</v>
      </c>
      <c r="E3107">
        <v>227232</v>
      </c>
      <c r="F3107">
        <v>2</v>
      </c>
      <c r="G3107" t="s">
        <v>20</v>
      </c>
      <c r="H3107" t="s">
        <v>21</v>
      </c>
      <c r="J3107" s="2">
        <v>45218</v>
      </c>
      <c r="K3107" s="2">
        <v>45218</v>
      </c>
      <c r="M3107" s="1">
        <v>0</v>
      </c>
      <c r="N3107" s="1">
        <v>514.08000000000004</v>
      </c>
      <c r="O3107" s="1">
        <v>12725699.439999999</v>
      </c>
      <c r="P3107" t="s">
        <v>19</v>
      </c>
    </row>
    <row r="3108" spans="1:16" x14ac:dyDescent="0.3">
      <c r="A3108" t="str">
        <f t="shared" si="51"/>
        <v>301801050</v>
      </c>
      <c r="B3108" t="s">
        <v>127</v>
      </c>
      <c r="C3108">
        <v>1724</v>
      </c>
      <c r="D3108" t="s">
        <v>16</v>
      </c>
      <c r="E3108">
        <v>227235</v>
      </c>
      <c r="F3108">
        <v>2</v>
      </c>
      <c r="G3108" t="s">
        <v>128</v>
      </c>
      <c r="H3108" t="s">
        <v>129</v>
      </c>
      <c r="J3108" s="2">
        <v>45218</v>
      </c>
      <c r="K3108" s="2">
        <v>45218</v>
      </c>
      <c r="M3108" s="1">
        <v>0</v>
      </c>
      <c r="N3108" s="1">
        <v>210.32</v>
      </c>
      <c r="O3108" s="1">
        <v>12725909.76</v>
      </c>
      <c r="P3108" t="s">
        <v>19</v>
      </c>
    </row>
    <row r="3109" spans="1:16" x14ac:dyDescent="0.3">
      <c r="A3109" t="str">
        <f t="shared" si="51"/>
        <v>301801050</v>
      </c>
      <c r="B3109" t="s">
        <v>127</v>
      </c>
      <c r="C3109">
        <v>1725</v>
      </c>
      <c r="D3109" t="s">
        <v>16</v>
      </c>
      <c r="E3109">
        <v>227236</v>
      </c>
      <c r="F3109">
        <v>2</v>
      </c>
      <c r="G3109" t="s">
        <v>128</v>
      </c>
      <c r="H3109" t="s">
        <v>129</v>
      </c>
      <c r="J3109" s="2">
        <v>45218</v>
      </c>
      <c r="K3109" s="2">
        <v>45218</v>
      </c>
      <c r="M3109" s="1">
        <v>0</v>
      </c>
      <c r="N3109" s="1">
        <v>99.75</v>
      </c>
      <c r="O3109" s="1">
        <v>12726009.51</v>
      </c>
      <c r="P3109" t="s">
        <v>19</v>
      </c>
    </row>
    <row r="3110" spans="1:16" x14ac:dyDescent="0.3">
      <c r="A3110" t="str">
        <f t="shared" si="51"/>
        <v>301801050</v>
      </c>
      <c r="B3110" t="s">
        <v>127</v>
      </c>
      <c r="C3110">
        <v>1726</v>
      </c>
      <c r="D3110" t="s">
        <v>16</v>
      </c>
      <c r="E3110">
        <v>227237</v>
      </c>
      <c r="F3110">
        <v>2</v>
      </c>
      <c r="G3110" t="s">
        <v>128</v>
      </c>
      <c r="H3110" t="s">
        <v>129</v>
      </c>
      <c r="J3110" s="2">
        <v>45218</v>
      </c>
      <c r="K3110" s="2">
        <v>45218</v>
      </c>
      <c r="M3110" s="1">
        <v>0</v>
      </c>
      <c r="N3110" s="1">
        <v>19.12</v>
      </c>
      <c r="O3110" s="1">
        <v>12726028.630000001</v>
      </c>
      <c r="P3110" t="s">
        <v>19</v>
      </c>
    </row>
    <row r="3111" spans="1:16" x14ac:dyDescent="0.3">
      <c r="A3111" t="str">
        <f t="shared" si="51"/>
        <v>301801050</v>
      </c>
      <c r="B3111" t="s">
        <v>127</v>
      </c>
      <c r="C3111">
        <v>1727</v>
      </c>
      <c r="D3111" t="s">
        <v>16</v>
      </c>
      <c r="E3111">
        <v>227238</v>
      </c>
      <c r="F3111">
        <v>2</v>
      </c>
      <c r="G3111" t="s">
        <v>128</v>
      </c>
      <c r="H3111" t="s">
        <v>129</v>
      </c>
      <c r="J3111" s="2">
        <v>45218</v>
      </c>
      <c r="K3111" s="2">
        <v>45218</v>
      </c>
      <c r="M3111" s="1">
        <v>0</v>
      </c>
      <c r="N3111" s="1">
        <v>27.6</v>
      </c>
      <c r="O3111" s="1">
        <v>12726056.23</v>
      </c>
      <c r="P3111" t="s">
        <v>19</v>
      </c>
    </row>
    <row r="3112" spans="1:16" x14ac:dyDescent="0.3">
      <c r="A3112" t="str">
        <f t="shared" si="51"/>
        <v>301801050</v>
      </c>
      <c r="B3112" t="s">
        <v>127</v>
      </c>
      <c r="C3112">
        <v>1728</v>
      </c>
      <c r="D3112" t="s">
        <v>16</v>
      </c>
      <c r="E3112">
        <v>227239</v>
      </c>
      <c r="F3112">
        <v>2</v>
      </c>
      <c r="G3112" t="s">
        <v>128</v>
      </c>
      <c r="H3112" t="s">
        <v>129</v>
      </c>
      <c r="J3112" s="2">
        <v>45218</v>
      </c>
      <c r="K3112" s="2">
        <v>45218</v>
      </c>
      <c r="M3112" s="1">
        <v>0</v>
      </c>
      <c r="N3112" s="1">
        <v>5.71</v>
      </c>
      <c r="O3112" s="1">
        <v>12726061.939999999</v>
      </c>
      <c r="P3112" t="s">
        <v>19</v>
      </c>
    </row>
    <row r="3113" spans="1:16" x14ac:dyDescent="0.3">
      <c r="A3113" t="str">
        <f t="shared" ref="A3113:A3176" si="52">"301801050"</f>
        <v>301801050</v>
      </c>
      <c r="B3113" t="s">
        <v>127</v>
      </c>
      <c r="C3113">
        <v>1729</v>
      </c>
      <c r="D3113" t="s">
        <v>16</v>
      </c>
      <c r="E3113">
        <v>227243</v>
      </c>
      <c r="F3113">
        <v>2</v>
      </c>
      <c r="G3113" t="s">
        <v>128</v>
      </c>
      <c r="H3113" t="s">
        <v>129</v>
      </c>
      <c r="J3113" s="2">
        <v>45218</v>
      </c>
      <c r="K3113" s="2">
        <v>45218</v>
      </c>
      <c r="M3113" s="1">
        <v>0</v>
      </c>
      <c r="N3113" s="1">
        <v>14119.65</v>
      </c>
      <c r="O3113" s="1">
        <v>12740181.59</v>
      </c>
      <c r="P3113" t="s">
        <v>19</v>
      </c>
    </row>
    <row r="3114" spans="1:16" x14ac:dyDescent="0.3">
      <c r="A3114" t="str">
        <f t="shared" si="52"/>
        <v>301801050</v>
      </c>
      <c r="B3114" t="s">
        <v>127</v>
      </c>
      <c r="C3114">
        <v>1730</v>
      </c>
      <c r="D3114" t="s">
        <v>16</v>
      </c>
      <c r="E3114">
        <v>227244</v>
      </c>
      <c r="F3114">
        <v>2</v>
      </c>
      <c r="G3114" t="s">
        <v>128</v>
      </c>
      <c r="H3114" t="s">
        <v>129</v>
      </c>
      <c r="J3114" s="2">
        <v>45218</v>
      </c>
      <c r="K3114" s="2">
        <v>45218</v>
      </c>
      <c r="M3114" s="1">
        <v>0</v>
      </c>
      <c r="N3114" s="1">
        <v>1881.6</v>
      </c>
      <c r="O3114" s="1">
        <v>12742063.189999999</v>
      </c>
      <c r="P3114" t="s">
        <v>19</v>
      </c>
    </row>
    <row r="3115" spans="1:16" x14ac:dyDescent="0.3">
      <c r="A3115" t="str">
        <f t="shared" si="52"/>
        <v>301801050</v>
      </c>
      <c r="B3115" t="s">
        <v>127</v>
      </c>
      <c r="C3115">
        <v>1731</v>
      </c>
      <c r="D3115" t="s">
        <v>16</v>
      </c>
      <c r="E3115">
        <v>227245</v>
      </c>
      <c r="F3115">
        <v>2</v>
      </c>
      <c r="G3115" t="s">
        <v>128</v>
      </c>
      <c r="H3115" t="s">
        <v>129</v>
      </c>
      <c r="J3115" s="2">
        <v>45218</v>
      </c>
      <c r="K3115" s="2">
        <v>45218</v>
      </c>
      <c r="M3115" s="1">
        <v>0</v>
      </c>
      <c r="N3115" s="1">
        <v>2712.5</v>
      </c>
      <c r="O3115" s="1">
        <v>12744775.689999999</v>
      </c>
      <c r="P3115" t="s">
        <v>19</v>
      </c>
    </row>
    <row r="3116" spans="1:16" x14ac:dyDescent="0.3">
      <c r="A3116" t="str">
        <f t="shared" si="52"/>
        <v>301801050</v>
      </c>
      <c r="B3116" t="s">
        <v>127</v>
      </c>
      <c r="C3116">
        <v>1732</v>
      </c>
      <c r="D3116" t="s">
        <v>16</v>
      </c>
      <c r="E3116">
        <v>227246</v>
      </c>
      <c r="F3116">
        <v>2</v>
      </c>
      <c r="G3116" t="s">
        <v>128</v>
      </c>
      <c r="H3116" t="s">
        <v>129</v>
      </c>
      <c r="J3116" s="2">
        <v>45218</v>
      </c>
      <c r="K3116" s="2">
        <v>45218</v>
      </c>
      <c r="M3116" s="1">
        <v>0</v>
      </c>
      <c r="N3116" s="1">
        <v>14327.6</v>
      </c>
      <c r="O3116" s="1">
        <v>12759103.289999999</v>
      </c>
      <c r="P3116" t="s">
        <v>19</v>
      </c>
    </row>
    <row r="3117" spans="1:16" x14ac:dyDescent="0.3">
      <c r="A3117" t="str">
        <f t="shared" si="52"/>
        <v>301801050</v>
      </c>
      <c r="B3117" t="s">
        <v>127</v>
      </c>
      <c r="C3117">
        <v>1733</v>
      </c>
      <c r="D3117" t="s">
        <v>16</v>
      </c>
      <c r="E3117">
        <v>227247</v>
      </c>
      <c r="F3117">
        <v>2</v>
      </c>
      <c r="G3117" t="s">
        <v>128</v>
      </c>
      <c r="H3117" t="s">
        <v>129</v>
      </c>
      <c r="J3117" s="2">
        <v>45218</v>
      </c>
      <c r="K3117" s="2">
        <v>45218</v>
      </c>
      <c r="M3117" s="1">
        <v>0</v>
      </c>
      <c r="N3117" s="1">
        <v>4180</v>
      </c>
      <c r="O3117" s="1">
        <v>12763283.289999999</v>
      </c>
      <c r="P3117" t="s">
        <v>19</v>
      </c>
    </row>
    <row r="3118" spans="1:16" x14ac:dyDescent="0.3">
      <c r="A3118" t="str">
        <f t="shared" si="52"/>
        <v>301801050</v>
      </c>
      <c r="B3118" t="s">
        <v>127</v>
      </c>
      <c r="C3118">
        <v>1734</v>
      </c>
      <c r="D3118" t="s">
        <v>16</v>
      </c>
      <c r="E3118">
        <v>227248</v>
      </c>
      <c r="F3118">
        <v>2</v>
      </c>
      <c r="G3118" t="s">
        <v>128</v>
      </c>
      <c r="H3118" t="s">
        <v>129</v>
      </c>
      <c r="J3118" s="2">
        <v>45218</v>
      </c>
      <c r="K3118" s="2">
        <v>45218</v>
      </c>
      <c r="M3118" s="1">
        <v>0</v>
      </c>
      <c r="N3118" s="1">
        <v>2.37</v>
      </c>
      <c r="O3118" s="1">
        <v>12763285.66</v>
      </c>
      <c r="P3118" t="s">
        <v>19</v>
      </c>
    </row>
    <row r="3119" spans="1:16" x14ac:dyDescent="0.3">
      <c r="A3119" t="str">
        <f t="shared" si="52"/>
        <v>301801050</v>
      </c>
      <c r="B3119" t="s">
        <v>127</v>
      </c>
      <c r="C3119">
        <v>1735</v>
      </c>
      <c r="D3119" t="s">
        <v>16</v>
      </c>
      <c r="E3119">
        <v>227249</v>
      </c>
      <c r="F3119">
        <v>2</v>
      </c>
      <c r="G3119" t="s">
        <v>128</v>
      </c>
      <c r="H3119" t="s">
        <v>129</v>
      </c>
      <c r="J3119" s="2">
        <v>45218</v>
      </c>
      <c r="K3119" s="2">
        <v>45218</v>
      </c>
      <c r="M3119" s="1">
        <v>0</v>
      </c>
      <c r="N3119" s="1">
        <v>3846.81</v>
      </c>
      <c r="O3119" s="1">
        <v>12767132.470000001</v>
      </c>
      <c r="P3119" t="s">
        <v>19</v>
      </c>
    </row>
    <row r="3120" spans="1:16" x14ac:dyDescent="0.3">
      <c r="A3120" t="str">
        <f t="shared" si="52"/>
        <v>301801050</v>
      </c>
      <c r="B3120" t="s">
        <v>127</v>
      </c>
      <c r="C3120">
        <v>1736</v>
      </c>
      <c r="D3120" t="s">
        <v>16</v>
      </c>
      <c r="E3120">
        <v>227250</v>
      </c>
      <c r="F3120">
        <v>2</v>
      </c>
      <c r="G3120" t="s">
        <v>128</v>
      </c>
      <c r="H3120" t="s">
        <v>129</v>
      </c>
      <c r="J3120" s="2">
        <v>45218</v>
      </c>
      <c r="K3120" s="2">
        <v>45218</v>
      </c>
      <c r="M3120" s="1">
        <v>0</v>
      </c>
      <c r="N3120" s="1">
        <v>5913.6</v>
      </c>
      <c r="O3120" s="1">
        <v>12773046.07</v>
      </c>
      <c r="P3120" t="s">
        <v>19</v>
      </c>
    </row>
    <row r="3121" spans="1:16" x14ac:dyDescent="0.3">
      <c r="A3121" t="str">
        <f t="shared" si="52"/>
        <v>301801050</v>
      </c>
      <c r="B3121" t="s">
        <v>127</v>
      </c>
      <c r="C3121">
        <v>1737</v>
      </c>
      <c r="D3121" t="s">
        <v>16</v>
      </c>
      <c r="E3121">
        <v>227252</v>
      </c>
      <c r="F3121">
        <v>2</v>
      </c>
      <c r="G3121" t="s">
        <v>128</v>
      </c>
      <c r="H3121" t="s">
        <v>129</v>
      </c>
      <c r="J3121" s="2">
        <v>45219</v>
      </c>
      <c r="K3121" s="2">
        <v>45219</v>
      </c>
      <c r="M3121" s="1">
        <v>0</v>
      </c>
      <c r="N3121" s="1">
        <v>58845</v>
      </c>
      <c r="O3121" s="1">
        <v>12831891.07</v>
      </c>
      <c r="P3121" t="s">
        <v>19</v>
      </c>
    </row>
    <row r="3122" spans="1:16" x14ac:dyDescent="0.3">
      <c r="A3122" t="str">
        <f t="shared" si="52"/>
        <v>301801050</v>
      </c>
      <c r="B3122" t="s">
        <v>127</v>
      </c>
      <c r="C3122">
        <v>1738</v>
      </c>
      <c r="D3122" t="s">
        <v>16</v>
      </c>
      <c r="E3122">
        <v>227253</v>
      </c>
      <c r="F3122">
        <v>2</v>
      </c>
      <c r="G3122" t="s">
        <v>128</v>
      </c>
      <c r="H3122" t="s">
        <v>129</v>
      </c>
      <c r="J3122" s="2">
        <v>45219</v>
      </c>
      <c r="K3122" s="2">
        <v>45219</v>
      </c>
      <c r="M3122" s="1">
        <v>0</v>
      </c>
      <c r="N3122" s="1">
        <v>2471.6999999999998</v>
      </c>
      <c r="O3122" s="1">
        <v>12834362.77</v>
      </c>
      <c r="P3122" t="s">
        <v>19</v>
      </c>
    </row>
    <row r="3123" spans="1:16" x14ac:dyDescent="0.3">
      <c r="A3123" t="str">
        <f t="shared" si="52"/>
        <v>301801050</v>
      </c>
      <c r="B3123" t="s">
        <v>127</v>
      </c>
      <c r="C3123">
        <v>1739</v>
      </c>
      <c r="D3123" t="s">
        <v>16</v>
      </c>
      <c r="E3123">
        <v>227254</v>
      </c>
      <c r="F3123">
        <v>2</v>
      </c>
      <c r="G3123" t="s">
        <v>128</v>
      </c>
      <c r="H3123" t="s">
        <v>129</v>
      </c>
      <c r="J3123" s="2">
        <v>45219</v>
      </c>
      <c r="K3123" s="2">
        <v>45219</v>
      </c>
      <c r="M3123" s="1">
        <v>0</v>
      </c>
      <c r="N3123" s="1">
        <v>3784.56</v>
      </c>
      <c r="O3123" s="1">
        <v>12838147.33</v>
      </c>
      <c r="P3123" t="s">
        <v>19</v>
      </c>
    </row>
    <row r="3124" spans="1:16" x14ac:dyDescent="0.3">
      <c r="A3124" t="str">
        <f t="shared" si="52"/>
        <v>301801050</v>
      </c>
      <c r="B3124" t="s">
        <v>127</v>
      </c>
      <c r="C3124">
        <v>1740</v>
      </c>
      <c r="D3124" t="s">
        <v>16</v>
      </c>
      <c r="E3124">
        <v>227255</v>
      </c>
      <c r="F3124">
        <v>2</v>
      </c>
      <c r="G3124" t="s">
        <v>128</v>
      </c>
      <c r="H3124" t="s">
        <v>129</v>
      </c>
      <c r="J3124" s="2">
        <v>45219</v>
      </c>
      <c r="K3124" s="2">
        <v>45219</v>
      </c>
      <c r="M3124" s="1">
        <v>0</v>
      </c>
      <c r="N3124" s="1">
        <v>1164.48</v>
      </c>
      <c r="O3124" s="1">
        <v>12839311.810000001</v>
      </c>
      <c r="P3124" t="s">
        <v>19</v>
      </c>
    </row>
    <row r="3125" spans="1:16" x14ac:dyDescent="0.3">
      <c r="A3125" t="str">
        <f t="shared" si="52"/>
        <v>301801050</v>
      </c>
      <c r="B3125" t="s">
        <v>127</v>
      </c>
      <c r="C3125">
        <v>1741</v>
      </c>
      <c r="D3125" t="s">
        <v>16</v>
      </c>
      <c r="E3125">
        <v>227256</v>
      </c>
      <c r="F3125">
        <v>2</v>
      </c>
      <c r="G3125" t="s">
        <v>128</v>
      </c>
      <c r="H3125" t="s">
        <v>129</v>
      </c>
      <c r="J3125" s="2">
        <v>45219</v>
      </c>
      <c r="K3125" s="2">
        <v>45219</v>
      </c>
      <c r="M3125" s="1">
        <v>0</v>
      </c>
      <c r="N3125" s="1">
        <v>37884</v>
      </c>
      <c r="O3125" s="1">
        <v>12877195.810000001</v>
      </c>
      <c r="P3125" t="s">
        <v>19</v>
      </c>
    </row>
    <row r="3126" spans="1:16" x14ac:dyDescent="0.3">
      <c r="A3126" t="str">
        <f t="shared" si="52"/>
        <v>301801050</v>
      </c>
      <c r="B3126" t="s">
        <v>127</v>
      </c>
      <c r="C3126">
        <v>1742</v>
      </c>
      <c r="D3126" t="s">
        <v>16</v>
      </c>
      <c r="E3126">
        <v>227257</v>
      </c>
      <c r="F3126">
        <v>2</v>
      </c>
      <c r="G3126" t="s">
        <v>128</v>
      </c>
      <c r="H3126" t="s">
        <v>129</v>
      </c>
      <c r="J3126" s="2">
        <v>45219</v>
      </c>
      <c r="K3126" s="2">
        <v>45219</v>
      </c>
      <c r="M3126" s="1">
        <v>0</v>
      </c>
      <c r="N3126" s="1">
        <v>6612.98</v>
      </c>
      <c r="O3126" s="1">
        <v>12883808.789999999</v>
      </c>
      <c r="P3126" t="s">
        <v>19</v>
      </c>
    </row>
    <row r="3127" spans="1:16" x14ac:dyDescent="0.3">
      <c r="A3127" t="str">
        <f t="shared" si="52"/>
        <v>301801050</v>
      </c>
      <c r="B3127" t="s">
        <v>127</v>
      </c>
      <c r="C3127">
        <v>1743</v>
      </c>
      <c r="D3127" t="s">
        <v>16</v>
      </c>
      <c r="E3127">
        <v>227258</v>
      </c>
      <c r="F3127">
        <v>2</v>
      </c>
      <c r="G3127" t="s">
        <v>128</v>
      </c>
      <c r="H3127" t="s">
        <v>129</v>
      </c>
      <c r="J3127" s="2">
        <v>45219</v>
      </c>
      <c r="K3127" s="2">
        <v>45219</v>
      </c>
      <c r="M3127" s="1">
        <v>0</v>
      </c>
      <c r="N3127" s="1">
        <v>5832</v>
      </c>
      <c r="O3127" s="1">
        <v>12889640.789999999</v>
      </c>
      <c r="P3127" t="s">
        <v>19</v>
      </c>
    </row>
    <row r="3128" spans="1:16" x14ac:dyDescent="0.3">
      <c r="A3128" t="str">
        <f t="shared" si="52"/>
        <v>301801050</v>
      </c>
      <c r="B3128" t="s">
        <v>127</v>
      </c>
      <c r="C3128">
        <v>1744</v>
      </c>
      <c r="D3128" t="s">
        <v>16</v>
      </c>
      <c r="E3128">
        <v>227259</v>
      </c>
      <c r="F3128">
        <v>2</v>
      </c>
      <c r="G3128" t="s">
        <v>128</v>
      </c>
      <c r="H3128" t="s">
        <v>129</v>
      </c>
      <c r="J3128" s="2">
        <v>45219</v>
      </c>
      <c r="K3128" s="2">
        <v>45219</v>
      </c>
      <c r="M3128" s="1">
        <v>0</v>
      </c>
      <c r="N3128" s="1">
        <v>4745.95</v>
      </c>
      <c r="O3128" s="1">
        <v>12894386.74</v>
      </c>
      <c r="P3128" t="s">
        <v>19</v>
      </c>
    </row>
    <row r="3129" spans="1:16" x14ac:dyDescent="0.3">
      <c r="A3129" t="str">
        <f t="shared" si="52"/>
        <v>301801050</v>
      </c>
      <c r="B3129" t="s">
        <v>127</v>
      </c>
      <c r="C3129">
        <v>1745</v>
      </c>
      <c r="D3129" t="s">
        <v>16</v>
      </c>
      <c r="E3129">
        <v>227260</v>
      </c>
      <c r="F3129">
        <v>2</v>
      </c>
      <c r="G3129" t="s">
        <v>128</v>
      </c>
      <c r="H3129" t="s">
        <v>129</v>
      </c>
      <c r="J3129" s="2">
        <v>45219</v>
      </c>
      <c r="K3129" s="2">
        <v>45219</v>
      </c>
      <c r="M3129" s="1">
        <v>0</v>
      </c>
      <c r="N3129" s="1">
        <v>3537</v>
      </c>
      <c r="O3129" s="1">
        <v>12897923.74</v>
      </c>
      <c r="P3129" t="s">
        <v>19</v>
      </c>
    </row>
    <row r="3130" spans="1:16" x14ac:dyDescent="0.3">
      <c r="A3130" t="str">
        <f t="shared" si="52"/>
        <v>301801050</v>
      </c>
      <c r="B3130" t="s">
        <v>127</v>
      </c>
      <c r="C3130">
        <v>1746</v>
      </c>
      <c r="D3130" t="s">
        <v>16</v>
      </c>
      <c r="E3130">
        <v>227261</v>
      </c>
      <c r="F3130">
        <v>2</v>
      </c>
      <c r="G3130" t="s">
        <v>128</v>
      </c>
      <c r="H3130" t="s">
        <v>129</v>
      </c>
      <c r="J3130" s="2">
        <v>45219</v>
      </c>
      <c r="K3130" s="2">
        <v>45219</v>
      </c>
      <c r="M3130" s="1">
        <v>0</v>
      </c>
      <c r="N3130" s="1">
        <v>337.6</v>
      </c>
      <c r="O3130" s="1">
        <v>12898261.34</v>
      </c>
      <c r="P3130" t="s">
        <v>19</v>
      </c>
    </row>
    <row r="3131" spans="1:16" x14ac:dyDescent="0.3">
      <c r="A3131" t="str">
        <f t="shared" si="52"/>
        <v>301801050</v>
      </c>
      <c r="B3131" t="s">
        <v>127</v>
      </c>
      <c r="C3131">
        <v>1747</v>
      </c>
      <c r="D3131" t="s">
        <v>16</v>
      </c>
      <c r="E3131">
        <v>227262</v>
      </c>
      <c r="F3131">
        <v>2</v>
      </c>
      <c r="G3131" t="s">
        <v>128</v>
      </c>
      <c r="H3131" t="s">
        <v>129</v>
      </c>
      <c r="J3131" s="2">
        <v>45219</v>
      </c>
      <c r="K3131" s="2">
        <v>45219</v>
      </c>
      <c r="M3131" s="1">
        <v>0</v>
      </c>
      <c r="N3131" s="1">
        <v>685.85</v>
      </c>
      <c r="O3131" s="1">
        <v>12898947.189999999</v>
      </c>
      <c r="P3131" t="s">
        <v>19</v>
      </c>
    </row>
    <row r="3132" spans="1:16" x14ac:dyDescent="0.3">
      <c r="A3132" t="str">
        <f t="shared" si="52"/>
        <v>301801050</v>
      </c>
      <c r="B3132" t="s">
        <v>127</v>
      </c>
      <c r="C3132">
        <v>1748</v>
      </c>
      <c r="D3132" t="s">
        <v>16</v>
      </c>
      <c r="E3132">
        <v>227275</v>
      </c>
      <c r="F3132">
        <v>2</v>
      </c>
      <c r="G3132" t="s">
        <v>128</v>
      </c>
      <c r="H3132" t="s">
        <v>129</v>
      </c>
      <c r="J3132" s="2">
        <v>45219</v>
      </c>
      <c r="K3132" s="2">
        <v>45219</v>
      </c>
      <c r="M3132" s="1">
        <v>0</v>
      </c>
      <c r="N3132" s="1">
        <v>38.4</v>
      </c>
      <c r="O3132" s="1">
        <v>12898985.59</v>
      </c>
      <c r="P3132" t="s">
        <v>19</v>
      </c>
    </row>
    <row r="3133" spans="1:16" x14ac:dyDescent="0.3">
      <c r="A3133" t="str">
        <f t="shared" si="52"/>
        <v>301801050</v>
      </c>
      <c r="B3133" t="s">
        <v>127</v>
      </c>
      <c r="C3133">
        <v>1749</v>
      </c>
      <c r="D3133" t="s">
        <v>16</v>
      </c>
      <c r="E3133">
        <v>227276</v>
      </c>
      <c r="F3133">
        <v>2</v>
      </c>
      <c r="G3133" t="s">
        <v>128</v>
      </c>
      <c r="H3133" t="s">
        <v>129</v>
      </c>
      <c r="J3133" s="2">
        <v>45219</v>
      </c>
      <c r="K3133" s="2">
        <v>45219</v>
      </c>
      <c r="M3133" s="1">
        <v>0</v>
      </c>
      <c r="N3133" s="1">
        <v>81691.490000000005</v>
      </c>
      <c r="O3133" s="1">
        <v>12980677.08</v>
      </c>
      <c r="P3133" t="s">
        <v>19</v>
      </c>
    </row>
    <row r="3134" spans="1:16" x14ac:dyDescent="0.3">
      <c r="A3134" t="str">
        <f t="shared" si="52"/>
        <v>301801050</v>
      </c>
      <c r="B3134" t="s">
        <v>127</v>
      </c>
      <c r="C3134">
        <v>1750</v>
      </c>
      <c r="D3134" t="s">
        <v>16</v>
      </c>
      <c r="E3134">
        <v>227277</v>
      </c>
      <c r="F3134">
        <v>2</v>
      </c>
      <c r="G3134" t="s">
        <v>128</v>
      </c>
      <c r="H3134" t="s">
        <v>129</v>
      </c>
      <c r="J3134" s="2">
        <v>45219</v>
      </c>
      <c r="K3134" s="2">
        <v>45219</v>
      </c>
      <c r="M3134" s="1">
        <v>0</v>
      </c>
      <c r="N3134" s="1">
        <v>5184</v>
      </c>
      <c r="O3134" s="1">
        <v>12985861.08</v>
      </c>
      <c r="P3134" t="s">
        <v>19</v>
      </c>
    </row>
    <row r="3135" spans="1:16" x14ac:dyDescent="0.3">
      <c r="A3135" t="str">
        <f t="shared" si="52"/>
        <v>301801050</v>
      </c>
      <c r="B3135" t="s">
        <v>127</v>
      </c>
      <c r="C3135">
        <v>1751</v>
      </c>
      <c r="D3135" t="s">
        <v>16</v>
      </c>
      <c r="E3135">
        <v>227289</v>
      </c>
      <c r="F3135">
        <v>2</v>
      </c>
      <c r="G3135" t="s">
        <v>20</v>
      </c>
      <c r="H3135" t="s">
        <v>21</v>
      </c>
      <c r="J3135" s="2">
        <v>45219</v>
      </c>
      <c r="K3135" s="2">
        <v>45219</v>
      </c>
      <c r="M3135" s="1">
        <v>0</v>
      </c>
      <c r="N3135" s="1">
        <v>514.08000000000004</v>
      </c>
      <c r="O3135" s="1">
        <v>12986375.16</v>
      </c>
      <c r="P3135" t="s">
        <v>19</v>
      </c>
    </row>
    <row r="3136" spans="1:16" x14ac:dyDescent="0.3">
      <c r="A3136" t="str">
        <f t="shared" si="52"/>
        <v>301801050</v>
      </c>
      <c r="B3136" t="s">
        <v>127</v>
      </c>
      <c r="C3136">
        <v>1752</v>
      </c>
      <c r="D3136" t="s">
        <v>16</v>
      </c>
      <c r="E3136">
        <v>227290</v>
      </c>
      <c r="F3136">
        <v>2</v>
      </c>
      <c r="G3136" t="s">
        <v>128</v>
      </c>
      <c r="H3136" t="s">
        <v>129</v>
      </c>
      <c r="J3136" s="2">
        <v>45219</v>
      </c>
      <c r="K3136" s="2">
        <v>45219</v>
      </c>
      <c r="M3136" s="1">
        <v>0</v>
      </c>
      <c r="N3136" s="1">
        <v>2.37</v>
      </c>
      <c r="O3136" s="1">
        <v>12986377.529999999</v>
      </c>
      <c r="P3136" t="s">
        <v>19</v>
      </c>
    </row>
    <row r="3137" spans="1:16" x14ac:dyDescent="0.3">
      <c r="A3137" t="str">
        <f t="shared" si="52"/>
        <v>301801050</v>
      </c>
      <c r="B3137" t="s">
        <v>127</v>
      </c>
      <c r="C3137">
        <v>1753</v>
      </c>
      <c r="D3137" t="s">
        <v>16</v>
      </c>
      <c r="E3137">
        <v>227291</v>
      </c>
      <c r="F3137">
        <v>2</v>
      </c>
      <c r="G3137" t="s">
        <v>20</v>
      </c>
      <c r="H3137" t="s">
        <v>21</v>
      </c>
      <c r="J3137" s="2">
        <v>45219</v>
      </c>
      <c r="K3137" s="2">
        <v>45219</v>
      </c>
      <c r="M3137" s="1">
        <v>0</v>
      </c>
      <c r="N3137" s="1">
        <v>514.08000000000004</v>
      </c>
      <c r="O3137" s="1">
        <v>12986891.609999999</v>
      </c>
      <c r="P3137" t="s">
        <v>19</v>
      </c>
    </row>
    <row r="3138" spans="1:16" x14ac:dyDescent="0.3">
      <c r="A3138" t="str">
        <f t="shared" si="52"/>
        <v>301801050</v>
      </c>
      <c r="B3138" t="s">
        <v>127</v>
      </c>
      <c r="C3138">
        <v>1754</v>
      </c>
      <c r="D3138" t="s">
        <v>16</v>
      </c>
      <c r="E3138">
        <v>227294</v>
      </c>
      <c r="F3138">
        <v>2</v>
      </c>
      <c r="G3138" t="s">
        <v>20</v>
      </c>
      <c r="H3138" t="s">
        <v>21</v>
      </c>
      <c r="J3138" s="2">
        <v>45222</v>
      </c>
      <c r="K3138" s="2">
        <v>45222</v>
      </c>
      <c r="M3138" s="1">
        <v>0</v>
      </c>
      <c r="N3138" s="1">
        <v>514.08000000000004</v>
      </c>
      <c r="O3138" s="1">
        <v>12987405.689999999</v>
      </c>
      <c r="P3138" t="s">
        <v>19</v>
      </c>
    </row>
    <row r="3139" spans="1:16" x14ac:dyDescent="0.3">
      <c r="A3139" t="str">
        <f t="shared" si="52"/>
        <v>301801050</v>
      </c>
      <c r="B3139" t="s">
        <v>127</v>
      </c>
      <c r="C3139">
        <v>1755</v>
      </c>
      <c r="D3139" t="s">
        <v>16</v>
      </c>
      <c r="E3139">
        <v>227309</v>
      </c>
      <c r="F3139">
        <v>2</v>
      </c>
      <c r="G3139" t="s">
        <v>128</v>
      </c>
      <c r="H3139" t="s">
        <v>129</v>
      </c>
      <c r="J3139" s="2">
        <v>45222</v>
      </c>
      <c r="K3139" s="2">
        <v>45222</v>
      </c>
      <c r="M3139" s="1">
        <v>0</v>
      </c>
      <c r="N3139" s="1">
        <v>98700</v>
      </c>
      <c r="O3139" s="1">
        <v>13086105.689999999</v>
      </c>
      <c r="P3139" t="s">
        <v>19</v>
      </c>
    </row>
    <row r="3140" spans="1:16" x14ac:dyDescent="0.3">
      <c r="A3140" t="str">
        <f t="shared" si="52"/>
        <v>301801050</v>
      </c>
      <c r="B3140" t="s">
        <v>127</v>
      </c>
      <c r="C3140">
        <v>1756</v>
      </c>
      <c r="D3140" t="s">
        <v>16</v>
      </c>
      <c r="E3140">
        <v>227310</v>
      </c>
      <c r="F3140">
        <v>2</v>
      </c>
      <c r="G3140" t="s">
        <v>128</v>
      </c>
      <c r="H3140" t="s">
        <v>129</v>
      </c>
      <c r="J3140" s="2">
        <v>45222</v>
      </c>
      <c r="K3140" s="2">
        <v>45222</v>
      </c>
      <c r="M3140" s="1">
        <v>0</v>
      </c>
      <c r="N3140" s="1">
        <v>3493.44</v>
      </c>
      <c r="O3140" s="1">
        <v>13089599.130000001</v>
      </c>
      <c r="P3140" t="s">
        <v>19</v>
      </c>
    </row>
    <row r="3141" spans="1:16" x14ac:dyDescent="0.3">
      <c r="A3141" t="str">
        <f t="shared" si="52"/>
        <v>301801050</v>
      </c>
      <c r="B3141" t="s">
        <v>127</v>
      </c>
      <c r="C3141">
        <v>1757</v>
      </c>
      <c r="D3141" t="s">
        <v>16</v>
      </c>
      <c r="E3141">
        <v>227311</v>
      </c>
      <c r="F3141">
        <v>2</v>
      </c>
      <c r="G3141" t="s">
        <v>128</v>
      </c>
      <c r="H3141" t="s">
        <v>129</v>
      </c>
      <c r="J3141" s="2">
        <v>45222</v>
      </c>
      <c r="K3141" s="2">
        <v>45222</v>
      </c>
      <c r="M3141" s="1">
        <v>0</v>
      </c>
      <c r="N3141" s="1">
        <v>1783.5</v>
      </c>
      <c r="O3141" s="1">
        <v>13091382.630000001</v>
      </c>
      <c r="P3141" t="s">
        <v>19</v>
      </c>
    </row>
    <row r="3142" spans="1:16" x14ac:dyDescent="0.3">
      <c r="A3142" t="str">
        <f t="shared" si="52"/>
        <v>301801050</v>
      </c>
      <c r="B3142" t="s">
        <v>127</v>
      </c>
      <c r="C3142">
        <v>1758</v>
      </c>
      <c r="D3142" t="s">
        <v>16</v>
      </c>
      <c r="E3142">
        <v>227312</v>
      </c>
      <c r="F3142">
        <v>2</v>
      </c>
      <c r="G3142" t="s">
        <v>128</v>
      </c>
      <c r="H3142" t="s">
        <v>129</v>
      </c>
      <c r="J3142" s="2">
        <v>45222</v>
      </c>
      <c r="K3142" s="2">
        <v>45222</v>
      </c>
      <c r="M3142" s="1">
        <v>0</v>
      </c>
      <c r="N3142" s="1">
        <v>11090</v>
      </c>
      <c r="O3142" s="1">
        <v>13102472.630000001</v>
      </c>
      <c r="P3142" t="s">
        <v>19</v>
      </c>
    </row>
    <row r="3143" spans="1:16" x14ac:dyDescent="0.3">
      <c r="A3143" t="str">
        <f t="shared" si="52"/>
        <v>301801050</v>
      </c>
      <c r="B3143" t="s">
        <v>127</v>
      </c>
      <c r="C3143">
        <v>1759</v>
      </c>
      <c r="D3143" t="s">
        <v>16</v>
      </c>
      <c r="E3143">
        <v>227313</v>
      </c>
      <c r="F3143">
        <v>2</v>
      </c>
      <c r="G3143" t="s">
        <v>128</v>
      </c>
      <c r="H3143" t="s">
        <v>129</v>
      </c>
      <c r="J3143" s="2">
        <v>45222</v>
      </c>
      <c r="K3143" s="2">
        <v>45222</v>
      </c>
      <c r="M3143" s="1">
        <v>0</v>
      </c>
      <c r="N3143" s="1">
        <v>2721.6</v>
      </c>
      <c r="O3143" s="1">
        <v>13105194.23</v>
      </c>
      <c r="P3143" t="s">
        <v>19</v>
      </c>
    </row>
    <row r="3144" spans="1:16" x14ac:dyDescent="0.3">
      <c r="A3144" t="str">
        <f t="shared" si="52"/>
        <v>301801050</v>
      </c>
      <c r="B3144" t="s">
        <v>127</v>
      </c>
      <c r="C3144">
        <v>1760</v>
      </c>
      <c r="D3144" t="s">
        <v>16</v>
      </c>
      <c r="E3144">
        <v>227314</v>
      </c>
      <c r="F3144">
        <v>2</v>
      </c>
      <c r="G3144" t="s">
        <v>128</v>
      </c>
      <c r="H3144" t="s">
        <v>129</v>
      </c>
      <c r="J3144" s="2">
        <v>45222</v>
      </c>
      <c r="K3144" s="2">
        <v>45222</v>
      </c>
      <c r="M3144" s="1">
        <v>0</v>
      </c>
      <c r="N3144" s="1">
        <v>3021</v>
      </c>
      <c r="O3144" s="1">
        <v>13108215.23</v>
      </c>
      <c r="P3144" t="s">
        <v>19</v>
      </c>
    </row>
    <row r="3145" spans="1:16" x14ac:dyDescent="0.3">
      <c r="A3145" t="str">
        <f t="shared" si="52"/>
        <v>301801050</v>
      </c>
      <c r="B3145" t="s">
        <v>127</v>
      </c>
      <c r="C3145">
        <v>1761</v>
      </c>
      <c r="D3145" t="s">
        <v>16</v>
      </c>
      <c r="E3145">
        <v>227315</v>
      </c>
      <c r="F3145">
        <v>2</v>
      </c>
      <c r="G3145" t="s">
        <v>128</v>
      </c>
      <c r="H3145" t="s">
        <v>129</v>
      </c>
      <c r="J3145" s="2">
        <v>45222</v>
      </c>
      <c r="K3145" s="2">
        <v>45222</v>
      </c>
      <c r="M3145" s="1">
        <v>0</v>
      </c>
      <c r="N3145" s="1">
        <v>2475</v>
      </c>
      <c r="O3145" s="1">
        <v>13110690.23</v>
      </c>
      <c r="P3145" t="s">
        <v>19</v>
      </c>
    </row>
    <row r="3146" spans="1:16" x14ac:dyDescent="0.3">
      <c r="A3146" t="str">
        <f t="shared" si="52"/>
        <v>301801050</v>
      </c>
      <c r="B3146" t="s">
        <v>127</v>
      </c>
      <c r="C3146">
        <v>1762</v>
      </c>
      <c r="D3146" t="s">
        <v>16</v>
      </c>
      <c r="E3146">
        <v>227316</v>
      </c>
      <c r="F3146">
        <v>2</v>
      </c>
      <c r="G3146" t="s">
        <v>128</v>
      </c>
      <c r="H3146" t="s">
        <v>129</v>
      </c>
      <c r="J3146" s="2">
        <v>45222</v>
      </c>
      <c r="K3146" s="2">
        <v>45222</v>
      </c>
      <c r="M3146" s="1">
        <v>0</v>
      </c>
      <c r="N3146" s="1">
        <v>2592</v>
      </c>
      <c r="O3146" s="1">
        <v>13113282.23</v>
      </c>
      <c r="P3146" t="s">
        <v>19</v>
      </c>
    </row>
    <row r="3147" spans="1:16" x14ac:dyDescent="0.3">
      <c r="A3147" t="str">
        <f t="shared" si="52"/>
        <v>301801050</v>
      </c>
      <c r="B3147" t="s">
        <v>127</v>
      </c>
      <c r="C3147">
        <v>1763</v>
      </c>
      <c r="D3147" t="s">
        <v>16</v>
      </c>
      <c r="E3147">
        <v>227317</v>
      </c>
      <c r="F3147">
        <v>2</v>
      </c>
      <c r="G3147" t="s">
        <v>128</v>
      </c>
      <c r="H3147" t="s">
        <v>129</v>
      </c>
      <c r="J3147" s="2">
        <v>45222</v>
      </c>
      <c r="K3147" s="2">
        <v>45222</v>
      </c>
      <c r="M3147" s="1">
        <v>0</v>
      </c>
      <c r="N3147" s="1">
        <v>6462</v>
      </c>
      <c r="O3147" s="1">
        <v>13119744.23</v>
      </c>
      <c r="P3147" t="s">
        <v>19</v>
      </c>
    </row>
    <row r="3148" spans="1:16" x14ac:dyDescent="0.3">
      <c r="A3148" t="str">
        <f t="shared" si="52"/>
        <v>301801050</v>
      </c>
      <c r="B3148" t="s">
        <v>127</v>
      </c>
      <c r="C3148">
        <v>1764</v>
      </c>
      <c r="D3148" t="s">
        <v>16</v>
      </c>
      <c r="E3148">
        <v>227318</v>
      </c>
      <c r="F3148">
        <v>2</v>
      </c>
      <c r="G3148" t="s">
        <v>128</v>
      </c>
      <c r="H3148" t="s">
        <v>129</v>
      </c>
      <c r="J3148" s="2">
        <v>45222</v>
      </c>
      <c r="K3148" s="2">
        <v>45222</v>
      </c>
      <c r="M3148" s="1">
        <v>0</v>
      </c>
      <c r="N3148" s="1">
        <v>1376.6</v>
      </c>
      <c r="O3148" s="1">
        <v>13121120.83</v>
      </c>
      <c r="P3148" t="s">
        <v>19</v>
      </c>
    </row>
    <row r="3149" spans="1:16" x14ac:dyDescent="0.3">
      <c r="A3149" t="str">
        <f t="shared" si="52"/>
        <v>301801050</v>
      </c>
      <c r="B3149" t="s">
        <v>127</v>
      </c>
      <c r="C3149">
        <v>1765</v>
      </c>
      <c r="D3149" t="s">
        <v>16</v>
      </c>
      <c r="E3149">
        <v>227333</v>
      </c>
      <c r="F3149">
        <v>2</v>
      </c>
      <c r="G3149" t="s">
        <v>128</v>
      </c>
      <c r="H3149" t="s">
        <v>129</v>
      </c>
      <c r="J3149" s="2">
        <v>45223</v>
      </c>
      <c r="K3149" s="2">
        <v>45223</v>
      </c>
      <c r="M3149" s="1">
        <v>0</v>
      </c>
      <c r="N3149" s="1">
        <v>5460</v>
      </c>
      <c r="O3149" s="1">
        <v>13126580.83</v>
      </c>
      <c r="P3149" t="s">
        <v>19</v>
      </c>
    </row>
    <row r="3150" spans="1:16" x14ac:dyDescent="0.3">
      <c r="A3150" t="str">
        <f t="shared" si="52"/>
        <v>301801050</v>
      </c>
      <c r="B3150" t="s">
        <v>127</v>
      </c>
      <c r="C3150">
        <v>1766</v>
      </c>
      <c r="D3150" t="s">
        <v>16</v>
      </c>
      <c r="E3150">
        <v>227338</v>
      </c>
      <c r="F3150">
        <v>2</v>
      </c>
      <c r="G3150" t="s">
        <v>128</v>
      </c>
      <c r="H3150" t="s">
        <v>129</v>
      </c>
      <c r="J3150" s="2">
        <v>45223</v>
      </c>
      <c r="K3150" s="2">
        <v>45223</v>
      </c>
      <c r="M3150" s="1">
        <v>0</v>
      </c>
      <c r="N3150" s="1">
        <v>82.08</v>
      </c>
      <c r="O3150" s="1">
        <v>13126662.91</v>
      </c>
      <c r="P3150" t="s">
        <v>19</v>
      </c>
    </row>
    <row r="3151" spans="1:16" x14ac:dyDescent="0.3">
      <c r="A3151" t="str">
        <f t="shared" si="52"/>
        <v>301801050</v>
      </c>
      <c r="B3151" t="s">
        <v>127</v>
      </c>
      <c r="C3151">
        <v>1767</v>
      </c>
      <c r="D3151" t="s">
        <v>16</v>
      </c>
      <c r="E3151">
        <v>227340</v>
      </c>
      <c r="F3151">
        <v>2</v>
      </c>
      <c r="G3151" t="s">
        <v>20</v>
      </c>
      <c r="H3151" t="s">
        <v>21</v>
      </c>
      <c r="J3151" s="2">
        <v>45223</v>
      </c>
      <c r="K3151" s="2">
        <v>45223</v>
      </c>
      <c r="M3151" s="1">
        <v>0</v>
      </c>
      <c r="N3151" s="1">
        <v>1028.1600000000001</v>
      </c>
      <c r="O3151" s="1">
        <v>13127691.07</v>
      </c>
      <c r="P3151" t="s">
        <v>19</v>
      </c>
    </row>
    <row r="3152" spans="1:16" x14ac:dyDescent="0.3">
      <c r="A3152" t="str">
        <f t="shared" si="52"/>
        <v>301801050</v>
      </c>
      <c r="B3152" t="s">
        <v>127</v>
      </c>
      <c r="C3152">
        <v>1768</v>
      </c>
      <c r="D3152" t="s">
        <v>16</v>
      </c>
      <c r="E3152">
        <v>227344</v>
      </c>
      <c r="F3152">
        <v>2</v>
      </c>
      <c r="G3152" t="s">
        <v>128</v>
      </c>
      <c r="H3152" t="s">
        <v>129</v>
      </c>
      <c r="J3152" s="2">
        <v>45223</v>
      </c>
      <c r="K3152" s="2">
        <v>45223</v>
      </c>
      <c r="M3152" s="1">
        <v>0</v>
      </c>
      <c r="N3152" s="1">
        <v>25.44</v>
      </c>
      <c r="O3152" s="1">
        <v>13127716.51</v>
      </c>
      <c r="P3152" t="s">
        <v>19</v>
      </c>
    </row>
    <row r="3153" spans="1:16" x14ac:dyDescent="0.3">
      <c r="A3153" t="str">
        <f t="shared" si="52"/>
        <v>301801050</v>
      </c>
      <c r="B3153" t="s">
        <v>127</v>
      </c>
      <c r="C3153">
        <v>1769</v>
      </c>
      <c r="D3153" t="s">
        <v>16</v>
      </c>
      <c r="E3153">
        <v>227345</v>
      </c>
      <c r="F3153">
        <v>2</v>
      </c>
      <c r="G3153" t="s">
        <v>128</v>
      </c>
      <c r="H3153" t="s">
        <v>129</v>
      </c>
      <c r="J3153" s="2">
        <v>45223</v>
      </c>
      <c r="K3153" s="2">
        <v>45223</v>
      </c>
      <c r="M3153" s="1">
        <v>0</v>
      </c>
      <c r="N3153" s="1">
        <v>707.94</v>
      </c>
      <c r="O3153" s="1">
        <v>13128424.449999999</v>
      </c>
      <c r="P3153" t="s">
        <v>19</v>
      </c>
    </row>
    <row r="3154" spans="1:16" x14ac:dyDescent="0.3">
      <c r="A3154" t="str">
        <f t="shared" si="52"/>
        <v>301801050</v>
      </c>
      <c r="B3154" t="s">
        <v>127</v>
      </c>
      <c r="C3154">
        <v>1770</v>
      </c>
      <c r="D3154" t="s">
        <v>16</v>
      </c>
      <c r="E3154">
        <v>227346</v>
      </c>
      <c r="F3154">
        <v>2</v>
      </c>
      <c r="G3154" t="s">
        <v>128</v>
      </c>
      <c r="H3154" t="s">
        <v>129</v>
      </c>
      <c r="J3154" s="2">
        <v>45223</v>
      </c>
      <c r="K3154" s="2">
        <v>45223</v>
      </c>
      <c r="M3154" s="1">
        <v>0</v>
      </c>
      <c r="N3154" s="1">
        <v>416.16</v>
      </c>
      <c r="O3154" s="1">
        <v>13128840.609999999</v>
      </c>
      <c r="P3154" t="s">
        <v>19</v>
      </c>
    </row>
    <row r="3155" spans="1:16" x14ac:dyDescent="0.3">
      <c r="A3155" t="str">
        <f t="shared" si="52"/>
        <v>301801050</v>
      </c>
      <c r="B3155" t="s">
        <v>127</v>
      </c>
      <c r="C3155">
        <v>1771</v>
      </c>
      <c r="D3155" t="s">
        <v>16</v>
      </c>
      <c r="E3155">
        <v>227347</v>
      </c>
      <c r="F3155">
        <v>2</v>
      </c>
      <c r="G3155" t="s">
        <v>128</v>
      </c>
      <c r="H3155" t="s">
        <v>129</v>
      </c>
      <c r="J3155" s="2">
        <v>45223</v>
      </c>
      <c r="K3155" s="2">
        <v>45223</v>
      </c>
      <c r="M3155" s="1">
        <v>0</v>
      </c>
      <c r="N3155" s="1">
        <v>8488.68</v>
      </c>
      <c r="O3155" s="1">
        <v>13137329.289999999</v>
      </c>
      <c r="P3155" t="s">
        <v>19</v>
      </c>
    </row>
    <row r="3156" spans="1:16" x14ac:dyDescent="0.3">
      <c r="A3156" t="str">
        <f t="shared" si="52"/>
        <v>301801050</v>
      </c>
      <c r="B3156" t="s">
        <v>127</v>
      </c>
      <c r="C3156">
        <v>1772</v>
      </c>
      <c r="D3156" t="s">
        <v>16</v>
      </c>
      <c r="E3156">
        <v>227348</v>
      </c>
      <c r="F3156">
        <v>2</v>
      </c>
      <c r="G3156" t="s">
        <v>128</v>
      </c>
      <c r="H3156" t="s">
        <v>129</v>
      </c>
      <c r="J3156" s="2">
        <v>45223</v>
      </c>
      <c r="K3156" s="2">
        <v>45223</v>
      </c>
      <c r="M3156" s="1">
        <v>0</v>
      </c>
      <c r="N3156" s="1">
        <v>537.35</v>
      </c>
      <c r="O3156" s="1">
        <v>13137866.640000001</v>
      </c>
      <c r="P3156" t="s">
        <v>19</v>
      </c>
    </row>
    <row r="3157" spans="1:16" x14ac:dyDescent="0.3">
      <c r="A3157" t="str">
        <f t="shared" si="52"/>
        <v>301801050</v>
      </c>
      <c r="B3157" t="s">
        <v>127</v>
      </c>
      <c r="C3157">
        <v>1773</v>
      </c>
      <c r="D3157" t="s">
        <v>16</v>
      </c>
      <c r="E3157">
        <v>227349</v>
      </c>
      <c r="F3157">
        <v>2</v>
      </c>
      <c r="G3157" t="s">
        <v>128</v>
      </c>
      <c r="H3157" t="s">
        <v>129</v>
      </c>
      <c r="J3157" s="2">
        <v>45223</v>
      </c>
      <c r="K3157" s="2">
        <v>45223</v>
      </c>
      <c r="M3157" s="1">
        <v>0</v>
      </c>
      <c r="N3157" s="1">
        <v>59063.4</v>
      </c>
      <c r="O3157" s="1">
        <v>13196930.039999999</v>
      </c>
      <c r="P3157" t="s">
        <v>19</v>
      </c>
    </row>
    <row r="3158" spans="1:16" x14ac:dyDescent="0.3">
      <c r="A3158" t="str">
        <f t="shared" si="52"/>
        <v>301801050</v>
      </c>
      <c r="B3158" t="s">
        <v>127</v>
      </c>
      <c r="C3158">
        <v>1774</v>
      </c>
      <c r="D3158" t="s">
        <v>16</v>
      </c>
      <c r="E3158">
        <v>227350</v>
      </c>
      <c r="F3158">
        <v>2</v>
      </c>
      <c r="G3158" t="s">
        <v>128</v>
      </c>
      <c r="H3158" t="s">
        <v>129</v>
      </c>
      <c r="J3158" s="2">
        <v>45223</v>
      </c>
      <c r="K3158" s="2">
        <v>45223</v>
      </c>
      <c r="M3158" s="1">
        <v>0</v>
      </c>
      <c r="N3158" s="1">
        <v>971.35</v>
      </c>
      <c r="O3158" s="1">
        <v>13197901.390000001</v>
      </c>
      <c r="P3158" t="s">
        <v>19</v>
      </c>
    </row>
    <row r="3159" spans="1:16" x14ac:dyDescent="0.3">
      <c r="A3159" t="str">
        <f t="shared" si="52"/>
        <v>301801050</v>
      </c>
      <c r="B3159" t="s">
        <v>127</v>
      </c>
      <c r="C3159">
        <v>1775</v>
      </c>
      <c r="D3159" t="s">
        <v>16</v>
      </c>
      <c r="E3159">
        <v>227351</v>
      </c>
      <c r="F3159">
        <v>2</v>
      </c>
      <c r="G3159" t="s">
        <v>128</v>
      </c>
      <c r="H3159" t="s">
        <v>129</v>
      </c>
      <c r="J3159" s="2">
        <v>45223</v>
      </c>
      <c r="K3159" s="2">
        <v>45223</v>
      </c>
      <c r="M3159" s="1">
        <v>0</v>
      </c>
      <c r="N3159" s="1">
        <v>421.7</v>
      </c>
      <c r="O3159" s="1">
        <v>13198323.09</v>
      </c>
      <c r="P3159" t="s">
        <v>19</v>
      </c>
    </row>
    <row r="3160" spans="1:16" x14ac:dyDescent="0.3">
      <c r="A3160" t="str">
        <f t="shared" si="52"/>
        <v>301801050</v>
      </c>
      <c r="B3160" t="s">
        <v>127</v>
      </c>
      <c r="C3160">
        <v>1776</v>
      </c>
      <c r="D3160" t="s">
        <v>16</v>
      </c>
      <c r="E3160">
        <v>227352</v>
      </c>
      <c r="F3160">
        <v>2</v>
      </c>
      <c r="G3160" t="s">
        <v>128</v>
      </c>
      <c r="H3160" t="s">
        <v>129</v>
      </c>
      <c r="J3160" s="2">
        <v>45223</v>
      </c>
      <c r="K3160" s="2">
        <v>45223</v>
      </c>
      <c r="M3160" s="1">
        <v>0</v>
      </c>
      <c r="N3160" s="1">
        <v>1296</v>
      </c>
      <c r="O3160" s="1">
        <v>13199619.09</v>
      </c>
      <c r="P3160" t="s">
        <v>19</v>
      </c>
    </row>
    <row r="3161" spans="1:16" x14ac:dyDescent="0.3">
      <c r="A3161" t="str">
        <f t="shared" si="52"/>
        <v>301801050</v>
      </c>
      <c r="B3161" t="s">
        <v>127</v>
      </c>
      <c r="C3161">
        <v>1777</v>
      </c>
      <c r="D3161" t="s">
        <v>16</v>
      </c>
      <c r="E3161">
        <v>227353</v>
      </c>
      <c r="F3161">
        <v>2</v>
      </c>
      <c r="G3161" t="s">
        <v>128</v>
      </c>
      <c r="H3161" t="s">
        <v>129</v>
      </c>
      <c r="J3161" s="2">
        <v>45223</v>
      </c>
      <c r="K3161" s="2">
        <v>45223</v>
      </c>
      <c r="M3161" s="1">
        <v>0</v>
      </c>
      <c r="N3161" s="1">
        <v>3491.85</v>
      </c>
      <c r="O3161" s="1">
        <v>13203110.939999999</v>
      </c>
      <c r="P3161" t="s">
        <v>19</v>
      </c>
    </row>
    <row r="3162" spans="1:16" x14ac:dyDescent="0.3">
      <c r="A3162" t="str">
        <f t="shared" si="52"/>
        <v>301801050</v>
      </c>
      <c r="B3162" t="s">
        <v>127</v>
      </c>
      <c r="C3162">
        <v>1778</v>
      </c>
      <c r="D3162" t="s">
        <v>16</v>
      </c>
      <c r="E3162">
        <v>227361</v>
      </c>
      <c r="F3162">
        <v>2</v>
      </c>
      <c r="G3162" t="s">
        <v>128</v>
      </c>
      <c r="H3162" t="s">
        <v>129</v>
      </c>
      <c r="J3162" s="2">
        <v>45223</v>
      </c>
      <c r="K3162" s="2">
        <v>45223</v>
      </c>
      <c r="M3162" s="1">
        <v>0</v>
      </c>
      <c r="N3162" s="1">
        <v>47.7</v>
      </c>
      <c r="O3162" s="1">
        <v>13203158.640000001</v>
      </c>
      <c r="P3162" t="s">
        <v>19</v>
      </c>
    </row>
    <row r="3163" spans="1:16" x14ac:dyDescent="0.3">
      <c r="A3163" t="str">
        <f t="shared" si="52"/>
        <v>301801050</v>
      </c>
      <c r="B3163" t="s">
        <v>127</v>
      </c>
      <c r="C3163">
        <v>1779</v>
      </c>
      <c r="D3163" t="s">
        <v>16</v>
      </c>
      <c r="E3163">
        <v>227371</v>
      </c>
      <c r="F3163">
        <v>2</v>
      </c>
      <c r="G3163" t="s">
        <v>128</v>
      </c>
      <c r="H3163" t="s">
        <v>129</v>
      </c>
      <c r="J3163" s="2">
        <v>45223</v>
      </c>
      <c r="K3163" s="2">
        <v>45223</v>
      </c>
      <c r="M3163" s="1">
        <v>0</v>
      </c>
      <c r="N3163" s="1">
        <v>28939.05</v>
      </c>
      <c r="O3163" s="1">
        <v>13232097.689999999</v>
      </c>
      <c r="P3163" t="s">
        <v>19</v>
      </c>
    </row>
    <row r="3164" spans="1:16" x14ac:dyDescent="0.3">
      <c r="A3164" t="str">
        <f t="shared" si="52"/>
        <v>301801050</v>
      </c>
      <c r="B3164" t="s">
        <v>127</v>
      </c>
      <c r="C3164">
        <v>1780</v>
      </c>
      <c r="D3164" t="s">
        <v>16</v>
      </c>
      <c r="E3164">
        <v>227372</v>
      </c>
      <c r="F3164">
        <v>2</v>
      </c>
      <c r="G3164" t="s">
        <v>128</v>
      </c>
      <c r="H3164" t="s">
        <v>129</v>
      </c>
      <c r="J3164" s="2">
        <v>45223</v>
      </c>
      <c r="K3164" s="2">
        <v>45223</v>
      </c>
      <c r="M3164" s="1">
        <v>0</v>
      </c>
      <c r="N3164" s="1">
        <v>1056</v>
      </c>
      <c r="O3164" s="1">
        <v>13233153.689999999</v>
      </c>
      <c r="P3164" t="s">
        <v>19</v>
      </c>
    </row>
    <row r="3165" spans="1:16" x14ac:dyDescent="0.3">
      <c r="A3165" t="str">
        <f t="shared" si="52"/>
        <v>301801050</v>
      </c>
      <c r="B3165" t="s">
        <v>127</v>
      </c>
      <c r="C3165">
        <v>1781</v>
      </c>
      <c r="D3165" t="s">
        <v>16</v>
      </c>
      <c r="E3165">
        <v>227373</v>
      </c>
      <c r="F3165">
        <v>2</v>
      </c>
      <c r="G3165" t="s">
        <v>128</v>
      </c>
      <c r="H3165" t="s">
        <v>129</v>
      </c>
      <c r="J3165" s="2">
        <v>45223</v>
      </c>
      <c r="K3165" s="2">
        <v>45223</v>
      </c>
      <c r="M3165" s="1">
        <v>0</v>
      </c>
      <c r="N3165" s="1">
        <v>5909.1</v>
      </c>
      <c r="O3165" s="1">
        <v>13239062.789999999</v>
      </c>
      <c r="P3165" t="s">
        <v>19</v>
      </c>
    </row>
    <row r="3166" spans="1:16" x14ac:dyDescent="0.3">
      <c r="A3166" t="str">
        <f t="shared" si="52"/>
        <v>301801050</v>
      </c>
      <c r="B3166" t="s">
        <v>127</v>
      </c>
      <c r="C3166">
        <v>1782</v>
      </c>
      <c r="D3166" t="s">
        <v>16</v>
      </c>
      <c r="E3166">
        <v>227374</v>
      </c>
      <c r="F3166">
        <v>2</v>
      </c>
      <c r="G3166" t="s">
        <v>128</v>
      </c>
      <c r="H3166" t="s">
        <v>129</v>
      </c>
      <c r="J3166" s="2">
        <v>45223</v>
      </c>
      <c r="K3166" s="2">
        <v>45223</v>
      </c>
      <c r="M3166" s="1">
        <v>0</v>
      </c>
      <c r="N3166" s="1">
        <v>104.49</v>
      </c>
      <c r="O3166" s="1">
        <v>13239167.279999999</v>
      </c>
      <c r="P3166" t="s">
        <v>19</v>
      </c>
    </row>
    <row r="3167" spans="1:16" x14ac:dyDescent="0.3">
      <c r="A3167" t="str">
        <f t="shared" si="52"/>
        <v>301801050</v>
      </c>
      <c r="B3167" t="s">
        <v>127</v>
      </c>
      <c r="C3167">
        <v>1783</v>
      </c>
      <c r="D3167" t="s">
        <v>16</v>
      </c>
      <c r="E3167">
        <v>227822</v>
      </c>
      <c r="F3167">
        <v>2</v>
      </c>
      <c r="G3167" t="s">
        <v>128</v>
      </c>
      <c r="H3167" t="s">
        <v>129</v>
      </c>
      <c r="J3167" s="2">
        <v>45223</v>
      </c>
      <c r="K3167" s="2">
        <v>45223</v>
      </c>
      <c r="M3167" s="1">
        <v>0</v>
      </c>
      <c r="N3167" s="1">
        <v>19.62</v>
      </c>
      <c r="O3167" s="1">
        <v>13239186.9</v>
      </c>
      <c r="P3167" t="s">
        <v>19</v>
      </c>
    </row>
    <row r="3168" spans="1:16" x14ac:dyDescent="0.3">
      <c r="A3168" t="str">
        <f t="shared" si="52"/>
        <v>301801050</v>
      </c>
      <c r="B3168" t="s">
        <v>127</v>
      </c>
      <c r="C3168">
        <v>1784</v>
      </c>
      <c r="D3168" t="s">
        <v>16</v>
      </c>
      <c r="E3168">
        <v>227375</v>
      </c>
      <c r="F3168">
        <v>2</v>
      </c>
      <c r="G3168" t="s">
        <v>20</v>
      </c>
      <c r="H3168" t="s">
        <v>21</v>
      </c>
      <c r="J3168" s="2">
        <v>45224</v>
      </c>
      <c r="K3168" s="2">
        <v>45224</v>
      </c>
      <c r="M3168" s="1">
        <v>0</v>
      </c>
      <c r="N3168" s="1">
        <v>514.08000000000004</v>
      </c>
      <c r="O3168" s="1">
        <v>13239700.98</v>
      </c>
      <c r="P3168" t="s">
        <v>19</v>
      </c>
    </row>
    <row r="3169" spans="1:16" x14ac:dyDescent="0.3">
      <c r="A3169" t="str">
        <f t="shared" si="52"/>
        <v>301801050</v>
      </c>
      <c r="B3169" t="s">
        <v>127</v>
      </c>
      <c r="C3169">
        <v>1785</v>
      </c>
      <c r="D3169" t="s">
        <v>16</v>
      </c>
      <c r="E3169">
        <v>227380</v>
      </c>
      <c r="F3169">
        <v>2</v>
      </c>
      <c r="G3169" t="s">
        <v>128</v>
      </c>
      <c r="H3169" t="s">
        <v>129</v>
      </c>
      <c r="J3169" s="2">
        <v>45224</v>
      </c>
      <c r="K3169" s="2">
        <v>45224</v>
      </c>
      <c r="M3169" s="1">
        <v>0</v>
      </c>
      <c r="N3169" s="1">
        <v>20983.05</v>
      </c>
      <c r="O3169" s="1">
        <v>13260684.029999999</v>
      </c>
      <c r="P3169" t="s">
        <v>19</v>
      </c>
    </row>
    <row r="3170" spans="1:16" x14ac:dyDescent="0.3">
      <c r="A3170" t="str">
        <f t="shared" si="52"/>
        <v>301801050</v>
      </c>
      <c r="B3170" t="s">
        <v>127</v>
      </c>
      <c r="C3170">
        <v>1786</v>
      </c>
      <c r="D3170" t="s">
        <v>16</v>
      </c>
      <c r="E3170">
        <v>227381</v>
      </c>
      <c r="F3170">
        <v>2</v>
      </c>
      <c r="G3170" t="s">
        <v>128</v>
      </c>
      <c r="H3170" t="s">
        <v>129</v>
      </c>
      <c r="J3170" s="2">
        <v>45224</v>
      </c>
      <c r="K3170" s="2">
        <v>45224</v>
      </c>
      <c r="M3170" s="1">
        <v>0</v>
      </c>
      <c r="N3170" s="1">
        <v>1411.2</v>
      </c>
      <c r="O3170" s="1">
        <v>13262095.23</v>
      </c>
      <c r="P3170" t="s">
        <v>19</v>
      </c>
    </row>
    <row r="3171" spans="1:16" x14ac:dyDescent="0.3">
      <c r="A3171" t="str">
        <f t="shared" si="52"/>
        <v>301801050</v>
      </c>
      <c r="B3171" t="s">
        <v>127</v>
      </c>
      <c r="C3171">
        <v>1787</v>
      </c>
      <c r="D3171" t="s">
        <v>16</v>
      </c>
      <c r="E3171">
        <v>227382</v>
      </c>
      <c r="F3171">
        <v>2</v>
      </c>
      <c r="G3171" t="s">
        <v>128</v>
      </c>
      <c r="H3171" t="s">
        <v>129</v>
      </c>
      <c r="J3171" s="2">
        <v>45224</v>
      </c>
      <c r="K3171" s="2">
        <v>45224</v>
      </c>
      <c r="M3171" s="1">
        <v>0</v>
      </c>
      <c r="N3171" s="1">
        <v>2592</v>
      </c>
      <c r="O3171" s="1">
        <v>13264687.23</v>
      </c>
      <c r="P3171" t="s">
        <v>19</v>
      </c>
    </row>
    <row r="3172" spans="1:16" x14ac:dyDescent="0.3">
      <c r="A3172" t="str">
        <f t="shared" si="52"/>
        <v>301801050</v>
      </c>
      <c r="B3172" t="s">
        <v>127</v>
      </c>
      <c r="C3172">
        <v>1788</v>
      </c>
      <c r="D3172" t="s">
        <v>16</v>
      </c>
      <c r="E3172">
        <v>227383</v>
      </c>
      <c r="F3172">
        <v>2</v>
      </c>
      <c r="G3172" t="s">
        <v>128</v>
      </c>
      <c r="H3172" t="s">
        <v>129</v>
      </c>
      <c r="J3172" s="2">
        <v>45224</v>
      </c>
      <c r="K3172" s="2">
        <v>45224</v>
      </c>
      <c r="M3172" s="1">
        <v>0</v>
      </c>
      <c r="N3172" s="1">
        <v>7632</v>
      </c>
      <c r="O3172" s="1">
        <v>13272319.23</v>
      </c>
      <c r="P3172" t="s">
        <v>19</v>
      </c>
    </row>
    <row r="3173" spans="1:16" x14ac:dyDescent="0.3">
      <c r="A3173" t="str">
        <f t="shared" si="52"/>
        <v>301801050</v>
      </c>
      <c r="B3173" t="s">
        <v>127</v>
      </c>
      <c r="C3173">
        <v>1789</v>
      </c>
      <c r="D3173" t="s">
        <v>16</v>
      </c>
      <c r="E3173">
        <v>227384</v>
      </c>
      <c r="F3173">
        <v>2</v>
      </c>
      <c r="G3173" t="s">
        <v>128</v>
      </c>
      <c r="H3173" t="s">
        <v>129</v>
      </c>
      <c r="J3173" s="2">
        <v>45224</v>
      </c>
      <c r="K3173" s="2">
        <v>45224</v>
      </c>
      <c r="M3173" s="1">
        <v>0</v>
      </c>
      <c r="N3173" s="1">
        <v>1344</v>
      </c>
      <c r="O3173" s="1">
        <v>13273663.23</v>
      </c>
      <c r="P3173" t="s">
        <v>19</v>
      </c>
    </row>
    <row r="3174" spans="1:16" x14ac:dyDescent="0.3">
      <c r="A3174" t="str">
        <f t="shared" si="52"/>
        <v>301801050</v>
      </c>
      <c r="B3174" t="s">
        <v>127</v>
      </c>
      <c r="C3174">
        <v>1790</v>
      </c>
      <c r="D3174" t="s">
        <v>16</v>
      </c>
      <c r="E3174">
        <v>227386</v>
      </c>
      <c r="F3174">
        <v>2</v>
      </c>
      <c r="G3174" t="s">
        <v>128</v>
      </c>
      <c r="H3174" t="s">
        <v>129</v>
      </c>
      <c r="J3174" s="2">
        <v>45224</v>
      </c>
      <c r="K3174" s="2">
        <v>45224</v>
      </c>
      <c r="M3174" s="1">
        <v>0</v>
      </c>
      <c r="N3174" s="1">
        <v>12089.48</v>
      </c>
      <c r="O3174" s="1">
        <v>13285752.710000001</v>
      </c>
      <c r="P3174" t="s">
        <v>19</v>
      </c>
    </row>
    <row r="3175" spans="1:16" x14ac:dyDescent="0.3">
      <c r="A3175" t="str">
        <f t="shared" si="52"/>
        <v>301801050</v>
      </c>
      <c r="B3175" t="s">
        <v>127</v>
      </c>
      <c r="C3175">
        <v>1791</v>
      </c>
      <c r="D3175" t="s">
        <v>16</v>
      </c>
      <c r="E3175">
        <v>227387</v>
      </c>
      <c r="F3175">
        <v>2</v>
      </c>
      <c r="G3175" t="s">
        <v>128</v>
      </c>
      <c r="H3175" t="s">
        <v>129</v>
      </c>
      <c r="J3175" s="2">
        <v>45224</v>
      </c>
      <c r="K3175" s="2">
        <v>45224</v>
      </c>
      <c r="M3175" s="1">
        <v>0</v>
      </c>
      <c r="N3175" s="1">
        <v>210</v>
      </c>
      <c r="O3175" s="1">
        <v>13285962.710000001</v>
      </c>
      <c r="P3175" t="s">
        <v>19</v>
      </c>
    </row>
    <row r="3176" spans="1:16" x14ac:dyDescent="0.3">
      <c r="A3176" t="str">
        <f t="shared" si="52"/>
        <v>301801050</v>
      </c>
      <c r="B3176" t="s">
        <v>127</v>
      </c>
      <c r="C3176">
        <v>1792</v>
      </c>
      <c r="D3176" t="s">
        <v>16</v>
      </c>
      <c r="E3176">
        <v>227389</v>
      </c>
      <c r="F3176">
        <v>2</v>
      </c>
      <c r="G3176" t="s">
        <v>128</v>
      </c>
      <c r="H3176" t="s">
        <v>129</v>
      </c>
      <c r="J3176" s="2">
        <v>45224</v>
      </c>
      <c r="K3176" s="2">
        <v>45224</v>
      </c>
      <c r="M3176" s="1">
        <v>0</v>
      </c>
      <c r="N3176" s="1">
        <v>259.2</v>
      </c>
      <c r="O3176" s="1">
        <v>13286221.91</v>
      </c>
      <c r="P3176" t="s">
        <v>19</v>
      </c>
    </row>
    <row r="3177" spans="1:16" x14ac:dyDescent="0.3">
      <c r="A3177" t="str">
        <f t="shared" ref="A3177:A3240" si="53">"301801050"</f>
        <v>301801050</v>
      </c>
      <c r="B3177" t="s">
        <v>127</v>
      </c>
      <c r="C3177">
        <v>1793</v>
      </c>
      <c r="D3177" t="s">
        <v>16</v>
      </c>
      <c r="E3177">
        <v>227390</v>
      </c>
      <c r="F3177">
        <v>2</v>
      </c>
      <c r="G3177" t="s">
        <v>128</v>
      </c>
      <c r="H3177" t="s">
        <v>129</v>
      </c>
      <c r="J3177" s="2">
        <v>45224</v>
      </c>
      <c r="K3177" s="2">
        <v>45224</v>
      </c>
      <c r="M3177" s="1">
        <v>0</v>
      </c>
      <c r="N3177" s="1">
        <v>3771</v>
      </c>
      <c r="O3177" s="1">
        <v>13289992.91</v>
      </c>
      <c r="P3177" t="s">
        <v>19</v>
      </c>
    </row>
    <row r="3178" spans="1:16" x14ac:dyDescent="0.3">
      <c r="A3178" t="str">
        <f t="shared" si="53"/>
        <v>301801050</v>
      </c>
      <c r="B3178" t="s">
        <v>127</v>
      </c>
      <c r="C3178">
        <v>1794</v>
      </c>
      <c r="D3178" t="s">
        <v>16</v>
      </c>
      <c r="E3178">
        <v>227391</v>
      </c>
      <c r="F3178">
        <v>2</v>
      </c>
      <c r="G3178" t="s">
        <v>128</v>
      </c>
      <c r="H3178" t="s">
        <v>129</v>
      </c>
      <c r="J3178" s="2">
        <v>45224</v>
      </c>
      <c r="K3178" s="2">
        <v>45224</v>
      </c>
      <c r="M3178" s="1">
        <v>0</v>
      </c>
      <c r="N3178" s="1">
        <v>18713.5</v>
      </c>
      <c r="O3178" s="1">
        <v>13308706.41</v>
      </c>
      <c r="P3178" t="s">
        <v>19</v>
      </c>
    </row>
    <row r="3179" spans="1:16" x14ac:dyDescent="0.3">
      <c r="A3179" t="str">
        <f t="shared" si="53"/>
        <v>301801050</v>
      </c>
      <c r="B3179" t="s">
        <v>127</v>
      </c>
      <c r="C3179">
        <v>1795</v>
      </c>
      <c r="D3179" t="s">
        <v>16</v>
      </c>
      <c r="E3179">
        <v>227392</v>
      </c>
      <c r="F3179">
        <v>2</v>
      </c>
      <c r="G3179" t="s">
        <v>128</v>
      </c>
      <c r="H3179" t="s">
        <v>129</v>
      </c>
      <c r="J3179" s="2">
        <v>45224</v>
      </c>
      <c r="K3179" s="2">
        <v>45224</v>
      </c>
      <c r="M3179" s="1">
        <v>0</v>
      </c>
      <c r="N3179" s="1">
        <v>10368</v>
      </c>
      <c r="O3179" s="1">
        <v>13319074.41</v>
      </c>
      <c r="P3179" t="s">
        <v>19</v>
      </c>
    </row>
    <row r="3180" spans="1:16" x14ac:dyDescent="0.3">
      <c r="A3180" t="str">
        <f t="shared" si="53"/>
        <v>301801050</v>
      </c>
      <c r="B3180" t="s">
        <v>127</v>
      </c>
      <c r="C3180">
        <v>1796</v>
      </c>
      <c r="D3180" t="s">
        <v>16</v>
      </c>
      <c r="E3180">
        <v>227394</v>
      </c>
      <c r="F3180">
        <v>2</v>
      </c>
      <c r="G3180" t="s">
        <v>128</v>
      </c>
      <c r="H3180" t="s">
        <v>129</v>
      </c>
      <c r="J3180" s="2">
        <v>45224</v>
      </c>
      <c r="K3180" s="2">
        <v>45224</v>
      </c>
      <c r="M3180" s="1">
        <v>0</v>
      </c>
      <c r="N3180" s="1">
        <v>26186.3</v>
      </c>
      <c r="O3180" s="1">
        <v>13345260.710000001</v>
      </c>
      <c r="P3180" t="s">
        <v>19</v>
      </c>
    </row>
    <row r="3181" spans="1:16" x14ac:dyDescent="0.3">
      <c r="A3181" t="str">
        <f t="shared" si="53"/>
        <v>301801050</v>
      </c>
      <c r="B3181" t="s">
        <v>127</v>
      </c>
      <c r="C3181">
        <v>1797</v>
      </c>
      <c r="D3181" t="s">
        <v>16</v>
      </c>
      <c r="E3181">
        <v>227395</v>
      </c>
      <c r="F3181">
        <v>2</v>
      </c>
      <c r="G3181" t="s">
        <v>128</v>
      </c>
      <c r="H3181" t="s">
        <v>129</v>
      </c>
      <c r="J3181" s="2">
        <v>45224</v>
      </c>
      <c r="K3181" s="2">
        <v>45224</v>
      </c>
      <c r="M3181" s="1">
        <v>0</v>
      </c>
      <c r="N3181" s="1">
        <v>8290.5</v>
      </c>
      <c r="O3181" s="1">
        <v>13353551.210000001</v>
      </c>
      <c r="P3181" t="s">
        <v>19</v>
      </c>
    </row>
    <row r="3182" spans="1:16" x14ac:dyDescent="0.3">
      <c r="A3182" t="str">
        <f t="shared" si="53"/>
        <v>301801050</v>
      </c>
      <c r="B3182" t="s">
        <v>127</v>
      </c>
      <c r="C3182">
        <v>1798</v>
      </c>
      <c r="D3182" t="s">
        <v>16</v>
      </c>
      <c r="E3182">
        <v>227396</v>
      </c>
      <c r="F3182">
        <v>2</v>
      </c>
      <c r="G3182" t="s">
        <v>128</v>
      </c>
      <c r="H3182" t="s">
        <v>129</v>
      </c>
      <c r="J3182" s="2">
        <v>45225</v>
      </c>
      <c r="K3182" s="2">
        <v>45225</v>
      </c>
      <c r="M3182" s="1">
        <v>0</v>
      </c>
      <c r="N3182" s="1">
        <v>184</v>
      </c>
      <c r="O3182" s="1">
        <v>13353735.210000001</v>
      </c>
      <c r="P3182" t="s">
        <v>19</v>
      </c>
    </row>
    <row r="3183" spans="1:16" x14ac:dyDescent="0.3">
      <c r="A3183" t="str">
        <f t="shared" si="53"/>
        <v>301801050</v>
      </c>
      <c r="B3183" t="s">
        <v>127</v>
      </c>
      <c r="C3183">
        <v>1799</v>
      </c>
      <c r="D3183" t="s">
        <v>16</v>
      </c>
      <c r="E3183">
        <v>227397</v>
      </c>
      <c r="F3183">
        <v>2</v>
      </c>
      <c r="G3183" t="s">
        <v>128</v>
      </c>
      <c r="H3183" t="s">
        <v>129</v>
      </c>
      <c r="J3183" s="2">
        <v>45225</v>
      </c>
      <c r="K3183" s="2">
        <v>45225</v>
      </c>
      <c r="M3183" s="1">
        <v>0</v>
      </c>
      <c r="N3183" s="1">
        <v>238.42</v>
      </c>
      <c r="O3183" s="1">
        <v>13353973.630000001</v>
      </c>
      <c r="P3183" t="s">
        <v>19</v>
      </c>
    </row>
    <row r="3184" spans="1:16" x14ac:dyDescent="0.3">
      <c r="A3184" t="str">
        <f t="shared" si="53"/>
        <v>301801050</v>
      </c>
      <c r="B3184" t="s">
        <v>127</v>
      </c>
      <c r="C3184">
        <v>1800</v>
      </c>
      <c r="D3184" t="s">
        <v>16</v>
      </c>
      <c r="E3184">
        <v>227398</v>
      </c>
      <c r="F3184">
        <v>2</v>
      </c>
      <c r="G3184" t="s">
        <v>128</v>
      </c>
      <c r="H3184" t="s">
        <v>129</v>
      </c>
      <c r="J3184" s="2">
        <v>45225</v>
      </c>
      <c r="K3184" s="2">
        <v>45225</v>
      </c>
      <c r="M3184" s="1">
        <v>0</v>
      </c>
      <c r="N3184" s="1">
        <v>3756</v>
      </c>
      <c r="O3184" s="1">
        <v>13357729.630000001</v>
      </c>
      <c r="P3184" t="s">
        <v>19</v>
      </c>
    </row>
    <row r="3185" spans="1:16" x14ac:dyDescent="0.3">
      <c r="A3185" t="str">
        <f t="shared" si="53"/>
        <v>301801050</v>
      </c>
      <c r="B3185" t="s">
        <v>127</v>
      </c>
      <c r="C3185">
        <v>1801</v>
      </c>
      <c r="D3185" t="s">
        <v>16</v>
      </c>
      <c r="E3185">
        <v>227399</v>
      </c>
      <c r="F3185">
        <v>2</v>
      </c>
      <c r="G3185" t="s">
        <v>128</v>
      </c>
      <c r="H3185" t="s">
        <v>129</v>
      </c>
      <c r="J3185" s="2">
        <v>45225</v>
      </c>
      <c r="K3185" s="2">
        <v>45225</v>
      </c>
      <c r="M3185" s="1">
        <v>0</v>
      </c>
      <c r="N3185" s="1">
        <v>3216</v>
      </c>
      <c r="O3185" s="1">
        <v>13360945.630000001</v>
      </c>
      <c r="P3185" t="s">
        <v>19</v>
      </c>
    </row>
    <row r="3186" spans="1:16" x14ac:dyDescent="0.3">
      <c r="A3186" t="str">
        <f t="shared" si="53"/>
        <v>301801050</v>
      </c>
      <c r="B3186" t="s">
        <v>127</v>
      </c>
      <c r="C3186">
        <v>1802</v>
      </c>
      <c r="D3186" t="s">
        <v>16</v>
      </c>
      <c r="E3186">
        <v>227400</v>
      </c>
      <c r="F3186">
        <v>2</v>
      </c>
      <c r="G3186" t="s">
        <v>128</v>
      </c>
      <c r="H3186" t="s">
        <v>129</v>
      </c>
      <c r="J3186" s="2">
        <v>45225</v>
      </c>
      <c r="K3186" s="2">
        <v>45225</v>
      </c>
      <c r="M3186" s="1">
        <v>0</v>
      </c>
      <c r="N3186" s="1">
        <v>12125.4</v>
      </c>
      <c r="O3186" s="1">
        <v>13373071.029999999</v>
      </c>
      <c r="P3186" t="s">
        <v>19</v>
      </c>
    </row>
    <row r="3187" spans="1:16" x14ac:dyDescent="0.3">
      <c r="A3187" t="str">
        <f t="shared" si="53"/>
        <v>301801050</v>
      </c>
      <c r="B3187" t="s">
        <v>127</v>
      </c>
      <c r="C3187">
        <v>1803</v>
      </c>
      <c r="D3187" t="s">
        <v>16</v>
      </c>
      <c r="E3187">
        <v>227401</v>
      </c>
      <c r="F3187">
        <v>2</v>
      </c>
      <c r="G3187" t="s">
        <v>128</v>
      </c>
      <c r="H3187" t="s">
        <v>129</v>
      </c>
      <c r="J3187" s="2">
        <v>45225</v>
      </c>
      <c r="K3187" s="2">
        <v>45225</v>
      </c>
      <c r="M3187" s="1">
        <v>0</v>
      </c>
      <c r="N3187" s="1">
        <v>1022.4</v>
      </c>
      <c r="O3187" s="1">
        <v>13374093.43</v>
      </c>
      <c r="P3187" t="s">
        <v>19</v>
      </c>
    </row>
    <row r="3188" spans="1:16" x14ac:dyDescent="0.3">
      <c r="A3188" t="str">
        <f t="shared" si="53"/>
        <v>301801050</v>
      </c>
      <c r="B3188" t="s">
        <v>127</v>
      </c>
      <c r="C3188">
        <v>1804</v>
      </c>
      <c r="D3188" t="s">
        <v>16</v>
      </c>
      <c r="E3188">
        <v>227402</v>
      </c>
      <c r="F3188">
        <v>2</v>
      </c>
      <c r="G3188" t="s">
        <v>128</v>
      </c>
      <c r="H3188" t="s">
        <v>129</v>
      </c>
      <c r="J3188" s="2">
        <v>45225</v>
      </c>
      <c r="K3188" s="2">
        <v>45225</v>
      </c>
      <c r="M3188" s="1">
        <v>0</v>
      </c>
      <c r="N3188" s="1">
        <v>374.88</v>
      </c>
      <c r="O3188" s="1">
        <v>13374468.310000001</v>
      </c>
      <c r="P3188" t="s">
        <v>19</v>
      </c>
    </row>
    <row r="3189" spans="1:16" x14ac:dyDescent="0.3">
      <c r="A3189" t="str">
        <f t="shared" si="53"/>
        <v>301801050</v>
      </c>
      <c r="B3189" t="s">
        <v>127</v>
      </c>
      <c r="C3189">
        <v>1805</v>
      </c>
      <c r="D3189" t="s">
        <v>16</v>
      </c>
      <c r="E3189">
        <v>227405</v>
      </c>
      <c r="F3189">
        <v>2</v>
      </c>
      <c r="G3189" t="s">
        <v>128</v>
      </c>
      <c r="H3189" t="s">
        <v>129</v>
      </c>
      <c r="J3189" s="2">
        <v>45225</v>
      </c>
      <c r="K3189" s="2">
        <v>45225</v>
      </c>
      <c r="M3189" s="1">
        <v>0</v>
      </c>
      <c r="N3189" s="1">
        <v>2592</v>
      </c>
      <c r="O3189" s="1">
        <v>13377060.310000001</v>
      </c>
      <c r="P3189" t="s">
        <v>19</v>
      </c>
    </row>
    <row r="3190" spans="1:16" x14ac:dyDescent="0.3">
      <c r="A3190" t="str">
        <f t="shared" si="53"/>
        <v>301801050</v>
      </c>
      <c r="B3190" t="s">
        <v>127</v>
      </c>
      <c r="C3190">
        <v>1806</v>
      </c>
      <c r="D3190" t="s">
        <v>16</v>
      </c>
      <c r="E3190">
        <v>227406</v>
      </c>
      <c r="F3190">
        <v>2</v>
      </c>
      <c r="G3190" t="s">
        <v>128</v>
      </c>
      <c r="H3190" t="s">
        <v>129</v>
      </c>
      <c r="J3190" s="2">
        <v>45225</v>
      </c>
      <c r="K3190" s="2">
        <v>45225</v>
      </c>
      <c r="M3190" s="1">
        <v>0</v>
      </c>
      <c r="N3190" s="1">
        <v>16533</v>
      </c>
      <c r="O3190" s="1">
        <v>13393593.310000001</v>
      </c>
      <c r="P3190" t="s">
        <v>19</v>
      </c>
    </row>
    <row r="3191" spans="1:16" x14ac:dyDescent="0.3">
      <c r="A3191" t="str">
        <f t="shared" si="53"/>
        <v>301801050</v>
      </c>
      <c r="B3191" t="s">
        <v>127</v>
      </c>
      <c r="C3191">
        <v>1807</v>
      </c>
      <c r="D3191" t="s">
        <v>16</v>
      </c>
      <c r="E3191">
        <v>227407</v>
      </c>
      <c r="F3191">
        <v>2</v>
      </c>
      <c r="G3191" t="s">
        <v>20</v>
      </c>
      <c r="H3191" t="s">
        <v>21</v>
      </c>
      <c r="J3191" s="2">
        <v>45225</v>
      </c>
      <c r="K3191" s="2">
        <v>45225</v>
      </c>
      <c r="M3191" s="1">
        <v>0</v>
      </c>
      <c r="N3191" s="1">
        <v>514.08000000000004</v>
      </c>
      <c r="O3191" s="1">
        <v>13394107.390000001</v>
      </c>
      <c r="P3191" t="s">
        <v>19</v>
      </c>
    </row>
    <row r="3192" spans="1:16" x14ac:dyDescent="0.3">
      <c r="A3192" t="str">
        <f t="shared" si="53"/>
        <v>301801050</v>
      </c>
      <c r="B3192" t="s">
        <v>127</v>
      </c>
      <c r="C3192">
        <v>1808</v>
      </c>
      <c r="D3192" t="s">
        <v>16</v>
      </c>
      <c r="E3192">
        <v>227408</v>
      </c>
      <c r="F3192">
        <v>2</v>
      </c>
      <c r="G3192" t="s">
        <v>128</v>
      </c>
      <c r="H3192" t="s">
        <v>129</v>
      </c>
      <c r="J3192" s="2">
        <v>45225</v>
      </c>
      <c r="K3192" s="2">
        <v>45225</v>
      </c>
      <c r="M3192" s="1">
        <v>0</v>
      </c>
      <c r="N3192" s="1">
        <v>4014.59</v>
      </c>
      <c r="O3192" s="1">
        <v>13398121.98</v>
      </c>
      <c r="P3192" t="s">
        <v>19</v>
      </c>
    </row>
    <row r="3193" spans="1:16" x14ac:dyDescent="0.3">
      <c r="A3193" t="str">
        <f t="shared" si="53"/>
        <v>301801050</v>
      </c>
      <c r="B3193" t="s">
        <v>127</v>
      </c>
      <c r="C3193">
        <v>1809</v>
      </c>
      <c r="D3193" t="s">
        <v>16</v>
      </c>
      <c r="E3193">
        <v>227409</v>
      </c>
      <c r="F3193">
        <v>2</v>
      </c>
      <c r="G3193" t="s">
        <v>128</v>
      </c>
      <c r="H3193" t="s">
        <v>129</v>
      </c>
      <c r="J3193" s="2">
        <v>45225</v>
      </c>
      <c r="K3193" s="2">
        <v>45225</v>
      </c>
      <c r="M3193" s="1">
        <v>0</v>
      </c>
      <c r="N3193" s="1">
        <v>18952.8</v>
      </c>
      <c r="O3193" s="1">
        <v>13417074.779999999</v>
      </c>
      <c r="P3193" t="s">
        <v>19</v>
      </c>
    </row>
    <row r="3194" spans="1:16" x14ac:dyDescent="0.3">
      <c r="A3194" t="str">
        <f t="shared" si="53"/>
        <v>301801050</v>
      </c>
      <c r="B3194" t="s">
        <v>127</v>
      </c>
      <c r="C3194">
        <v>1810</v>
      </c>
      <c r="D3194" t="s">
        <v>16</v>
      </c>
      <c r="E3194">
        <v>227478</v>
      </c>
      <c r="F3194">
        <v>2</v>
      </c>
      <c r="G3194" t="s">
        <v>128</v>
      </c>
      <c r="H3194" t="s">
        <v>129</v>
      </c>
      <c r="J3194" s="2">
        <v>45226</v>
      </c>
      <c r="K3194" s="2">
        <v>45226</v>
      </c>
      <c r="M3194" s="1">
        <v>0</v>
      </c>
      <c r="N3194" s="1">
        <v>97.5</v>
      </c>
      <c r="O3194" s="1">
        <v>13417172.279999999</v>
      </c>
      <c r="P3194" t="s">
        <v>19</v>
      </c>
    </row>
    <row r="3195" spans="1:16" x14ac:dyDescent="0.3">
      <c r="A3195" t="str">
        <f t="shared" si="53"/>
        <v>301801050</v>
      </c>
      <c r="B3195" t="s">
        <v>127</v>
      </c>
      <c r="C3195">
        <v>1811</v>
      </c>
      <c r="D3195" t="s">
        <v>16</v>
      </c>
      <c r="E3195">
        <v>227479</v>
      </c>
      <c r="F3195">
        <v>2</v>
      </c>
      <c r="G3195" t="s">
        <v>128</v>
      </c>
      <c r="H3195" t="s">
        <v>129</v>
      </c>
      <c r="J3195" s="2">
        <v>45226</v>
      </c>
      <c r="K3195" s="2">
        <v>45226</v>
      </c>
      <c r="M3195" s="1">
        <v>0</v>
      </c>
      <c r="N3195" s="1">
        <v>1296</v>
      </c>
      <c r="O3195" s="1">
        <v>13418468.279999999</v>
      </c>
      <c r="P3195" t="s">
        <v>19</v>
      </c>
    </row>
    <row r="3196" spans="1:16" x14ac:dyDescent="0.3">
      <c r="A3196" t="str">
        <f t="shared" si="53"/>
        <v>301801050</v>
      </c>
      <c r="B3196" t="s">
        <v>127</v>
      </c>
      <c r="C3196">
        <v>1812</v>
      </c>
      <c r="D3196" t="s">
        <v>16</v>
      </c>
      <c r="E3196">
        <v>227480</v>
      </c>
      <c r="F3196">
        <v>2</v>
      </c>
      <c r="G3196" t="s">
        <v>128</v>
      </c>
      <c r="H3196" t="s">
        <v>129</v>
      </c>
      <c r="J3196" s="2">
        <v>45226</v>
      </c>
      <c r="K3196" s="2">
        <v>45226</v>
      </c>
      <c r="M3196" s="1">
        <v>0</v>
      </c>
      <c r="N3196" s="1">
        <v>1128</v>
      </c>
      <c r="O3196" s="1">
        <v>13419596.279999999</v>
      </c>
      <c r="P3196" t="s">
        <v>19</v>
      </c>
    </row>
    <row r="3197" spans="1:16" x14ac:dyDescent="0.3">
      <c r="A3197" t="str">
        <f t="shared" si="53"/>
        <v>301801050</v>
      </c>
      <c r="B3197" t="s">
        <v>127</v>
      </c>
      <c r="C3197">
        <v>1813</v>
      </c>
      <c r="D3197" t="s">
        <v>16</v>
      </c>
      <c r="E3197">
        <v>227481</v>
      </c>
      <c r="F3197">
        <v>2</v>
      </c>
      <c r="G3197" t="s">
        <v>128</v>
      </c>
      <c r="H3197" t="s">
        <v>129</v>
      </c>
      <c r="J3197" s="2">
        <v>45226</v>
      </c>
      <c r="K3197" s="2">
        <v>45226</v>
      </c>
      <c r="M3197" s="1">
        <v>0</v>
      </c>
      <c r="N3197" s="1">
        <v>5496</v>
      </c>
      <c r="O3197" s="1">
        <v>13425092.279999999</v>
      </c>
      <c r="P3197" t="s">
        <v>19</v>
      </c>
    </row>
    <row r="3198" spans="1:16" x14ac:dyDescent="0.3">
      <c r="A3198" t="str">
        <f t="shared" si="53"/>
        <v>301801050</v>
      </c>
      <c r="B3198" t="s">
        <v>127</v>
      </c>
      <c r="C3198">
        <v>1814</v>
      </c>
      <c r="D3198" t="s">
        <v>16</v>
      </c>
      <c r="E3198">
        <v>227482</v>
      </c>
      <c r="F3198">
        <v>2</v>
      </c>
      <c r="G3198" t="s">
        <v>128</v>
      </c>
      <c r="H3198" t="s">
        <v>129</v>
      </c>
      <c r="J3198" s="2">
        <v>45226</v>
      </c>
      <c r="K3198" s="2">
        <v>45226</v>
      </c>
      <c r="M3198" s="1">
        <v>0</v>
      </c>
      <c r="N3198" s="1">
        <v>12609</v>
      </c>
      <c r="O3198" s="1">
        <v>13437701.279999999</v>
      </c>
      <c r="P3198" t="s">
        <v>19</v>
      </c>
    </row>
    <row r="3199" spans="1:16" x14ac:dyDescent="0.3">
      <c r="A3199" t="str">
        <f t="shared" si="53"/>
        <v>301801050</v>
      </c>
      <c r="B3199" t="s">
        <v>127</v>
      </c>
      <c r="C3199">
        <v>1815</v>
      </c>
      <c r="D3199" t="s">
        <v>16</v>
      </c>
      <c r="E3199">
        <v>227483</v>
      </c>
      <c r="F3199">
        <v>2</v>
      </c>
      <c r="G3199" t="s">
        <v>20</v>
      </c>
      <c r="H3199" t="s">
        <v>21</v>
      </c>
      <c r="J3199" s="2">
        <v>45226</v>
      </c>
      <c r="K3199" s="2">
        <v>45226</v>
      </c>
      <c r="M3199" s="1">
        <v>0</v>
      </c>
      <c r="N3199" s="1">
        <v>514.08000000000004</v>
      </c>
      <c r="O3199" s="1">
        <v>13438215.359999999</v>
      </c>
      <c r="P3199" t="s">
        <v>19</v>
      </c>
    </row>
    <row r="3200" spans="1:16" x14ac:dyDescent="0.3">
      <c r="A3200" t="str">
        <f t="shared" si="53"/>
        <v>301801050</v>
      </c>
      <c r="B3200" t="s">
        <v>127</v>
      </c>
      <c r="C3200">
        <v>1816</v>
      </c>
      <c r="D3200" t="s">
        <v>16</v>
      </c>
      <c r="E3200">
        <v>227484</v>
      </c>
      <c r="F3200">
        <v>2</v>
      </c>
      <c r="G3200" t="s">
        <v>20</v>
      </c>
      <c r="H3200" t="s">
        <v>21</v>
      </c>
      <c r="J3200" s="2">
        <v>45226</v>
      </c>
      <c r="K3200" s="2">
        <v>45226</v>
      </c>
      <c r="M3200" s="1">
        <v>0</v>
      </c>
      <c r="N3200" s="1">
        <v>514.08000000000004</v>
      </c>
      <c r="O3200" s="1">
        <v>13438729.439999999</v>
      </c>
      <c r="P3200" t="s">
        <v>19</v>
      </c>
    </row>
    <row r="3201" spans="1:16" x14ac:dyDescent="0.3">
      <c r="A3201" t="str">
        <f t="shared" si="53"/>
        <v>301801050</v>
      </c>
      <c r="B3201" t="s">
        <v>127</v>
      </c>
      <c r="C3201">
        <v>1817</v>
      </c>
      <c r="D3201" t="s">
        <v>16</v>
      </c>
      <c r="E3201">
        <v>227485</v>
      </c>
      <c r="F3201">
        <v>2</v>
      </c>
      <c r="G3201" t="s">
        <v>20</v>
      </c>
      <c r="H3201" t="s">
        <v>21</v>
      </c>
      <c r="J3201" s="2">
        <v>45226</v>
      </c>
      <c r="K3201" s="2">
        <v>45226</v>
      </c>
      <c r="M3201" s="1">
        <v>0</v>
      </c>
      <c r="N3201" s="1">
        <v>1028.1600000000001</v>
      </c>
      <c r="O3201" s="1">
        <v>13439757.6</v>
      </c>
      <c r="P3201" t="s">
        <v>19</v>
      </c>
    </row>
    <row r="3202" spans="1:16" x14ac:dyDescent="0.3">
      <c r="A3202" t="str">
        <f t="shared" si="53"/>
        <v>301801050</v>
      </c>
      <c r="B3202" t="s">
        <v>127</v>
      </c>
      <c r="C3202">
        <v>1818</v>
      </c>
      <c r="D3202" t="s">
        <v>16</v>
      </c>
      <c r="E3202">
        <v>227486</v>
      </c>
      <c r="F3202">
        <v>2</v>
      </c>
      <c r="G3202" t="s">
        <v>128</v>
      </c>
      <c r="H3202" t="s">
        <v>129</v>
      </c>
      <c r="J3202" s="2">
        <v>45226</v>
      </c>
      <c r="K3202" s="2">
        <v>45226</v>
      </c>
      <c r="M3202" s="1">
        <v>0</v>
      </c>
      <c r="N3202" s="1">
        <v>726.5</v>
      </c>
      <c r="O3202" s="1">
        <v>13440484.1</v>
      </c>
      <c r="P3202" t="s">
        <v>19</v>
      </c>
    </row>
    <row r="3203" spans="1:16" x14ac:dyDescent="0.3">
      <c r="A3203" t="str">
        <f t="shared" si="53"/>
        <v>301801050</v>
      </c>
      <c r="B3203" t="s">
        <v>127</v>
      </c>
      <c r="C3203">
        <v>1819</v>
      </c>
      <c r="D3203" t="s">
        <v>16</v>
      </c>
      <c r="E3203">
        <v>227487</v>
      </c>
      <c r="F3203">
        <v>2</v>
      </c>
      <c r="G3203" t="s">
        <v>128</v>
      </c>
      <c r="H3203" t="s">
        <v>129</v>
      </c>
      <c r="J3203" s="2">
        <v>45226</v>
      </c>
      <c r="K3203" s="2">
        <v>45226</v>
      </c>
      <c r="M3203" s="1">
        <v>0</v>
      </c>
      <c r="N3203" s="1">
        <v>5140.8</v>
      </c>
      <c r="O3203" s="1">
        <v>13445624.9</v>
      </c>
      <c r="P3203" t="s">
        <v>19</v>
      </c>
    </row>
    <row r="3204" spans="1:16" x14ac:dyDescent="0.3">
      <c r="A3204" t="str">
        <f t="shared" si="53"/>
        <v>301801050</v>
      </c>
      <c r="B3204" t="s">
        <v>127</v>
      </c>
      <c r="C3204">
        <v>1820</v>
      </c>
      <c r="D3204" t="s">
        <v>16</v>
      </c>
      <c r="E3204">
        <v>227488</v>
      </c>
      <c r="F3204">
        <v>2</v>
      </c>
      <c r="G3204" t="s">
        <v>128</v>
      </c>
      <c r="H3204" t="s">
        <v>129</v>
      </c>
      <c r="J3204" s="2">
        <v>45226</v>
      </c>
      <c r="K3204" s="2">
        <v>45226</v>
      </c>
      <c r="M3204" s="1">
        <v>0</v>
      </c>
      <c r="N3204" s="1">
        <v>5140.8</v>
      </c>
      <c r="O3204" s="1">
        <v>13450765.699999999</v>
      </c>
      <c r="P3204" t="s">
        <v>19</v>
      </c>
    </row>
    <row r="3205" spans="1:16" x14ac:dyDescent="0.3">
      <c r="A3205" t="str">
        <f t="shared" si="53"/>
        <v>301801050</v>
      </c>
      <c r="B3205" t="s">
        <v>127</v>
      </c>
      <c r="C3205">
        <v>1821</v>
      </c>
      <c r="D3205" t="s">
        <v>16</v>
      </c>
      <c r="E3205">
        <v>227489</v>
      </c>
      <c r="F3205">
        <v>2</v>
      </c>
      <c r="G3205" t="s">
        <v>128</v>
      </c>
      <c r="H3205" t="s">
        <v>129</v>
      </c>
      <c r="J3205" s="2">
        <v>45226</v>
      </c>
      <c r="K3205" s="2">
        <v>45226</v>
      </c>
      <c r="M3205" s="1">
        <v>0</v>
      </c>
      <c r="N3205" s="1">
        <v>7840.8</v>
      </c>
      <c r="O3205" s="1">
        <v>13458606.5</v>
      </c>
      <c r="P3205" t="s">
        <v>19</v>
      </c>
    </row>
    <row r="3206" spans="1:16" x14ac:dyDescent="0.3">
      <c r="A3206" t="str">
        <f t="shared" si="53"/>
        <v>301801050</v>
      </c>
      <c r="B3206" t="s">
        <v>127</v>
      </c>
      <c r="C3206">
        <v>1822</v>
      </c>
      <c r="D3206" t="s">
        <v>16</v>
      </c>
      <c r="E3206">
        <v>227498</v>
      </c>
      <c r="F3206">
        <v>2</v>
      </c>
      <c r="G3206" t="s">
        <v>128</v>
      </c>
      <c r="H3206" t="s">
        <v>129</v>
      </c>
      <c r="J3206" s="2">
        <v>45226</v>
      </c>
      <c r="K3206" s="2">
        <v>45226</v>
      </c>
      <c r="M3206" s="1">
        <v>0</v>
      </c>
      <c r="N3206" s="1">
        <v>81670.350000000006</v>
      </c>
      <c r="O3206" s="1">
        <v>13540276.85</v>
      </c>
      <c r="P3206" t="s">
        <v>19</v>
      </c>
    </row>
    <row r="3207" spans="1:16" x14ac:dyDescent="0.3">
      <c r="A3207" t="str">
        <f t="shared" si="53"/>
        <v>301801050</v>
      </c>
      <c r="B3207" t="s">
        <v>127</v>
      </c>
      <c r="C3207">
        <v>1823</v>
      </c>
      <c r="D3207" t="s">
        <v>16</v>
      </c>
      <c r="E3207">
        <v>227499</v>
      </c>
      <c r="F3207">
        <v>2</v>
      </c>
      <c r="G3207" t="s">
        <v>128</v>
      </c>
      <c r="H3207" t="s">
        <v>129</v>
      </c>
      <c r="J3207" s="2">
        <v>45226</v>
      </c>
      <c r="K3207" s="2">
        <v>45226</v>
      </c>
      <c r="M3207" s="1">
        <v>0</v>
      </c>
      <c r="N3207" s="1">
        <v>10.26</v>
      </c>
      <c r="O3207" s="1">
        <v>13540287.109999999</v>
      </c>
      <c r="P3207" t="s">
        <v>19</v>
      </c>
    </row>
    <row r="3208" spans="1:16" x14ac:dyDescent="0.3">
      <c r="A3208" t="str">
        <f t="shared" si="53"/>
        <v>301801050</v>
      </c>
      <c r="B3208" t="s">
        <v>127</v>
      </c>
      <c r="C3208">
        <v>1824</v>
      </c>
      <c r="D3208" t="s">
        <v>16</v>
      </c>
      <c r="E3208">
        <v>227500</v>
      </c>
      <c r="F3208">
        <v>2</v>
      </c>
      <c r="G3208" t="s">
        <v>128</v>
      </c>
      <c r="H3208" t="s">
        <v>129</v>
      </c>
      <c r="J3208" s="2">
        <v>45226</v>
      </c>
      <c r="K3208" s="2">
        <v>45226</v>
      </c>
      <c r="M3208" s="1">
        <v>0</v>
      </c>
      <c r="N3208" s="1">
        <v>20.52</v>
      </c>
      <c r="O3208" s="1">
        <v>13540307.630000001</v>
      </c>
      <c r="P3208" t="s">
        <v>19</v>
      </c>
    </row>
    <row r="3209" spans="1:16" x14ac:dyDescent="0.3">
      <c r="A3209" t="str">
        <f t="shared" si="53"/>
        <v>301801050</v>
      </c>
      <c r="B3209" t="s">
        <v>127</v>
      </c>
      <c r="C3209">
        <v>1825</v>
      </c>
      <c r="D3209" t="s">
        <v>16</v>
      </c>
      <c r="E3209">
        <v>227501</v>
      </c>
      <c r="F3209">
        <v>2</v>
      </c>
      <c r="G3209" t="s">
        <v>128</v>
      </c>
      <c r="H3209" t="s">
        <v>129</v>
      </c>
      <c r="J3209" s="2">
        <v>45229</v>
      </c>
      <c r="K3209" s="2">
        <v>45229</v>
      </c>
      <c r="M3209" s="1">
        <v>0</v>
      </c>
      <c r="N3209" s="1">
        <v>11797.5</v>
      </c>
      <c r="O3209" s="1">
        <v>13552105.130000001</v>
      </c>
      <c r="P3209" t="s">
        <v>19</v>
      </c>
    </row>
    <row r="3210" spans="1:16" x14ac:dyDescent="0.3">
      <c r="A3210" t="str">
        <f t="shared" si="53"/>
        <v>301801050</v>
      </c>
      <c r="B3210" t="s">
        <v>127</v>
      </c>
      <c r="C3210">
        <v>1826</v>
      </c>
      <c r="D3210" t="s">
        <v>16</v>
      </c>
      <c r="E3210">
        <v>227510</v>
      </c>
      <c r="F3210">
        <v>2</v>
      </c>
      <c r="G3210" t="s">
        <v>20</v>
      </c>
      <c r="H3210" t="s">
        <v>21</v>
      </c>
      <c r="J3210" s="2">
        <v>45229</v>
      </c>
      <c r="K3210" s="2">
        <v>45229</v>
      </c>
      <c r="M3210" s="1">
        <v>0</v>
      </c>
      <c r="N3210" s="1">
        <v>514.08000000000004</v>
      </c>
      <c r="O3210" s="1">
        <v>13552619.210000001</v>
      </c>
      <c r="P3210" t="s">
        <v>19</v>
      </c>
    </row>
    <row r="3211" spans="1:16" x14ac:dyDescent="0.3">
      <c r="A3211" t="str">
        <f t="shared" si="53"/>
        <v>301801050</v>
      </c>
      <c r="B3211" t="s">
        <v>127</v>
      </c>
      <c r="C3211">
        <v>1827</v>
      </c>
      <c r="D3211" t="s">
        <v>16</v>
      </c>
      <c r="E3211">
        <v>227517</v>
      </c>
      <c r="F3211">
        <v>2</v>
      </c>
      <c r="G3211" t="s">
        <v>128</v>
      </c>
      <c r="H3211" t="s">
        <v>129</v>
      </c>
      <c r="J3211" s="2">
        <v>45229</v>
      </c>
      <c r="K3211" s="2">
        <v>45229</v>
      </c>
      <c r="M3211" s="1">
        <v>0</v>
      </c>
      <c r="N3211" s="1">
        <v>11392</v>
      </c>
      <c r="O3211" s="1">
        <v>13564011.210000001</v>
      </c>
      <c r="P3211" t="s">
        <v>19</v>
      </c>
    </row>
    <row r="3212" spans="1:16" x14ac:dyDescent="0.3">
      <c r="A3212" t="str">
        <f t="shared" si="53"/>
        <v>301801050</v>
      </c>
      <c r="B3212" t="s">
        <v>127</v>
      </c>
      <c r="C3212">
        <v>1828</v>
      </c>
      <c r="D3212" t="s">
        <v>16</v>
      </c>
      <c r="E3212">
        <v>227518</v>
      </c>
      <c r="F3212">
        <v>2</v>
      </c>
      <c r="G3212" t="s">
        <v>128</v>
      </c>
      <c r="H3212" t="s">
        <v>129</v>
      </c>
      <c r="J3212" s="2">
        <v>45229</v>
      </c>
      <c r="K3212" s="2">
        <v>45229</v>
      </c>
      <c r="M3212" s="1">
        <v>0</v>
      </c>
      <c r="N3212" s="1">
        <v>5404.5</v>
      </c>
      <c r="O3212" s="1">
        <v>13569415.710000001</v>
      </c>
      <c r="P3212" t="s">
        <v>19</v>
      </c>
    </row>
    <row r="3213" spans="1:16" x14ac:dyDescent="0.3">
      <c r="A3213" t="str">
        <f t="shared" si="53"/>
        <v>301801050</v>
      </c>
      <c r="B3213" t="s">
        <v>127</v>
      </c>
      <c r="C3213">
        <v>1829</v>
      </c>
      <c r="D3213" t="s">
        <v>16</v>
      </c>
      <c r="E3213">
        <v>227519</v>
      </c>
      <c r="F3213">
        <v>2</v>
      </c>
      <c r="G3213" t="s">
        <v>128</v>
      </c>
      <c r="H3213" t="s">
        <v>129</v>
      </c>
      <c r="J3213" s="2">
        <v>45229</v>
      </c>
      <c r="K3213" s="2">
        <v>45229</v>
      </c>
      <c r="M3213" s="1">
        <v>0</v>
      </c>
      <c r="N3213" s="1">
        <v>1296</v>
      </c>
      <c r="O3213" s="1">
        <v>13570711.710000001</v>
      </c>
      <c r="P3213" t="s">
        <v>19</v>
      </c>
    </row>
    <row r="3214" spans="1:16" x14ac:dyDescent="0.3">
      <c r="A3214" t="str">
        <f t="shared" si="53"/>
        <v>301801050</v>
      </c>
      <c r="B3214" t="s">
        <v>127</v>
      </c>
      <c r="C3214">
        <v>1830</v>
      </c>
      <c r="D3214" t="s">
        <v>16</v>
      </c>
      <c r="E3214">
        <v>227520</v>
      </c>
      <c r="F3214">
        <v>2</v>
      </c>
      <c r="G3214" t="s">
        <v>128</v>
      </c>
      <c r="H3214" t="s">
        <v>129</v>
      </c>
      <c r="J3214" s="2">
        <v>45229</v>
      </c>
      <c r="K3214" s="2">
        <v>45229</v>
      </c>
      <c r="M3214" s="1">
        <v>0</v>
      </c>
      <c r="N3214" s="1">
        <v>4075.68</v>
      </c>
      <c r="O3214" s="1">
        <v>13574787.390000001</v>
      </c>
      <c r="P3214" t="s">
        <v>19</v>
      </c>
    </row>
    <row r="3215" spans="1:16" x14ac:dyDescent="0.3">
      <c r="A3215" t="str">
        <f t="shared" si="53"/>
        <v>301801050</v>
      </c>
      <c r="B3215" t="s">
        <v>127</v>
      </c>
      <c r="C3215">
        <v>1831</v>
      </c>
      <c r="D3215" t="s">
        <v>16</v>
      </c>
      <c r="E3215">
        <v>227521</v>
      </c>
      <c r="F3215">
        <v>2</v>
      </c>
      <c r="G3215" t="s">
        <v>128</v>
      </c>
      <c r="H3215" t="s">
        <v>129</v>
      </c>
      <c r="J3215" s="2">
        <v>45229</v>
      </c>
      <c r="K3215" s="2">
        <v>45229</v>
      </c>
      <c r="M3215" s="1">
        <v>0</v>
      </c>
      <c r="N3215" s="1">
        <v>7631.72</v>
      </c>
      <c r="O3215" s="1">
        <v>13582419.109999999</v>
      </c>
      <c r="P3215" t="s">
        <v>19</v>
      </c>
    </row>
    <row r="3216" spans="1:16" x14ac:dyDescent="0.3">
      <c r="A3216" t="str">
        <f t="shared" si="53"/>
        <v>301801050</v>
      </c>
      <c r="B3216" t="s">
        <v>127</v>
      </c>
      <c r="C3216">
        <v>1832</v>
      </c>
      <c r="D3216" t="s">
        <v>16</v>
      </c>
      <c r="E3216">
        <v>227522</v>
      </c>
      <c r="F3216">
        <v>2</v>
      </c>
      <c r="G3216" t="s">
        <v>128</v>
      </c>
      <c r="H3216" t="s">
        <v>129</v>
      </c>
      <c r="J3216" s="2">
        <v>45229</v>
      </c>
      <c r="K3216" s="2">
        <v>45229</v>
      </c>
      <c r="M3216" s="1">
        <v>0</v>
      </c>
      <c r="N3216" s="1">
        <v>5326.73</v>
      </c>
      <c r="O3216" s="1">
        <v>13587745.84</v>
      </c>
      <c r="P3216" t="s">
        <v>19</v>
      </c>
    </row>
    <row r="3217" spans="1:16" x14ac:dyDescent="0.3">
      <c r="A3217" t="str">
        <f t="shared" si="53"/>
        <v>301801050</v>
      </c>
      <c r="B3217" t="s">
        <v>127</v>
      </c>
      <c r="C3217">
        <v>1833</v>
      </c>
      <c r="D3217" t="s">
        <v>16</v>
      </c>
      <c r="E3217">
        <v>227523</v>
      </c>
      <c r="F3217">
        <v>2</v>
      </c>
      <c r="G3217" t="s">
        <v>128</v>
      </c>
      <c r="H3217" t="s">
        <v>129</v>
      </c>
      <c r="J3217" s="2">
        <v>45229</v>
      </c>
      <c r="K3217" s="2">
        <v>45229</v>
      </c>
      <c r="M3217" s="1">
        <v>0</v>
      </c>
      <c r="N3217" s="1">
        <v>537.35</v>
      </c>
      <c r="O3217" s="1">
        <v>13588283.189999999</v>
      </c>
      <c r="P3217" t="s">
        <v>19</v>
      </c>
    </row>
    <row r="3218" spans="1:16" x14ac:dyDescent="0.3">
      <c r="A3218" t="str">
        <f t="shared" si="53"/>
        <v>301801050</v>
      </c>
      <c r="B3218" t="s">
        <v>127</v>
      </c>
      <c r="C3218">
        <v>1834</v>
      </c>
      <c r="D3218" t="s">
        <v>16</v>
      </c>
      <c r="E3218">
        <v>227524</v>
      </c>
      <c r="F3218">
        <v>2</v>
      </c>
      <c r="G3218" t="s">
        <v>128</v>
      </c>
      <c r="H3218" t="s">
        <v>129</v>
      </c>
      <c r="J3218" s="2">
        <v>45229</v>
      </c>
      <c r="K3218" s="2">
        <v>45229</v>
      </c>
      <c r="M3218" s="1">
        <v>0</v>
      </c>
      <c r="N3218" s="1">
        <v>2.37</v>
      </c>
      <c r="O3218" s="1">
        <v>13588285.560000001</v>
      </c>
      <c r="P3218" t="s">
        <v>19</v>
      </c>
    </row>
    <row r="3219" spans="1:16" x14ac:dyDescent="0.3">
      <c r="A3219" t="str">
        <f t="shared" si="53"/>
        <v>301801050</v>
      </c>
      <c r="B3219" t="s">
        <v>127</v>
      </c>
      <c r="C3219">
        <v>1835</v>
      </c>
      <c r="D3219" t="s">
        <v>16</v>
      </c>
      <c r="E3219">
        <v>227525</v>
      </c>
      <c r="F3219">
        <v>2</v>
      </c>
      <c r="G3219" t="s">
        <v>128</v>
      </c>
      <c r="H3219" t="s">
        <v>129</v>
      </c>
      <c r="J3219" s="2">
        <v>45229</v>
      </c>
      <c r="K3219" s="2">
        <v>45229</v>
      </c>
      <c r="M3219" s="1">
        <v>0</v>
      </c>
      <c r="N3219" s="1">
        <v>400</v>
      </c>
      <c r="O3219" s="1">
        <v>13588685.560000001</v>
      </c>
      <c r="P3219" t="s">
        <v>19</v>
      </c>
    </row>
    <row r="3220" spans="1:16" x14ac:dyDescent="0.3">
      <c r="A3220" t="str">
        <f t="shared" si="53"/>
        <v>301801050</v>
      </c>
      <c r="B3220" t="s">
        <v>127</v>
      </c>
      <c r="C3220">
        <v>1836</v>
      </c>
      <c r="D3220" t="s">
        <v>16</v>
      </c>
      <c r="E3220">
        <v>227532</v>
      </c>
      <c r="F3220">
        <v>2</v>
      </c>
      <c r="G3220" t="s">
        <v>128</v>
      </c>
      <c r="H3220" t="s">
        <v>129</v>
      </c>
      <c r="J3220" s="2">
        <v>45230</v>
      </c>
      <c r="K3220" s="2">
        <v>45230</v>
      </c>
      <c r="M3220" s="1">
        <v>0</v>
      </c>
      <c r="N3220" s="1">
        <v>8784</v>
      </c>
      <c r="O3220" s="1">
        <v>13597469.560000001</v>
      </c>
      <c r="P3220" t="s">
        <v>19</v>
      </c>
    </row>
    <row r="3221" spans="1:16" x14ac:dyDescent="0.3">
      <c r="A3221" t="str">
        <f t="shared" si="53"/>
        <v>301801050</v>
      </c>
      <c r="B3221" t="s">
        <v>127</v>
      </c>
      <c r="C3221">
        <v>1837</v>
      </c>
      <c r="D3221" t="s">
        <v>16</v>
      </c>
      <c r="E3221">
        <v>227536</v>
      </c>
      <c r="F3221">
        <v>2</v>
      </c>
      <c r="G3221" t="s">
        <v>128</v>
      </c>
      <c r="H3221" t="s">
        <v>129</v>
      </c>
      <c r="J3221" s="2">
        <v>45230</v>
      </c>
      <c r="K3221" s="2">
        <v>45230</v>
      </c>
      <c r="M3221" s="1">
        <v>0</v>
      </c>
      <c r="N3221" s="1">
        <v>546</v>
      </c>
      <c r="O3221" s="1">
        <v>13598015.560000001</v>
      </c>
      <c r="P3221" t="s">
        <v>19</v>
      </c>
    </row>
    <row r="3222" spans="1:16" x14ac:dyDescent="0.3">
      <c r="A3222" t="str">
        <f t="shared" si="53"/>
        <v>301801050</v>
      </c>
      <c r="B3222" t="s">
        <v>127</v>
      </c>
      <c r="C3222">
        <v>1838</v>
      </c>
      <c r="D3222" t="s">
        <v>16</v>
      </c>
      <c r="E3222">
        <v>227537</v>
      </c>
      <c r="F3222">
        <v>2</v>
      </c>
      <c r="G3222" t="s">
        <v>128</v>
      </c>
      <c r="H3222" t="s">
        <v>129</v>
      </c>
      <c r="J3222" s="2">
        <v>45230</v>
      </c>
      <c r="K3222" s="2">
        <v>45230</v>
      </c>
      <c r="M3222" s="1">
        <v>0</v>
      </c>
      <c r="N3222" s="1">
        <v>4180</v>
      </c>
      <c r="O3222" s="1">
        <v>13602195.560000001</v>
      </c>
      <c r="P3222" t="s">
        <v>19</v>
      </c>
    </row>
    <row r="3223" spans="1:16" x14ac:dyDescent="0.3">
      <c r="A3223" t="str">
        <f t="shared" si="53"/>
        <v>301801050</v>
      </c>
      <c r="B3223" t="s">
        <v>127</v>
      </c>
      <c r="C3223">
        <v>1839</v>
      </c>
      <c r="D3223" t="s">
        <v>16</v>
      </c>
      <c r="E3223">
        <v>227538</v>
      </c>
      <c r="F3223">
        <v>2</v>
      </c>
      <c r="G3223" t="s">
        <v>128</v>
      </c>
      <c r="H3223" t="s">
        <v>129</v>
      </c>
      <c r="J3223" s="2">
        <v>45230</v>
      </c>
      <c r="K3223" s="2">
        <v>45230</v>
      </c>
      <c r="M3223" s="1">
        <v>0</v>
      </c>
      <c r="N3223" s="1">
        <v>1128</v>
      </c>
      <c r="O3223" s="1">
        <v>13603323.560000001</v>
      </c>
      <c r="P3223" t="s">
        <v>19</v>
      </c>
    </row>
    <row r="3224" spans="1:16" x14ac:dyDescent="0.3">
      <c r="A3224" t="str">
        <f t="shared" si="53"/>
        <v>301801050</v>
      </c>
      <c r="B3224" t="s">
        <v>127</v>
      </c>
      <c r="C3224">
        <v>1840</v>
      </c>
      <c r="D3224" t="s">
        <v>16</v>
      </c>
      <c r="E3224">
        <v>227539</v>
      </c>
      <c r="F3224">
        <v>2</v>
      </c>
      <c r="G3224" t="s">
        <v>128</v>
      </c>
      <c r="H3224" t="s">
        <v>129</v>
      </c>
      <c r="J3224" s="2">
        <v>45230</v>
      </c>
      <c r="K3224" s="2">
        <v>45230</v>
      </c>
      <c r="M3224" s="1">
        <v>0</v>
      </c>
      <c r="N3224" s="1">
        <v>11041.5</v>
      </c>
      <c r="O3224" s="1">
        <v>13614365.060000001</v>
      </c>
      <c r="P3224" t="s">
        <v>19</v>
      </c>
    </row>
    <row r="3225" spans="1:16" x14ac:dyDescent="0.3">
      <c r="A3225" t="str">
        <f t="shared" si="53"/>
        <v>301801050</v>
      </c>
      <c r="B3225" t="s">
        <v>127</v>
      </c>
      <c r="C3225">
        <v>1841</v>
      </c>
      <c r="D3225" t="s">
        <v>16</v>
      </c>
      <c r="E3225">
        <v>227540</v>
      </c>
      <c r="F3225">
        <v>2</v>
      </c>
      <c r="G3225" t="s">
        <v>128</v>
      </c>
      <c r="H3225" t="s">
        <v>129</v>
      </c>
      <c r="J3225" s="2">
        <v>45230</v>
      </c>
      <c r="K3225" s="2">
        <v>45230</v>
      </c>
      <c r="M3225" s="1">
        <v>0</v>
      </c>
      <c r="N3225" s="1">
        <v>3888</v>
      </c>
      <c r="O3225" s="1">
        <v>13618253.060000001</v>
      </c>
      <c r="P3225" t="s">
        <v>19</v>
      </c>
    </row>
    <row r="3226" spans="1:16" x14ac:dyDescent="0.3">
      <c r="A3226" t="str">
        <f t="shared" si="53"/>
        <v>301801050</v>
      </c>
      <c r="B3226" t="s">
        <v>127</v>
      </c>
      <c r="C3226">
        <v>1842</v>
      </c>
      <c r="D3226" t="s">
        <v>16</v>
      </c>
      <c r="E3226">
        <v>227541</v>
      </c>
      <c r="F3226">
        <v>2</v>
      </c>
      <c r="G3226" t="s">
        <v>128</v>
      </c>
      <c r="H3226" t="s">
        <v>129</v>
      </c>
      <c r="J3226" s="2">
        <v>45230</v>
      </c>
      <c r="K3226" s="2">
        <v>45230</v>
      </c>
      <c r="M3226" s="1">
        <v>0</v>
      </c>
      <c r="N3226" s="1">
        <v>18930</v>
      </c>
      <c r="O3226" s="1">
        <v>13637183.060000001</v>
      </c>
      <c r="P3226" t="s">
        <v>19</v>
      </c>
    </row>
    <row r="3227" spans="1:16" x14ac:dyDescent="0.3">
      <c r="A3227" t="str">
        <f t="shared" si="53"/>
        <v>301801050</v>
      </c>
      <c r="B3227" t="s">
        <v>127</v>
      </c>
      <c r="C3227">
        <v>1843</v>
      </c>
      <c r="D3227" t="s">
        <v>16</v>
      </c>
      <c r="E3227">
        <v>227542</v>
      </c>
      <c r="F3227">
        <v>2</v>
      </c>
      <c r="G3227" t="s">
        <v>128</v>
      </c>
      <c r="H3227" t="s">
        <v>129</v>
      </c>
      <c r="J3227" s="2">
        <v>45230</v>
      </c>
      <c r="K3227" s="2">
        <v>45230</v>
      </c>
      <c r="M3227" s="1">
        <v>0</v>
      </c>
      <c r="N3227" s="1">
        <v>46</v>
      </c>
      <c r="O3227" s="1">
        <v>13637229.060000001</v>
      </c>
      <c r="P3227" t="s">
        <v>19</v>
      </c>
    </row>
    <row r="3228" spans="1:16" x14ac:dyDescent="0.3">
      <c r="A3228" t="str">
        <f t="shared" si="53"/>
        <v>301801050</v>
      </c>
      <c r="B3228" t="s">
        <v>127</v>
      </c>
      <c r="C3228">
        <v>1844</v>
      </c>
      <c r="D3228" t="s">
        <v>16</v>
      </c>
      <c r="E3228">
        <v>227543</v>
      </c>
      <c r="F3228">
        <v>2</v>
      </c>
      <c r="G3228" t="s">
        <v>128</v>
      </c>
      <c r="H3228" t="s">
        <v>129</v>
      </c>
      <c r="J3228" s="2">
        <v>45230</v>
      </c>
      <c r="K3228" s="2">
        <v>45230</v>
      </c>
      <c r="M3228" s="1">
        <v>0</v>
      </c>
      <c r="N3228" s="1">
        <v>6480</v>
      </c>
      <c r="O3228" s="1">
        <v>13643709.060000001</v>
      </c>
      <c r="P3228" t="s">
        <v>19</v>
      </c>
    </row>
    <row r="3229" spans="1:16" x14ac:dyDescent="0.3">
      <c r="A3229" t="str">
        <f t="shared" si="53"/>
        <v>301801050</v>
      </c>
      <c r="B3229" t="s">
        <v>127</v>
      </c>
      <c r="C3229">
        <v>1845</v>
      </c>
      <c r="D3229" t="s">
        <v>16</v>
      </c>
      <c r="E3229">
        <v>227544</v>
      </c>
      <c r="F3229">
        <v>2</v>
      </c>
      <c r="G3229" t="s">
        <v>128</v>
      </c>
      <c r="H3229" t="s">
        <v>129</v>
      </c>
      <c r="J3229" s="2">
        <v>45230</v>
      </c>
      <c r="K3229" s="2">
        <v>45230</v>
      </c>
      <c r="M3229" s="1">
        <v>0</v>
      </c>
      <c r="N3229" s="1">
        <v>13922.28</v>
      </c>
      <c r="O3229" s="1">
        <v>13657631.34</v>
      </c>
      <c r="P3229" t="s">
        <v>19</v>
      </c>
    </row>
    <row r="3230" spans="1:16" x14ac:dyDescent="0.3">
      <c r="A3230" t="str">
        <f t="shared" si="53"/>
        <v>301801050</v>
      </c>
      <c r="B3230" t="s">
        <v>127</v>
      </c>
      <c r="C3230">
        <v>1846</v>
      </c>
      <c r="D3230" t="s">
        <v>16</v>
      </c>
      <c r="E3230">
        <v>227545</v>
      </c>
      <c r="F3230">
        <v>2</v>
      </c>
      <c r="G3230" t="s">
        <v>128</v>
      </c>
      <c r="H3230" t="s">
        <v>129</v>
      </c>
      <c r="J3230" s="2">
        <v>45230</v>
      </c>
      <c r="K3230" s="2">
        <v>45230</v>
      </c>
      <c r="M3230" s="1">
        <v>0</v>
      </c>
      <c r="N3230" s="1">
        <v>31415.75</v>
      </c>
      <c r="O3230" s="1">
        <v>13689047.09</v>
      </c>
      <c r="P3230" t="s">
        <v>19</v>
      </c>
    </row>
    <row r="3231" spans="1:16" x14ac:dyDescent="0.3">
      <c r="A3231" t="str">
        <f t="shared" si="53"/>
        <v>301801050</v>
      </c>
      <c r="B3231" t="s">
        <v>127</v>
      </c>
      <c r="C3231">
        <v>1847</v>
      </c>
      <c r="D3231" t="s">
        <v>16</v>
      </c>
      <c r="E3231">
        <v>227546</v>
      </c>
      <c r="F3231">
        <v>2</v>
      </c>
      <c r="G3231" t="s">
        <v>128</v>
      </c>
      <c r="H3231" t="s">
        <v>129</v>
      </c>
      <c r="J3231" s="2">
        <v>45230</v>
      </c>
      <c r="K3231" s="2">
        <v>45230</v>
      </c>
      <c r="M3231" s="1">
        <v>0</v>
      </c>
      <c r="N3231" s="1">
        <v>919</v>
      </c>
      <c r="O3231" s="1">
        <v>13689966.09</v>
      </c>
      <c r="P3231" t="s">
        <v>19</v>
      </c>
    </row>
    <row r="3232" spans="1:16" x14ac:dyDescent="0.3">
      <c r="A3232" t="str">
        <f t="shared" si="53"/>
        <v>301801050</v>
      </c>
      <c r="B3232" t="s">
        <v>127</v>
      </c>
      <c r="C3232">
        <v>1848</v>
      </c>
      <c r="D3232" t="s">
        <v>16</v>
      </c>
      <c r="E3232">
        <v>227547</v>
      </c>
      <c r="F3232">
        <v>2</v>
      </c>
      <c r="G3232" t="s">
        <v>128</v>
      </c>
      <c r="H3232" t="s">
        <v>129</v>
      </c>
      <c r="J3232" s="2">
        <v>45230</v>
      </c>
      <c r="K3232" s="2">
        <v>45230</v>
      </c>
      <c r="M3232" s="1">
        <v>0</v>
      </c>
      <c r="N3232" s="1">
        <v>2828.62</v>
      </c>
      <c r="O3232" s="1">
        <v>13692794.710000001</v>
      </c>
      <c r="P3232" t="s">
        <v>19</v>
      </c>
    </row>
    <row r="3233" spans="1:16" x14ac:dyDescent="0.3">
      <c r="A3233" t="str">
        <f t="shared" si="53"/>
        <v>301801050</v>
      </c>
      <c r="B3233" t="s">
        <v>127</v>
      </c>
      <c r="C3233">
        <v>1849</v>
      </c>
      <c r="D3233" t="s">
        <v>16</v>
      </c>
      <c r="E3233">
        <v>227548</v>
      </c>
      <c r="F3233">
        <v>2</v>
      </c>
      <c r="G3233" t="s">
        <v>128</v>
      </c>
      <c r="H3233" t="s">
        <v>129</v>
      </c>
      <c r="J3233" s="2">
        <v>45230</v>
      </c>
      <c r="K3233" s="2">
        <v>45230</v>
      </c>
      <c r="M3233" s="1">
        <v>0</v>
      </c>
      <c r="N3233" s="1">
        <v>374.13</v>
      </c>
      <c r="O3233" s="1">
        <v>13693168.84</v>
      </c>
      <c r="P3233" t="s">
        <v>19</v>
      </c>
    </row>
    <row r="3234" spans="1:16" x14ac:dyDescent="0.3">
      <c r="A3234" t="str">
        <f t="shared" si="53"/>
        <v>301801050</v>
      </c>
      <c r="B3234" t="s">
        <v>127</v>
      </c>
      <c r="C3234">
        <v>1850</v>
      </c>
      <c r="D3234" t="s">
        <v>16</v>
      </c>
      <c r="E3234">
        <v>227549</v>
      </c>
      <c r="F3234">
        <v>2</v>
      </c>
      <c r="G3234" t="s">
        <v>128</v>
      </c>
      <c r="H3234" t="s">
        <v>129</v>
      </c>
      <c r="J3234" s="2">
        <v>45230</v>
      </c>
      <c r="K3234" s="2">
        <v>45230</v>
      </c>
      <c r="M3234" s="1">
        <v>0</v>
      </c>
      <c r="N3234" s="1">
        <v>451.18</v>
      </c>
      <c r="O3234" s="1">
        <v>13693620.02</v>
      </c>
      <c r="P3234" t="s">
        <v>19</v>
      </c>
    </row>
    <row r="3235" spans="1:16" x14ac:dyDescent="0.3">
      <c r="A3235" t="str">
        <f t="shared" si="53"/>
        <v>301801050</v>
      </c>
      <c r="B3235" t="s">
        <v>127</v>
      </c>
      <c r="C3235">
        <v>1851</v>
      </c>
      <c r="D3235" t="s">
        <v>16</v>
      </c>
      <c r="E3235">
        <v>227550</v>
      </c>
      <c r="F3235">
        <v>2</v>
      </c>
      <c r="G3235" t="s">
        <v>128</v>
      </c>
      <c r="H3235" t="s">
        <v>129</v>
      </c>
      <c r="J3235" s="2">
        <v>45230</v>
      </c>
      <c r="K3235" s="2">
        <v>45230</v>
      </c>
      <c r="M3235" s="1">
        <v>0</v>
      </c>
      <c r="N3235" s="1">
        <v>23449.8</v>
      </c>
      <c r="O3235" s="1">
        <v>13717069.82</v>
      </c>
      <c r="P3235" t="s">
        <v>19</v>
      </c>
    </row>
    <row r="3236" spans="1:16" x14ac:dyDescent="0.3">
      <c r="A3236" t="str">
        <f t="shared" si="53"/>
        <v>301801050</v>
      </c>
      <c r="B3236" t="s">
        <v>127</v>
      </c>
      <c r="C3236">
        <v>1852</v>
      </c>
      <c r="D3236" t="s">
        <v>16</v>
      </c>
      <c r="E3236">
        <v>227551</v>
      </c>
      <c r="F3236">
        <v>2</v>
      </c>
      <c r="G3236" t="s">
        <v>128</v>
      </c>
      <c r="H3236" t="s">
        <v>129</v>
      </c>
      <c r="J3236" s="2">
        <v>45230</v>
      </c>
      <c r="K3236" s="2">
        <v>45230</v>
      </c>
      <c r="M3236" s="1">
        <v>0</v>
      </c>
      <c r="N3236" s="1">
        <v>9072</v>
      </c>
      <c r="O3236" s="1">
        <v>13726141.82</v>
      </c>
      <c r="P3236" t="s">
        <v>19</v>
      </c>
    </row>
    <row r="3237" spans="1:16" x14ac:dyDescent="0.3">
      <c r="A3237" t="str">
        <f t="shared" si="53"/>
        <v>301801050</v>
      </c>
      <c r="B3237" t="s">
        <v>127</v>
      </c>
      <c r="C3237">
        <v>1853</v>
      </c>
      <c r="D3237" t="s">
        <v>16</v>
      </c>
      <c r="E3237">
        <v>227557</v>
      </c>
      <c r="F3237">
        <v>2</v>
      </c>
      <c r="G3237" t="s">
        <v>130</v>
      </c>
      <c r="H3237" t="s">
        <v>131</v>
      </c>
      <c r="J3237" s="2">
        <v>45230</v>
      </c>
      <c r="K3237" s="2">
        <v>45230</v>
      </c>
      <c r="M3237" s="1">
        <v>0</v>
      </c>
      <c r="N3237" s="1">
        <v>13880.16</v>
      </c>
      <c r="O3237" s="1">
        <v>13740021.98</v>
      </c>
      <c r="P3237" t="s">
        <v>19</v>
      </c>
    </row>
    <row r="3238" spans="1:16" x14ac:dyDescent="0.3">
      <c r="A3238" t="str">
        <f t="shared" si="53"/>
        <v>301801050</v>
      </c>
      <c r="B3238" t="s">
        <v>127</v>
      </c>
      <c r="C3238">
        <v>1854</v>
      </c>
      <c r="D3238" t="s">
        <v>16</v>
      </c>
      <c r="E3238">
        <v>227654</v>
      </c>
      <c r="F3238">
        <v>2</v>
      </c>
      <c r="G3238" t="s">
        <v>20</v>
      </c>
      <c r="H3238" t="s">
        <v>21</v>
      </c>
      <c r="J3238" s="2">
        <v>45230</v>
      </c>
      <c r="K3238" s="2">
        <v>45230</v>
      </c>
      <c r="M3238" s="1">
        <v>0</v>
      </c>
      <c r="N3238" s="1">
        <v>514.08000000000004</v>
      </c>
      <c r="O3238" s="1">
        <v>13740536.060000001</v>
      </c>
      <c r="P3238" t="s">
        <v>19</v>
      </c>
    </row>
    <row r="3239" spans="1:16" x14ac:dyDescent="0.3">
      <c r="A3239" t="str">
        <f t="shared" si="53"/>
        <v>301801050</v>
      </c>
      <c r="B3239" t="s">
        <v>127</v>
      </c>
      <c r="C3239">
        <v>1855</v>
      </c>
      <c r="D3239" t="s">
        <v>16</v>
      </c>
      <c r="E3239">
        <v>227657</v>
      </c>
      <c r="F3239">
        <v>2</v>
      </c>
      <c r="G3239" t="s">
        <v>20</v>
      </c>
      <c r="H3239" t="s">
        <v>21</v>
      </c>
      <c r="J3239" s="2">
        <v>45232</v>
      </c>
      <c r="K3239" s="2">
        <v>45232</v>
      </c>
      <c r="M3239" s="1">
        <v>0</v>
      </c>
      <c r="N3239" s="1">
        <v>514.08000000000004</v>
      </c>
      <c r="O3239" s="1">
        <v>13741050.140000001</v>
      </c>
      <c r="P3239" t="s">
        <v>19</v>
      </c>
    </row>
    <row r="3240" spans="1:16" x14ac:dyDescent="0.3">
      <c r="A3240" t="str">
        <f t="shared" si="53"/>
        <v>301801050</v>
      </c>
      <c r="B3240" t="s">
        <v>127</v>
      </c>
      <c r="C3240">
        <v>1856</v>
      </c>
      <c r="D3240" t="s">
        <v>16</v>
      </c>
      <c r="E3240">
        <v>227658</v>
      </c>
      <c r="F3240">
        <v>2</v>
      </c>
      <c r="G3240" t="s">
        <v>128</v>
      </c>
      <c r="H3240" t="s">
        <v>129</v>
      </c>
      <c r="J3240" s="2">
        <v>45232</v>
      </c>
      <c r="K3240" s="2">
        <v>45232</v>
      </c>
      <c r="M3240" s="1">
        <v>0</v>
      </c>
      <c r="N3240" s="1">
        <v>5955</v>
      </c>
      <c r="O3240" s="1">
        <v>13747005.140000001</v>
      </c>
      <c r="P3240" t="s">
        <v>19</v>
      </c>
    </row>
    <row r="3241" spans="1:16" x14ac:dyDescent="0.3">
      <c r="A3241" t="str">
        <f t="shared" ref="A3241:A3304" si="54">"301801050"</f>
        <v>301801050</v>
      </c>
      <c r="B3241" t="s">
        <v>127</v>
      </c>
      <c r="C3241">
        <v>1857</v>
      </c>
      <c r="D3241" t="s">
        <v>16</v>
      </c>
      <c r="E3241">
        <v>227659</v>
      </c>
      <c r="F3241">
        <v>2</v>
      </c>
      <c r="G3241" t="s">
        <v>128</v>
      </c>
      <c r="H3241" t="s">
        <v>129</v>
      </c>
      <c r="J3241" s="2">
        <v>45232</v>
      </c>
      <c r="K3241" s="2">
        <v>45232</v>
      </c>
      <c r="M3241" s="1">
        <v>0</v>
      </c>
      <c r="N3241" s="1">
        <v>3021</v>
      </c>
      <c r="O3241" s="1">
        <v>13750026.140000001</v>
      </c>
      <c r="P3241" t="s">
        <v>19</v>
      </c>
    </row>
    <row r="3242" spans="1:16" x14ac:dyDescent="0.3">
      <c r="A3242" t="str">
        <f t="shared" si="54"/>
        <v>301801050</v>
      </c>
      <c r="B3242" t="s">
        <v>127</v>
      </c>
      <c r="C3242">
        <v>1858</v>
      </c>
      <c r="D3242" t="s">
        <v>16</v>
      </c>
      <c r="E3242">
        <v>227660</v>
      </c>
      <c r="F3242">
        <v>2</v>
      </c>
      <c r="G3242" t="s">
        <v>128</v>
      </c>
      <c r="H3242" t="s">
        <v>129</v>
      </c>
      <c r="J3242" s="2">
        <v>45232</v>
      </c>
      <c r="K3242" s="2">
        <v>45232</v>
      </c>
      <c r="M3242" s="1">
        <v>0</v>
      </c>
      <c r="N3242" s="1">
        <v>5345</v>
      </c>
      <c r="O3242" s="1">
        <v>13755371.140000001</v>
      </c>
      <c r="P3242" t="s">
        <v>19</v>
      </c>
    </row>
    <row r="3243" spans="1:16" x14ac:dyDescent="0.3">
      <c r="A3243" t="str">
        <f t="shared" si="54"/>
        <v>301801050</v>
      </c>
      <c r="B3243" t="s">
        <v>127</v>
      </c>
      <c r="C3243">
        <v>1859</v>
      </c>
      <c r="D3243" t="s">
        <v>16</v>
      </c>
      <c r="E3243">
        <v>227661</v>
      </c>
      <c r="F3243">
        <v>2</v>
      </c>
      <c r="G3243" t="s">
        <v>128</v>
      </c>
      <c r="H3243" t="s">
        <v>129</v>
      </c>
      <c r="J3243" s="2">
        <v>45232</v>
      </c>
      <c r="K3243" s="2">
        <v>45232</v>
      </c>
      <c r="M3243" s="1">
        <v>0</v>
      </c>
      <c r="N3243" s="1">
        <v>5184</v>
      </c>
      <c r="O3243" s="1">
        <v>13760555.140000001</v>
      </c>
      <c r="P3243" t="s">
        <v>19</v>
      </c>
    </row>
    <row r="3244" spans="1:16" x14ac:dyDescent="0.3">
      <c r="A3244" t="str">
        <f t="shared" si="54"/>
        <v>301801050</v>
      </c>
      <c r="B3244" t="s">
        <v>127</v>
      </c>
      <c r="C3244">
        <v>1860</v>
      </c>
      <c r="D3244" t="s">
        <v>16</v>
      </c>
      <c r="E3244">
        <v>227662</v>
      </c>
      <c r="F3244">
        <v>2</v>
      </c>
      <c r="G3244" t="s">
        <v>128</v>
      </c>
      <c r="H3244" t="s">
        <v>129</v>
      </c>
      <c r="J3244" s="2">
        <v>45232</v>
      </c>
      <c r="K3244" s="2">
        <v>45232</v>
      </c>
      <c r="M3244" s="1">
        <v>0</v>
      </c>
      <c r="N3244" s="1">
        <v>20983.05</v>
      </c>
      <c r="O3244" s="1">
        <v>13781538.189999999</v>
      </c>
      <c r="P3244" t="s">
        <v>19</v>
      </c>
    </row>
    <row r="3245" spans="1:16" x14ac:dyDescent="0.3">
      <c r="A3245" t="str">
        <f t="shared" si="54"/>
        <v>301801050</v>
      </c>
      <c r="B3245" t="s">
        <v>127</v>
      </c>
      <c r="C3245">
        <v>1861</v>
      </c>
      <c r="D3245" t="s">
        <v>16</v>
      </c>
      <c r="E3245">
        <v>227663</v>
      </c>
      <c r="F3245">
        <v>2</v>
      </c>
      <c r="G3245" t="s">
        <v>128</v>
      </c>
      <c r="H3245" t="s">
        <v>129</v>
      </c>
      <c r="J3245" s="2">
        <v>45232</v>
      </c>
      <c r="K3245" s="2">
        <v>45232</v>
      </c>
      <c r="M3245" s="1">
        <v>0</v>
      </c>
      <c r="N3245" s="1">
        <v>2822.4</v>
      </c>
      <c r="O3245" s="1">
        <v>13784360.59</v>
      </c>
      <c r="P3245" t="s">
        <v>19</v>
      </c>
    </row>
    <row r="3246" spans="1:16" x14ac:dyDescent="0.3">
      <c r="A3246" t="str">
        <f t="shared" si="54"/>
        <v>301801050</v>
      </c>
      <c r="B3246" t="s">
        <v>127</v>
      </c>
      <c r="C3246">
        <v>1862</v>
      </c>
      <c r="D3246" t="s">
        <v>16</v>
      </c>
      <c r="E3246">
        <v>227664</v>
      </c>
      <c r="F3246">
        <v>2</v>
      </c>
      <c r="G3246" t="s">
        <v>128</v>
      </c>
      <c r="H3246" t="s">
        <v>129</v>
      </c>
      <c r="J3246" s="2">
        <v>45232</v>
      </c>
      <c r="K3246" s="2">
        <v>45232</v>
      </c>
      <c r="M3246" s="1">
        <v>0</v>
      </c>
      <c r="N3246" s="1">
        <v>2712.5</v>
      </c>
      <c r="O3246" s="1">
        <v>13787073.09</v>
      </c>
      <c r="P3246" t="s">
        <v>19</v>
      </c>
    </row>
    <row r="3247" spans="1:16" x14ac:dyDescent="0.3">
      <c r="A3247" t="str">
        <f t="shared" si="54"/>
        <v>301801050</v>
      </c>
      <c r="B3247" t="s">
        <v>127</v>
      </c>
      <c r="C3247">
        <v>1863</v>
      </c>
      <c r="D3247" t="s">
        <v>16</v>
      </c>
      <c r="E3247">
        <v>227666</v>
      </c>
      <c r="F3247">
        <v>2</v>
      </c>
      <c r="G3247" t="s">
        <v>128</v>
      </c>
      <c r="H3247" t="s">
        <v>129</v>
      </c>
      <c r="J3247" s="2">
        <v>45232</v>
      </c>
      <c r="K3247" s="2">
        <v>45232</v>
      </c>
      <c r="M3247" s="1">
        <v>0</v>
      </c>
      <c r="N3247" s="1">
        <v>97.5</v>
      </c>
      <c r="O3247" s="1">
        <v>13787170.59</v>
      </c>
      <c r="P3247" t="s">
        <v>19</v>
      </c>
    </row>
    <row r="3248" spans="1:16" x14ac:dyDescent="0.3">
      <c r="A3248" t="str">
        <f t="shared" si="54"/>
        <v>301801050</v>
      </c>
      <c r="B3248" t="s">
        <v>127</v>
      </c>
      <c r="C3248">
        <v>1864</v>
      </c>
      <c r="D3248" t="s">
        <v>16</v>
      </c>
      <c r="E3248">
        <v>227668</v>
      </c>
      <c r="F3248">
        <v>2</v>
      </c>
      <c r="G3248" t="s">
        <v>128</v>
      </c>
      <c r="H3248" t="s">
        <v>129</v>
      </c>
      <c r="J3248" s="2">
        <v>45232</v>
      </c>
      <c r="K3248" s="2">
        <v>45232</v>
      </c>
      <c r="M3248" s="1">
        <v>0</v>
      </c>
      <c r="N3248" s="1">
        <v>7013.93</v>
      </c>
      <c r="O3248" s="1">
        <v>13794184.52</v>
      </c>
      <c r="P3248" t="s">
        <v>19</v>
      </c>
    </row>
    <row r="3249" spans="1:16" x14ac:dyDescent="0.3">
      <c r="A3249" t="str">
        <f t="shared" si="54"/>
        <v>301801050</v>
      </c>
      <c r="B3249" t="s">
        <v>127</v>
      </c>
      <c r="C3249">
        <v>1865</v>
      </c>
      <c r="D3249" t="s">
        <v>16</v>
      </c>
      <c r="E3249">
        <v>227669</v>
      </c>
      <c r="F3249">
        <v>2</v>
      </c>
      <c r="G3249" t="s">
        <v>128</v>
      </c>
      <c r="H3249" t="s">
        <v>129</v>
      </c>
      <c r="J3249" s="2">
        <v>45232</v>
      </c>
      <c r="K3249" s="2">
        <v>45232</v>
      </c>
      <c r="M3249" s="1">
        <v>0</v>
      </c>
      <c r="N3249" s="1">
        <v>1296</v>
      </c>
      <c r="O3249" s="1">
        <v>13795480.52</v>
      </c>
      <c r="P3249" t="s">
        <v>19</v>
      </c>
    </row>
    <row r="3250" spans="1:16" x14ac:dyDescent="0.3">
      <c r="A3250" t="str">
        <f t="shared" si="54"/>
        <v>301801050</v>
      </c>
      <c r="B3250" t="s">
        <v>127</v>
      </c>
      <c r="C3250">
        <v>1866</v>
      </c>
      <c r="D3250" t="s">
        <v>16</v>
      </c>
      <c r="E3250">
        <v>227670</v>
      </c>
      <c r="F3250">
        <v>2</v>
      </c>
      <c r="G3250" t="s">
        <v>128</v>
      </c>
      <c r="H3250" t="s">
        <v>129</v>
      </c>
      <c r="J3250" s="2">
        <v>45232</v>
      </c>
      <c r="K3250" s="2">
        <v>45232</v>
      </c>
      <c r="M3250" s="1">
        <v>0</v>
      </c>
      <c r="N3250" s="1">
        <v>6924.72</v>
      </c>
      <c r="O3250" s="1">
        <v>13802405.24</v>
      </c>
      <c r="P3250" t="s">
        <v>19</v>
      </c>
    </row>
    <row r="3251" spans="1:16" x14ac:dyDescent="0.3">
      <c r="A3251" t="str">
        <f t="shared" si="54"/>
        <v>301801050</v>
      </c>
      <c r="B3251" t="s">
        <v>127</v>
      </c>
      <c r="C3251">
        <v>1867</v>
      </c>
      <c r="D3251" t="s">
        <v>16</v>
      </c>
      <c r="E3251">
        <v>227671</v>
      </c>
      <c r="F3251">
        <v>2</v>
      </c>
      <c r="G3251" t="s">
        <v>128</v>
      </c>
      <c r="H3251" t="s">
        <v>129</v>
      </c>
      <c r="J3251" s="2">
        <v>45232</v>
      </c>
      <c r="K3251" s="2">
        <v>45232</v>
      </c>
      <c r="M3251" s="1">
        <v>0</v>
      </c>
      <c r="N3251" s="1">
        <v>22545</v>
      </c>
      <c r="O3251" s="1">
        <v>13824950.24</v>
      </c>
      <c r="P3251" t="s">
        <v>19</v>
      </c>
    </row>
    <row r="3252" spans="1:16" x14ac:dyDescent="0.3">
      <c r="A3252" t="str">
        <f t="shared" si="54"/>
        <v>301801050</v>
      </c>
      <c r="B3252" t="s">
        <v>127</v>
      </c>
      <c r="C3252">
        <v>1868</v>
      </c>
      <c r="D3252" t="s">
        <v>16</v>
      </c>
      <c r="E3252">
        <v>227672</v>
      </c>
      <c r="F3252">
        <v>2</v>
      </c>
      <c r="G3252" t="s">
        <v>128</v>
      </c>
      <c r="H3252" t="s">
        <v>129</v>
      </c>
      <c r="J3252" s="2">
        <v>45232</v>
      </c>
      <c r="K3252" s="2">
        <v>45232</v>
      </c>
      <c r="M3252" s="1">
        <v>0</v>
      </c>
      <c r="N3252" s="1">
        <v>1150.2</v>
      </c>
      <c r="O3252" s="1">
        <v>13826100.439999999</v>
      </c>
      <c r="P3252" t="s">
        <v>19</v>
      </c>
    </row>
    <row r="3253" spans="1:16" x14ac:dyDescent="0.3">
      <c r="A3253" t="str">
        <f t="shared" si="54"/>
        <v>301801050</v>
      </c>
      <c r="B3253" t="s">
        <v>127</v>
      </c>
      <c r="C3253">
        <v>1869</v>
      </c>
      <c r="D3253" t="s">
        <v>16</v>
      </c>
      <c r="E3253">
        <v>227673</v>
      </c>
      <c r="F3253">
        <v>2</v>
      </c>
      <c r="G3253" t="s">
        <v>128</v>
      </c>
      <c r="H3253" t="s">
        <v>129</v>
      </c>
      <c r="J3253" s="2">
        <v>45232</v>
      </c>
      <c r="K3253" s="2">
        <v>45232</v>
      </c>
      <c r="M3253" s="1">
        <v>0</v>
      </c>
      <c r="N3253" s="1">
        <v>200</v>
      </c>
      <c r="O3253" s="1">
        <v>13826300.439999999</v>
      </c>
      <c r="P3253" t="s">
        <v>19</v>
      </c>
    </row>
    <row r="3254" spans="1:16" x14ac:dyDescent="0.3">
      <c r="A3254" t="str">
        <f t="shared" si="54"/>
        <v>301801050</v>
      </c>
      <c r="B3254" t="s">
        <v>127</v>
      </c>
      <c r="C3254">
        <v>1870</v>
      </c>
      <c r="D3254" t="s">
        <v>16</v>
      </c>
      <c r="E3254">
        <v>227675</v>
      </c>
      <c r="F3254">
        <v>2</v>
      </c>
      <c r="G3254" t="s">
        <v>128</v>
      </c>
      <c r="H3254" t="s">
        <v>129</v>
      </c>
      <c r="J3254" s="2">
        <v>45233</v>
      </c>
      <c r="K3254" s="2">
        <v>45233</v>
      </c>
      <c r="M3254" s="1">
        <v>0</v>
      </c>
      <c r="N3254" s="1">
        <v>45460.800000000003</v>
      </c>
      <c r="O3254" s="1">
        <v>13871761.24</v>
      </c>
      <c r="P3254" t="s">
        <v>19</v>
      </c>
    </row>
    <row r="3255" spans="1:16" x14ac:dyDescent="0.3">
      <c r="A3255" t="str">
        <f t="shared" si="54"/>
        <v>301801050</v>
      </c>
      <c r="B3255" t="s">
        <v>127</v>
      </c>
      <c r="C3255">
        <v>1871</v>
      </c>
      <c r="D3255" t="s">
        <v>16</v>
      </c>
      <c r="E3255">
        <v>227676</v>
      </c>
      <c r="F3255">
        <v>2</v>
      </c>
      <c r="G3255" t="s">
        <v>128</v>
      </c>
      <c r="H3255" t="s">
        <v>129</v>
      </c>
      <c r="J3255" s="2">
        <v>45233</v>
      </c>
      <c r="K3255" s="2">
        <v>45233</v>
      </c>
      <c r="M3255" s="1">
        <v>0</v>
      </c>
      <c r="N3255" s="1">
        <v>291.12</v>
      </c>
      <c r="O3255" s="1">
        <v>13872052.359999999</v>
      </c>
      <c r="P3255" t="s">
        <v>19</v>
      </c>
    </row>
    <row r="3256" spans="1:16" x14ac:dyDescent="0.3">
      <c r="A3256" t="str">
        <f t="shared" si="54"/>
        <v>301801050</v>
      </c>
      <c r="B3256" t="s">
        <v>127</v>
      </c>
      <c r="C3256">
        <v>1872</v>
      </c>
      <c r="D3256" t="s">
        <v>16</v>
      </c>
      <c r="E3256">
        <v>227677</v>
      </c>
      <c r="F3256">
        <v>2</v>
      </c>
      <c r="G3256" t="s">
        <v>128</v>
      </c>
      <c r="H3256" t="s">
        <v>129</v>
      </c>
      <c r="J3256" s="2">
        <v>45233</v>
      </c>
      <c r="K3256" s="2">
        <v>45233</v>
      </c>
      <c r="M3256" s="1">
        <v>0</v>
      </c>
      <c r="N3256" s="1">
        <v>4075.68</v>
      </c>
      <c r="O3256" s="1">
        <v>13876128.039999999</v>
      </c>
      <c r="P3256" t="s">
        <v>19</v>
      </c>
    </row>
    <row r="3257" spans="1:16" x14ac:dyDescent="0.3">
      <c r="A3257" t="str">
        <f t="shared" si="54"/>
        <v>301801050</v>
      </c>
      <c r="B3257" t="s">
        <v>127</v>
      </c>
      <c r="C3257">
        <v>1873</v>
      </c>
      <c r="D3257" t="s">
        <v>16</v>
      </c>
      <c r="E3257">
        <v>227678</v>
      </c>
      <c r="F3257">
        <v>2</v>
      </c>
      <c r="G3257" t="s">
        <v>20</v>
      </c>
      <c r="H3257" t="s">
        <v>21</v>
      </c>
      <c r="J3257" s="2">
        <v>45233</v>
      </c>
      <c r="K3257" s="2">
        <v>45233</v>
      </c>
      <c r="M3257" s="1">
        <v>0</v>
      </c>
      <c r="N3257" s="1">
        <v>514.08000000000004</v>
      </c>
      <c r="O3257" s="1">
        <v>13876642.119999999</v>
      </c>
      <c r="P3257" t="s">
        <v>19</v>
      </c>
    </row>
    <row r="3258" spans="1:16" x14ac:dyDescent="0.3">
      <c r="A3258" t="str">
        <f t="shared" si="54"/>
        <v>301801050</v>
      </c>
      <c r="B3258" t="s">
        <v>127</v>
      </c>
      <c r="C3258">
        <v>1874</v>
      </c>
      <c r="D3258" t="s">
        <v>16</v>
      </c>
      <c r="E3258">
        <v>227681</v>
      </c>
      <c r="F3258">
        <v>2</v>
      </c>
      <c r="G3258" t="s">
        <v>20</v>
      </c>
      <c r="H3258" t="s">
        <v>21</v>
      </c>
      <c r="J3258" s="2">
        <v>45233</v>
      </c>
      <c r="K3258" s="2">
        <v>45233</v>
      </c>
      <c r="M3258" s="1">
        <v>0</v>
      </c>
      <c r="N3258" s="1">
        <v>514.08000000000004</v>
      </c>
      <c r="O3258" s="1">
        <v>13877156.199999999</v>
      </c>
      <c r="P3258" t="s">
        <v>19</v>
      </c>
    </row>
    <row r="3259" spans="1:16" x14ac:dyDescent="0.3">
      <c r="A3259" t="str">
        <f t="shared" si="54"/>
        <v>301801050</v>
      </c>
      <c r="B3259" t="s">
        <v>127</v>
      </c>
      <c r="C3259">
        <v>1875</v>
      </c>
      <c r="D3259" t="s">
        <v>16</v>
      </c>
      <c r="E3259">
        <v>227686</v>
      </c>
      <c r="F3259">
        <v>2</v>
      </c>
      <c r="G3259" t="s">
        <v>128</v>
      </c>
      <c r="H3259" t="s">
        <v>129</v>
      </c>
      <c r="J3259" s="2">
        <v>45233</v>
      </c>
      <c r="K3259" s="2">
        <v>45233</v>
      </c>
      <c r="M3259" s="1">
        <v>0</v>
      </c>
      <c r="N3259" s="1">
        <v>546</v>
      </c>
      <c r="O3259" s="1">
        <v>13877702.199999999</v>
      </c>
      <c r="P3259" t="s">
        <v>19</v>
      </c>
    </row>
    <row r="3260" spans="1:16" x14ac:dyDescent="0.3">
      <c r="A3260" t="str">
        <f t="shared" si="54"/>
        <v>301801050</v>
      </c>
      <c r="B3260" t="s">
        <v>127</v>
      </c>
      <c r="C3260">
        <v>1876</v>
      </c>
      <c r="D3260" t="s">
        <v>16</v>
      </c>
      <c r="E3260">
        <v>227687</v>
      </c>
      <c r="F3260">
        <v>2</v>
      </c>
      <c r="G3260" t="s">
        <v>128</v>
      </c>
      <c r="H3260" t="s">
        <v>129</v>
      </c>
      <c r="J3260" s="2">
        <v>45233</v>
      </c>
      <c r="K3260" s="2">
        <v>45233</v>
      </c>
      <c r="M3260" s="1">
        <v>0</v>
      </c>
      <c r="N3260" s="1">
        <v>1188</v>
      </c>
      <c r="O3260" s="1">
        <v>13878890.199999999</v>
      </c>
      <c r="P3260" t="s">
        <v>19</v>
      </c>
    </row>
    <row r="3261" spans="1:16" x14ac:dyDescent="0.3">
      <c r="A3261" t="str">
        <f t="shared" si="54"/>
        <v>301801050</v>
      </c>
      <c r="B3261" t="s">
        <v>127</v>
      </c>
      <c r="C3261">
        <v>1877</v>
      </c>
      <c r="D3261" t="s">
        <v>16</v>
      </c>
      <c r="E3261">
        <v>227688</v>
      </c>
      <c r="F3261">
        <v>2</v>
      </c>
      <c r="G3261" t="s">
        <v>128</v>
      </c>
      <c r="H3261" t="s">
        <v>129</v>
      </c>
      <c r="J3261" s="2">
        <v>45233</v>
      </c>
      <c r="K3261" s="2">
        <v>45233</v>
      </c>
      <c r="M3261" s="1">
        <v>0</v>
      </c>
      <c r="N3261" s="1">
        <v>2475</v>
      </c>
      <c r="O3261" s="1">
        <v>13881365.199999999</v>
      </c>
      <c r="P3261" t="s">
        <v>19</v>
      </c>
    </row>
    <row r="3262" spans="1:16" x14ac:dyDescent="0.3">
      <c r="A3262" t="str">
        <f t="shared" si="54"/>
        <v>301801050</v>
      </c>
      <c r="B3262" t="s">
        <v>127</v>
      </c>
      <c r="C3262">
        <v>1878</v>
      </c>
      <c r="D3262" t="s">
        <v>16</v>
      </c>
      <c r="E3262">
        <v>227689</v>
      </c>
      <c r="F3262">
        <v>2</v>
      </c>
      <c r="G3262" t="s">
        <v>128</v>
      </c>
      <c r="H3262" t="s">
        <v>129</v>
      </c>
      <c r="J3262" s="2">
        <v>45233</v>
      </c>
      <c r="K3262" s="2">
        <v>45233</v>
      </c>
      <c r="M3262" s="1">
        <v>0</v>
      </c>
      <c r="N3262" s="1">
        <v>465.12</v>
      </c>
      <c r="O3262" s="1">
        <v>13881830.32</v>
      </c>
      <c r="P3262" t="s">
        <v>19</v>
      </c>
    </row>
    <row r="3263" spans="1:16" x14ac:dyDescent="0.3">
      <c r="A3263" t="str">
        <f t="shared" si="54"/>
        <v>301801050</v>
      </c>
      <c r="B3263" t="s">
        <v>127</v>
      </c>
      <c r="C3263">
        <v>1879</v>
      </c>
      <c r="D3263" t="s">
        <v>16</v>
      </c>
      <c r="E3263">
        <v>227690</v>
      </c>
      <c r="F3263">
        <v>2</v>
      </c>
      <c r="G3263" t="s">
        <v>128</v>
      </c>
      <c r="H3263" t="s">
        <v>129</v>
      </c>
      <c r="J3263" s="2">
        <v>45233</v>
      </c>
      <c r="K3263" s="2">
        <v>45233</v>
      </c>
      <c r="M3263" s="1">
        <v>0</v>
      </c>
      <c r="N3263" s="1">
        <v>314.39999999999998</v>
      </c>
      <c r="O3263" s="1">
        <v>13882144.720000001</v>
      </c>
      <c r="P3263" t="s">
        <v>19</v>
      </c>
    </row>
    <row r="3264" spans="1:16" x14ac:dyDescent="0.3">
      <c r="A3264" t="str">
        <f t="shared" si="54"/>
        <v>301801050</v>
      </c>
      <c r="B3264" t="s">
        <v>127</v>
      </c>
      <c r="C3264">
        <v>1880</v>
      </c>
      <c r="D3264" t="s">
        <v>16</v>
      </c>
      <c r="E3264">
        <v>227691</v>
      </c>
      <c r="F3264">
        <v>2</v>
      </c>
      <c r="G3264" t="s">
        <v>128</v>
      </c>
      <c r="H3264" t="s">
        <v>129</v>
      </c>
      <c r="J3264" s="2">
        <v>45233</v>
      </c>
      <c r="K3264" s="2">
        <v>45233</v>
      </c>
      <c r="M3264" s="1">
        <v>0</v>
      </c>
      <c r="N3264" s="1">
        <v>14516.6</v>
      </c>
      <c r="O3264" s="1">
        <v>13896661.32</v>
      </c>
      <c r="P3264" t="s">
        <v>19</v>
      </c>
    </row>
    <row r="3265" spans="1:16" x14ac:dyDescent="0.3">
      <c r="A3265" t="str">
        <f t="shared" si="54"/>
        <v>301801050</v>
      </c>
      <c r="B3265" t="s">
        <v>127</v>
      </c>
      <c r="C3265">
        <v>1881</v>
      </c>
      <c r="D3265" t="s">
        <v>16</v>
      </c>
      <c r="E3265">
        <v>227692</v>
      </c>
      <c r="F3265">
        <v>2</v>
      </c>
      <c r="G3265" t="s">
        <v>128</v>
      </c>
      <c r="H3265" t="s">
        <v>129</v>
      </c>
      <c r="J3265" s="2">
        <v>45233</v>
      </c>
      <c r="K3265" s="2">
        <v>45233</v>
      </c>
      <c r="M3265" s="1">
        <v>0</v>
      </c>
      <c r="N3265" s="1">
        <v>19449</v>
      </c>
      <c r="O3265" s="1">
        <v>13916110.32</v>
      </c>
      <c r="P3265" t="s">
        <v>19</v>
      </c>
    </row>
    <row r="3266" spans="1:16" x14ac:dyDescent="0.3">
      <c r="A3266" t="str">
        <f t="shared" si="54"/>
        <v>301801050</v>
      </c>
      <c r="B3266" t="s">
        <v>127</v>
      </c>
      <c r="C3266">
        <v>1882</v>
      </c>
      <c r="D3266" t="s">
        <v>16</v>
      </c>
      <c r="E3266">
        <v>227693</v>
      </c>
      <c r="F3266">
        <v>2</v>
      </c>
      <c r="G3266" t="s">
        <v>128</v>
      </c>
      <c r="H3266" t="s">
        <v>129</v>
      </c>
      <c r="J3266" s="2">
        <v>45233</v>
      </c>
      <c r="K3266" s="2">
        <v>45233</v>
      </c>
      <c r="M3266" s="1">
        <v>0</v>
      </c>
      <c r="N3266" s="1">
        <v>2.37</v>
      </c>
      <c r="O3266" s="1">
        <v>13916112.689999999</v>
      </c>
      <c r="P3266" t="s">
        <v>19</v>
      </c>
    </row>
    <row r="3267" spans="1:16" x14ac:dyDescent="0.3">
      <c r="A3267" t="str">
        <f t="shared" si="54"/>
        <v>301801050</v>
      </c>
      <c r="B3267" t="s">
        <v>127</v>
      </c>
      <c r="C3267">
        <v>1883</v>
      </c>
      <c r="D3267" t="s">
        <v>16</v>
      </c>
      <c r="E3267">
        <v>227697</v>
      </c>
      <c r="F3267">
        <v>2</v>
      </c>
      <c r="G3267" t="s">
        <v>128</v>
      </c>
      <c r="H3267" t="s">
        <v>129</v>
      </c>
      <c r="J3267" s="2">
        <v>45233</v>
      </c>
      <c r="K3267" s="2">
        <v>45233</v>
      </c>
      <c r="M3267" s="1">
        <v>0</v>
      </c>
      <c r="N3267" s="1">
        <v>567.12</v>
      </c>
      <c r="O3267" s="1">
        <v>13916679.810000001</v>
      </c>
      <c r="P3267" t="s">
        <v>19</v>
      </c>
    </row>
    <row r="3268" spans="1:16" x14ac:dyDescent="0.3">
      <c r="A3268" t="str">
        <f t="shared" si="54"/>
        <v>301801050</v>
      </c>
      <c r="B3268" t="s">
        <v>127</v>
      </c>
      <c r="C3268">
        <v>1884</v>
      </c>
      <c r="D3268" t="s">
        <v>16</v>
      </c>
      <c r="E3268">
        <v>227698</v>
      </c>
      <c r="F3268">
        <v>2</v>
      </c>
      <c r="G3268" t="s">
        <v>128</v>
      </c>
      <c r="H3268" t="s">
        <v>129</v>
      </c>
      <c r="J3268" s="2">
        <v>45233</v>
      </c>
      <c r="K3268" s="2">
        <v>45233</v>
      </c>
      <c r="M3268" s="1">
        <v>0</v>
      </c>
      <c r="N3268" s="1">
        <v>159.12</v>
      </c>
      <c r="O3268" s="1">
        <v>13916838.93</v>
      </c>
      <c r="P3268" t="s">
        <v>19</v>
      </c>
    </row>
    <row r="3269" spans="1:16" x14ac:dyDescent="0.3">
      <c r="A3269" t="str">
        <f t="shared" si="54"/>
        <v>301801050</v>
      </c>
      <c r="B3269" t="s">
        <v>127</v>
      </c>
      <c r="C3269">
        <v>1885</v>
      </c>
      <c r="D3269" t="s">
        <v>16</v>
      </c>
      <c r="E3269">
        <v>227699</v>
      </c>
      <c r="F3269">
        <v>2</v>
      </c>
      <c r="G3269" t="s">
        <v>128</v>
      </c>
      <c r="H3269" t="s">
        <v>129</v>
      </c>
      <c r="J3269" s="2">
        <v>45233</v>
      </c>
      <c r="K3269" s="2">
        <v>45233</v>
      </c>
      <c r="M3269" s="1">
        <v>0</v>
      </c>
      <c r="N3269" s="1">
        <v>89805.43</v>
      </c>
      <c r="O3269" s="1">
        <v>14006644.359999999</v>
      </c>
      <c r="P3269" t="s">
        <v>19</v>
      </c>
    </row>
    <row r="3270" spans="1:16" x14ac:dyDescent="0.3">
      <c r="A3270" t="str">
        <f t="shared" si="54"/>
        <v>301801050</v>
      </c>
      <c r="B3270" t="s">
        <v>127</v>
      </c>
      <c r="C3270">
        <v>1886</v>
      </c>
      <c r="D3270" t="s">
        <v>16</v>
      </c>
      <c r="E3270">
        <v>227700</v>
      </c>
      <c r="F3270">
        <v>2</v>
      </c>
      <c r="G3270" t="s">
        <v>20</v>
      </c>
      <c r="H3270" t="s">
        <v>21</v>
      </c>
      <c r="J3270" s="2">
        <v>45236</v>
      </c>
      <c r="K3270" s="2">
        <v>45236</v>
      </c>
      <c r="M3270" s="1">
        <v>0</v>
      </c>
      <c r="N3270" s="1">
        <v>514.08000000000004</v>
      </c>
      <c r="O3270" s="1">
        <v>14007158.439999999</v>
      </c>
      <c r="P3270" t="s">
        <v>19</v>
      </c>
    </row>
    <row r="3271" spans="1:16" x14ac:dyDescent="0.3">
      <c r="A3271" t="str">
        <f t="shared" si="54"/>
        <v>301801050</v>
      </c>
      <c r="B3271" t="s">
        <v>127</v>
      </c>
      <c r="C3271">
        <v>1887</v>
      </c>
      <c r="D3271" t="s">
        <v>16</v>
      </c>
      <c r="E3271">
        <v>227705</v>
      </c>
      <c r="F3271">
        <v>2</v>
      </c>
      <c r="G3271" t="s">
        <v>128</v>
      </c>
      <c r="H3271" t="s">
        <v>129</v>
      </c>
      <c r="J3271" s="2">
        <v>45236</v>
      </c>
      <c r="K3271" s="2">
        <v>45236</v>
      </c>
      <c r="M3271" s="1">
        <v>0</v>
      </c>
      <c r="N3271" s="1">
        <v>582.24</v>
      </c>
      <c r="O3271" s="1">
        <v>14007740.68</v>
      </c>
      <c r="P3271" t="s">
        <v>19</v>
      </c>
    </row>
    <row r="3272" spans="1:16" x14ac:dyDescent="0.3">
      <c r="A3272" t="str">
        <f t="shared" si="54"/>
        <v>301801050</v>
      </c>
      <c r="B3272" t="s">
        <v>127</v>
      </c>
      <c r="C3272">
        <v>1888</v>
      </c>
      <c r="D3272" t="s">
        <v>16</v>
      </c>
      <c r="E3272">
        <v>227710</v>
      </c>
      <c r="F3272">
        <v>2</v>
      </c>
      <c r="G3272" t="s">
        <v>128</v>
      </c>
      <c r="H3272" t="s">
        <v>129</v>
      </c>
      <c r="J3272" s="2">
        <v>45236</v>
      </c>
      <c r="K3272" s="2">
        <v>45236</v>
      </c>
      <c r="M3272" s="1">
        <v>0</v>
      </c>
      <c r="N3272" s="1">
        <v>2240</v>
      </c>
      <c r="O3272" s="1">
        <v>14009980.68</v>
      </c>
      <c r="P3272" t="s">
        <v>19</v>
      </c>
    </row>
    <row r="3273" spans="1:16" x14ac:dyDescent="0.3">
      <c r="A3273" t="str">
        <f t="shared" si="54"/>
        <v>301801050</v>
      </c>
      <c r="B3273" t="s">
        <v>127</v>
      </c>
      <c r="C3273">
        <v>1889</v>
      </c>
      <c r="D3273" t="s">
        <v>16</v>
      </c>
      <c r="E3273">
        <v>227711</v>
      </c>
      <c r="F3273">
        <v>2</v>
      </c>
      <c r="G3273" t="s">
        <v>128</v>
      </c>
      <c r="H3273" t="s">
        <v>129</v>
      </c>
      <c r="J3273" s="2">
        <v>45236</v>
      </c>
      <c r="K3273" s="2">
        <v>45236</v>
      </c>
      <c r="M3273" s="1">
        <v>0</v>
      </c>
      <c r="N3273" s="1">
        <v>5613</v>
      </c>
      <c r="O3273" s="1">
        <v>14015593.68</v>
      </c>
      <c r="P3273" t="s">
        <v>19</v>
      </c>
    </row>
    <row r="3274" spans="1:16" x14ac:dyDescent="0.3">
      <c r="A3274" t="str">
        <f t="shared" si="54"/>
        <v>301801050</v>
      </c>
      <c r="B3274" t="s">
        <v>127</v>
      </c>
      <c r="C3274">
        <v>1890</v>
      </c>
      <c r="D3274" t="s">
        <v>16</v>
      </c>
      <c r="E3274">
        <v>227712</v>
      </c>
      <c r="F3274">
        <v>2</v>
      </c>
      <c r="G3274" t="s">
        <v>128</v>
      </c>
      <c r="H3274" t="s">
        <v>129</v>
      </c>
      <c r="J3274" s="2">
        <v>45236</v>
      </c>
      <c r="K3274" s="2">
        <v>45236</v>
      </c>
      <c r="M3274" s="1">
        <v>0</v>
      </c>
      <c r="N3274" s="1">
        <v>10017</v>
      </c>
      <c r="O3274" s="1">
        <v>14025610.68</v>
      </c>
      <c r="P3274" t="s">
        <v>19</v>
      </c>
    </row>
    <row r="3275" spans="1:16" x14ac:dyDescent="0.3">
      <c r="A3275" t="str">
        <f t="shared" si="54"/>
        <v>301801050</v>
      </c>
      <c r="B3275" t="s">
        <v>127</v>
      </c>
      <c r="C3275">
        <v>1891</v>
      </c>
      <c r="D3275" t="s">
        <v>16</v>
      </c>
      <c r="E3275">
        <v>227713</v>
      </c>
      <c r="F3275">
        <v>2</v>
      </c>
      <c r="G3275" t="s">
        <v>128</v>
      </c>
      <c r="H3275" t="s">
        <v>129</v>
      </c>
      <c r="J3275" s="2">
        <v>45236</v>
      </c>
      <c r="K3275" s="2">
        <v>45236</v>
      </c>
      <c r="M3275" s="1">
        <v>0</v>
      </c>
      <c r="N3275" s="1">
        <v>891.52</v>
      </c>
      <c r="O3275" s="1">
        <v>14026502.199999999</v>
      </c>
      <c r="P3275" t="s">
        <v>19</v>
      </c>
    </row>
    <row r="3276" spans="1:16" x14ac:dyDescent="0.3">
      <c r="A3276" t="str">
        <f t="shared" si="54"/>
        <v>301801050</v>
      </c>
      <c r="B3276" t="s">
        <v>127</v>
      </c>
      <c r="C3276">
        <v>1892</v>
      </c>
      <c r="D3276" t="s">
        <v>16</v>
      </c>
      <c r="E3276">
        <v>227714</v>
      </c>
      <c r="F3276">
        <v>2</v>
      </c>
      <c r="G3276" t="s">
        <v>128</v>
      </c>
      <c r="H3276" t="s">
        <v>129</v>
      </c>
      <c r="J3276" s="2">
        <v>45236</v>
      </c>
      <c r="K3276" s="2">
        <v>45236</v>
      </c>
      <c r="M3276" s="1">
        <v>0</v>
      </c>
      <c r="N3276" s="1">
        <v>3888</v>
      </c>
      <c r="O3276" s="1">
        <v>14030390.199999999</v>
      </c>
      <c r="P3276" t="s">
        <v>19</v>
      </c>
    </row>
    <row r="3277" spans="1:16" x14ac:dyDescent="0.3">
      <c r="A3277" t="str">
        <f t="shared" si="54"/>
        <v>301801050</v>
      </c>
      <c r="B3277" t="s">
        <v>127</v>
      </c>
      <c r="C3277">
        <v>1893</v>
      </c>
      <c r="D3277" t="s">
        <v>16</v>
      </c>
      <c r="E3277">
        <v>227715</v>
      </c>
      <c r="F3277">
        <v>2</v>
      </c>
      <c r="G3277" t="s">
        <v>128</v>
      </c>
      <c r="H3277" t="s">
        <v>129</v>
      </c>
      <c r="J3277" s="2">
        <v>45236</v>
      </c>
      <c r="K3277" s="2">
        <v>45236</v>
      </c>
      <c r="M3277" s="1">
        <v>0</v>
      </c>
      <c r="N3277" s="1">
        <v>9.9</v>
      </c>
      <c r="O3277" s="1">
        <v>14030400.1</v>
      </c>
      <c r="P3277" t="s">
        <v>19</v>
      </c>
    </row>
    <row r="3278" spans="1:16" x14ac:dyDescent="0.3">
      <c r="A3278" t="str">
        <f t="shared" si="54"/>
        <v>301801050</v>
      </c>
      <c r="B3278" t="s">
        <v>127</v>
      </c>
      <c r="C3278">
        <v>1894</v>
      </c>
      <c r="D3278" t="s">
        <v>16</v>
      </c>
      <c r="E3278">
        <v>227716</v>
      </c>
      <c r="F3278">
        <v>2</v>
      </c>
      <c r="G3278" t="s">
        <v>128</v>
      </c>
      <c r="H3278" t="s">
        <v>129</v>
      </c>
      <c r="J3278" s="2">
        <v>45236</v>
      </c>
      <c r="K3278" s="2">
        <v>45236</v>
      </c>
      <c r="M3278" s="1">
        <v>0</v>
      </c>
      <c r="N3278" s="1">
        <v>4343.67</v>
      </c>
      <c r="O3278" s="1">
        <v>14034743.77</v>
      </c>
      <c r="P3278" t="s">
        <v>19</v>
      </c>
    </row>
    <row r="3279" spans="1:16" x14ac:dyDescent="0.3">
      <c r="A3279" t="str">
        <f t="shared" si="54"/>
        <v>301801050</v>
      </c>
      <c r="B3279" t="s">
        <v>127</v>
      </c>
      <c r="C3279">
        <v>1895</v>
      </c>
      <c r="D3279" t="s">
        <v>16</v>
      </c>
      <c r="E3279">
        <v>227718</v>
      </c>
      <c r="F3279">
        <v>2</v>
      </c>
      <c r="G3279" t="s">
        <v>128</v>
      </c>
      <c r="H3279" t="s">
        <v>129</v>
      </c>
      <c r="J3279" s="2">
        <v>45236</v>
      </c>
      <c r="K3279" s="2">
        <v>45236</v>
      </c>
      <c r="M3279" s="1">
        <v>0</v>
      </c>
      <c r="N3279" s="1">
        <v>6960</v>
      </c>
      <c r="O3279" s="1">
        <v>14041703.77</v>
      </c>
      <c r="P3279" t="s">
        <v>19</v>
      </c>
    </row>
    <row r="3280" spans="1:16" x14ac:dyDescent="0.3">
      <c r="A3280" t="str">
        <f t="shared" si="54"/>
        <v>301801050</v>
      </c>
      <c r="B3280" t="s">
        <v>127</v>
      </c>
      <c r="C3280">
        <v>1896</v>
      </c>
      <c r="D3280" t="s">
        <v>16</v>
      </c>
      <c r="E3280">
        <v>227719</v>
      </c>
      <c r="F3280">
        <v>2</v>
      </c>
      <c r="G3280" t="s">
        <v>128</v>
      </c>
      <c r="H3280" t="s">
        <v>129</v>
      </c>
      <c r="J3280" s="2">
        <v>45236</v>
      </c>
      <c r="K3280" s="2">
        <v>45236</v>
      </c>
      <c r="M3280" s="1">
        <v>0</v>
      </c>
      <c r="N3280" s="1">
        <v>1302.72</v>
      </c>
      <c r="O3280" s="1">
        <v>14043006.49</v>
      </c>
      <c r="P3280" t="s">
        <v>19</v>
      </c>
    </row>
    <row r="3281" spans="1:16" x14ac:dyDescent="0.3">
      <c r="A3281" t="str">
        <f t="shared" si="54"/>
        <v>301801050</v>
      </c>
      <c r="B3281" t="s">
        <v>127</v>
      </c>
      <c r="C3281">
        <v>1897</v>
      </c>
      <c r="D3281" t="s">
        <v>16</v>
      </c>
      <c r="E3281">
        <v>227867</v>
      </c>
      <c r="F3281">
        <v>2</v>
      </c>
      <c r="G3281" t="s">
        <v>128</v>
      </c>
      <c r="H3281" t="s">
        <v>129</v>
      </c>
      <c r="J3281" s="2">
        <v>45236</v>
      </c>
      <c r="K3281" s="2">
        <v>45236</v>
      </c>
      <c r="M3281" s="1">
        <v>0</v>
      </c>
      <c r="N3281" s="1">
        <v>128.75</v>
      </c>
      <c r="O3281" s="1">
        <v>14043135.24</v>
      </c>
      <c r="P3281" t="s">
        <v>19</v>
      </c>
    </row>
    <row r="3282" spans="1:16" x14ac:dyDescent="0.3">
      <c r="A3282" t="str">
        <f t="shared" si="54"/>
        <v>301801050</v>
      </c>
      <c r="B3282" t="s">
        <v>127</v>
      </c>
      <c r="C3282">
        <v>1898</v>
      </c>
      <c r="D3282" t="s">
        <v>16</v>
      </c>
      <c r="E3282">
        <v>227720</v>
      </c>
      <c r="F3282">
        <v>2</v>
      </c>
      <c r="G3282" t="s">
        <v>128</v>
      </c>
      <c r="H3282" t="s">
        <v>129</v>
      </c>
      <c r="J3282" s="2">
        <v>45237</v>
      </c>
      <c r="K3282" s="2">
        <v>45237</v>
      </c>
      <c r="M3282" s="1">
        <v>0</v>
      </c>
      <c r="N3282" s="1">
        <v>12285</v>
      </c>
      <c r="O3282" s="1">
        <v>14055420.24</v>
      </c>
      <c r="P3282" t="s">
        <v>19</v>
      </c>
    </row>
    <row r="3283" spans="1:16" x14ac:dyDescent="0.3">
      <c r="A3283" t="str">
        <f t="shared" si="54"/>
        <v>301801050</v>
      </c>
      <c r="B3283" t="s">
        <v>127</v>
      </c>
      <c r="C3283">
        <v>1899</v>
      </c>
      <c r="D3283" t="s">
        <v>16</v>
      </c>
      <c r="E3283">
        <v>227721</v>
      </c>
      <c r="F3283">
        <v>2</v>
      </c>
      <c r="G3283" t="s">
        <v>20</v>
      </c>
      <c r="H3283" t="s">
        <v>21</v>
      </c>
      <c r="J3283" s="2">
        <v>45237</v>
      </c>
      <c r="K3283" s="2">
        <v>45237</v>
      </c>
      <c r="M3283" s="1">
        <v>0</v>
      </c>
      <c r="N3283" s="1">
        <v>1028.1600000000001</v>
      </c>
      <c r="O3283" s="1">
        <v>14056448.4</v>
      </c>
      <c r="P3283" t="s">
        <v>19</v>
      </c>
    </row>
    <row r="3284" spans="1:16" x14ac:dyDescent="0.3">
      <c r="A3284" t="str">
        <f t="shared" si="54"/>
        <v>301801050</v>
      </c>
      <c r="B3284" t="s">
        <v>127</v>
      </c>
      <c r="C3284">
        <v>1900</v>
      </c>
      <c r="D3284" t="s">
        <v>16</v>
      </c>
      <c r="E3284">
        <v>227722</v>
      </c>
      <c r="F3284">
        <v>2</v>
      </c>
      <c r="G3284" t="s">
        <v>20</v>
      </c>
      <c r="H3284" t="s">
        <v>21</v>
      </c>
      <c r="J3284" s="2">
        <v>45237</v>
      </c>
      <c r="K3284" s="2">
        <v>45237</v>
      </c>
      <c r="M3284" s="1">
        <v>0</v>
      </c>
      <c r="N3284" s="1">
        <v>1028.1600000000001</v>
      </c>
      <c r="O3284" s="1">
        <v>14057476.560000001</v>
      </c>
      <c r="P3284" t="s">
        <v>19</v>
      </c>
    </row>
    <row r="3285" spans="1:16" x14ac:dyDescent="0.3">
      <c r="A3285" t="str">
        <f t="shared" si="54"/>
        <v>301801050</v>
      </c>
      <c r="B3285" t="s">
        <v>127</v>
      </c>
      <c r="C3285">
        <v>1901</v>
      </c>
      <c r="D3285" t="s">
        <v>16</v>
      </c>
      <c r="E3285">
        <v>227723</v>
      </c>
      <c r="F3285">
        <v>2</v>
      </c>
      <c r="G3285" t="s">
        <v>20</v>
      </c>
      <c r="H3285" t="s">
        <v>21</v>
      </c>
      <c r="J3285" s="2">
        <v>45237</v>
      </c>
      <c r="K3285" s="2">
        <v>45237</v>
      </c>
      <c r="M3285" s="1">
        <v>0</v>
      </c>
      <c r="N3285" s="1">
        <v>514.08000000000004</v>
      </c>
      <c r="O3285" s="1">
        <v>14057990.640000001</v>
      </c>
      <c r="P3285" t="s">
        <v>19</v>
      </c>
    </row>
    <row r="3286" spans="1:16" x14ac:dyDescent="0.3">
      <c r="A3286" t="str">
        <f t="shared" si="54"/>
        <v>301801050</v>
      </c>
      <c r="B3286" t="s">
        <v>127</v>
      </c>
      <c r="C3286">
        <v>1902</v>
      </c>
      <c r="D3286" t="s">
        <v>16</v>
      </c>
      <c r="E3286">
        <v>227726</v>
      </c>
      <c r="F3286">
        <v>2</v>
      </c>
      <c r="G3286" t="s">
        <v>128</v>
      </c>
      <c r="H3286" t="s">
        <v>129</v>
      </c>
      <c r="J3286" s="2">
        <v>45237</v>
      </c>
      <c r="K3286" s="2">
        <v>45237</v>
      </c>
      <c r="M3286" s="1">
        <v>0</v>
      </c>
      <c r="N3286" s="1">
        <v>2.37</v>
      </c>
      <c r="O3286" s="1">
        <v>14057993.01</v>
      </c>
      <c r="P3286" t="s">
        <v>19</v>
      </c>
    </row>
    <row r="3287" spans="1:16" x14ac:dyDescent="0.3">
      <c r="A3287" t="str">
        <f t="shared" si="54"/>
        <v>301801050</v>
      </c>
      <c r="B3287" t="s">
        <v>127</v>
      </c>
      <c r="C3287">
        <v>1903</v>
      </c>
      <c r="D3287" t="s">
        <v>16</v>
      </c>
      <c r="E3287">
        <v>227737</v>
      </c>
      <c r="F3287">
        <v>2</v>
      </c>
      <c r="G3287" t="s">
        <v>128</v>
      </c>
      <c r="H3287" t="s">
        <v>129</v>
      </c>
      <c r="J3287" s="2">
        <v>45237</v>
      </c>
      <c r="K3287" s="2">
        <v>45237</v>
      </c>
      <c r="M3287" s="1">
        <v>0</v>
      </c>
      <c r="N3287" s="1">
        <v>1128</v>
      </c>
      <c r="O3287" s="1">
        <v>14059121.01</v>
      </c>
      <c r="P3287" t="s">
        <v>19</v>
      </c>
    </row>
    <row r="3288" spans="1:16" x14ac:dyDescent="0.3">
      <c r="A3288" t="str">
        <f t="shared" si="54"/>
        <v>301801050</v>
      </c>
      <c r="B3288" t="s">
        <v>127</v>
      </c>
      <c r="C3288">
        <v>1904</v>
      </c>
      <c r="D3288" t="s">
        <v>16</v>
      </c>
      <c r="E3288">
        <v>227738</v>
      </c>
      <c r="F3288">
        <v>2</v>
      </c>
      <c r="G3288" t="s">
        <v>128</v>
      </c>
      <c r="H3288" t="s">
        <v>129</v>
      </c>
      <c r="J3288" s="2">
        <v>45237</v>
      </c>
      <c r="K3288" s="2">
        <v>45237</v>
      </c>
      <c r="M3288" s="1">
        <v>0</v>
      </c>
      <c r="N3288" s="1">
        <v>3406.73</v>
      </c>
      <c r="O3288" s="1">
        <v>14062527.74</v>
      </c>
      <c r="P3288" t="s">
        <v>19</v>
      </c>
    </row>
    <row r="3289" spans="1:16" x14ac:dyDescent="0.3">
      <c r="A3289" t="str">
        <f t="shared" si="54"/>
        <v>301801050</v>
      </c>
      <c r="B3289" t="s">
        <v>127</v>
      </c>
      <c r="C3289">
        <v>1905</v>
      </c>
      <c r="D3289" t="s">
        <v>16</v>
      </c>
      <c r="E3289">
        <v>227739</v>
      </c>
      <c r="F3289">
        <v>2</v>
      </c>
      <c r="G3289" t="s">
        <v>128</v>
      </c>
      <c r="H3289" t="s">
        <v>129</v>
      </c>
      <c r="J3289" s="2">
        <v>45237</v>
      </c>
      <c r="K3289" s="2">
        <v>45237</v>
      </c>
      <c r="M3289" s="1">
        <v>0</v>
      </c>
      <c r="N3289" s="1">
        <v>4226.8500000000004</v>
      </c>
      <c r="O3289" s="1">
        <v>14066754.59</v>
      </c>
      <c r="P3289" t="s">
        <v>19</v>
      </c>
    </row>
    <row r="3290" spans="1:16" x14ac:dyDescent="0.3">
      <c r="A3290" t="str">
        <f t="shared" si="54"/>
        <v>301801050</v>
      </c>
      <c r="B3290" t="s">
        <v>127</v>
      </c>
      <c r="C3290">
        <v>1906</v>
      </c>
      <c r="D3290" t="s">
        <v>16</v>
      </c>
      <c r="E3290">
        <v>227740</v>
      </c>
      <c r="F3290">
        <v>2</v>
      </c>
      <c r="G3290" t="s">
        <v>128</v>
      </c>
      <c r="H3290" t="s">
        <v>129</v>
      </c>
      <c r="J3290" s="2">
        <v>45237</v>
      </c>
      <c r="K3290" s="2">
        <v>45237</v>
      </c>
      <c r="M3290" s="1">
        <v>0</v>
      </c>
      <c r="N3290" s="1">
        <v>2592</v>
      </c>
      <c r="O3290" s="1">
        <v>14069346.59</v>
      </c>
      <c r="P3290" t="s">
        <v>19</v>
      </c>
    </row>
    <row r="3291" spans="1:16" x14ac:dyDescent="0.3">
      <c r="A3291" t="str">
        <f t="shared" si="54"/>
        <v>301801050</v>
      </c>
      <c r="B3291" t="s">
        <v>127</v>
      </c>
      <c r="C3291">
        <v>1907</v>
      </c>
      <c r="D3291" t="s">
        <v>16</v>
      </c>
      <c r="E3291">
        <v>227741</v>
      </c>
      <c r="F3291">
        <v>2</v>
      </c>
      <c r="G3291" t="s">
        <v>128</v>
      </c>
      <c r="H3291" t="s">
        <v>129</v>
      </c>
      <c r="J3291" s="2">
        <v>45237</v>
      </c>
      <c r="K3291" s="2">
        <v>45237</v>
      </c>
      <c r="M3291" s="1">
        <v>0</v>
      </c>
      <c r="N3291" s="1">
        <v>7621.2</v>
      </c>
      <c r="O3291" s="1">
        <v>14076967.789999999</v>
      </c>
      <c r="P3291" t="s">
        <v>19</v>
      </c>
    </row>
    <row r="3292" spans="1:16" x14ac:dyDescent="0.3">
      <c r="A3292" t="str">
        <f t="shared" si="54"/>
        <v>301801050</v>
      </c>
      <c r="B3292" t="s">
        <v>127</v>
      </c>
      <c r="C3292">
        <v>1908</v>
      </c>
      <c r="D3292" t="s">
        <v>16</v>
      </c>
      <c r="E3292">
        <v>227742</v>
      </c>
      <c r="F3292">
        <v>2</v>
      </c>
      <c r="G3292" t="s">
        <v>128</v>
      </c>
      <c r="H3292" t="s">
        <v>129</v>
      </c>
      <c r="J3292" s="2">
        <v>45237</v>
      </c>
      <c r="K3292" s="2">
        <v>45237</v>
      </c>
      <c r="M3292" s="1">
        <v>0</v>
      </c>
      <c r="N3292" s="1">
        <v>22604.400000000001</v>
      </c>
      <c r="O3292" s="1">
        <v>14099572.189999999</v>
      </c>
      <c r="P3292" t="s">
        <v>19</v>
      </c>
    </row>
    <row r="3293" spans="1:16" x14ac:dyDescent="0.3">
      <c r="A3293" t="str">
        <f t="shared" si="54"/>
        <v>301801050</v>
      </c>
      <c r="B3293" t="s">
        <v>127</v>
      </c>
      <c r="C3293">
        <v>1909</v>
      </c>
      <c r="D3293" t="s">
        <v>16</v>
      </c>
      <c r="E3293">
        <v>227743</v>
      </c>
      <c r="F3293">
        <v>2</v>
      </c>
      <c r="G3293" t="s">
        <v>128</v>
      </c>
      <c r="H3293" t="s">
        <v>129</v>
      </c>
      <c r="J3293" s="2">
        <v>45237</v>
      </c>
      <c r="K3293" s="2">
        <v>45237</v>
      </c>
      <c r="M3293" s="1">
        <v>0</v>
      </c>
      <c r="N3293" s="1">
        <v>17463.599999999999</v>
      </c>
      <c r="O3293" s="1">
        <v>14117035.789999999</v>
      </c>
      <c r="P3293" t="s">
        <v>19</v>
      </c>
    </row>
    <row r="3294" spans="1:16" x14ac:dyDescent="0.3">
      <c r="A3294" t="str">
        <f t="shared" si="54"/>
        <v>301801050</v>
      </c>
      <c r="B3294" t="s">
        <v>127</v>
      </c>
      <c r="C3294">
        <v>1910</v>
      </c>
      <c r="D3294" t="s">
        <v>16</v>
      </c>
      <c r="E3294">
        <v>227744</v>
      </c>
      <c r="F3294">
        <v>2</v>
      </c>
      <c r="G3294" t="s">
        <v>128</v>
      </c>
      <c r="H3294" t="s">
        <v>129</v>
      </c>
      <c r="J3294" s="2">
        <v>45237</v>
      </c>
      <c r="K3294" s="2">
        <v>45237</v>
      </c>
      <c r="M3294" s="1">
        <v>0</v>
      </c>
      <c r="N3294" s="1">
        <v>26204.400000000001</v>
      </c>
      <c r="O3294" s="1">
        <v>14143240.189999999</v>
      </c>
      <c r="P3294" t="s">
        <v>19</v>
      </c>
    </row>
    <row r="3295" spans="1:16" x14ac:dyDescent="0.3">
      <c r="A3295" t="str">
        <f t="shared" si="54"/>
        <v>301801050</v>
      </c>
      <c r="B3295" t="s">
        <v>127</v>
      </c>
      <c r="C3295">
        <v>1911</v>
      </c>
      <c r="D3295" t="s">
        <v>16</v>
      </c>
      <c r="E3295">
        <v>227745</v>
      </c>
      <c r="F3295">
        <v>2</v>
      </c>
      <c r="G3295" t="s">
        <v>128</v>
      </c>
      <c r="H3295" t="s">
        <v>129</v>
      </c>
      <c r="J3295" s="2">
        <v>45237</v>
      </c>
      <c r="K3295" s="2">
        <v>45237</v>
      </c>
      <c r="M3295" s="1">
        <v>0</v>
      </c>
      <c r="N3295" s="1">
        <v>2587.52</v>
      </c>
      <c r="O3295" s="1">
        <v>14145827.710000001</v>
      </c>
      <c r="P3295" t="s">
        <v>19</v>
      </c>
    </row>
    <row r="3296" spans="1:16" x14ac:dyDescent="0.3">
      <c r="A3296" t="str">
        <f t="shared" si="54"/>
        <v>301801050</v>
      </c>
      <c r="B3296" t="s">
        <v>127</v>
      </c>
      <c r="C3296">
        <v>1912</v>
      </c>
      <c r="D3296" t="s">
        <v>16</v>
      </c>
      <c r="E3296">
        <v>227746</v>
      </c>
      <c r="F3296">
        <v>2</v>
      </c>
      <c r="G3296" t="s">
        <v>128</v>
      </c>
      <c r="H3296" t="s">
        <v>129</v>
      </c>
      <c r="J3296" s="2">
        <v>45237</v>
      </c>
      <c r="K3296" s="2">
        <v>45237</v>
      </c>
      <c r="M3296" s="1">
        <v>0</v>
      </c>
      <c r="N3296" s="1">
        <v>291.12</v>
      </c>
      <c r="O3296" s="1">
        <v>14146118.83</v>
      </c>
      <c r="P3296" t="s">
        <v>19</v>
      </c>
    </row>
    <row r="3297" spans="1:16" x14ac:dyDescent="0.3">
      <c r="A3297" t="str">
        <f t="shared" si="54"/>
        <v>301801050</v>
      </c>
      <c r="B3297" t="s">
        <v>127</v>
      </c>
      <c r="C3297">
        <v>1913</v>
      </c>
      <c r="D3297" t="s">
        <v>16</v>
      </c>
      <c r="E3297">
        <v>227754</v>
      </c>
      <c r="F3297">
        <v>2</v>
      </c>
      <c r="G3297" t="s">
        <v>128</v>
      </c>
      <c r="H3297" t="s">
        <v>129</v>
      </c>
      <c r="J3297" s="2">
        <v>45238</v>
      </c>
      <c r="K3297" s="2">
        <v>45238</v>
      </c>
      <c r="M3297" s="1">
        <v>0</v>
      </c>
      <c r="N3297" s="1">
        <v>1950</v>
      </c>
      <c r="O3297" s="1">
        <v>14148068.83</v>
      </c>
      <c r="P3297" t="s">
        <v>19</v>
      </c>
    </row>
    <row r="3298" spans="1:16" x14ac:dyDescent="0.3">
      <c r="A3298" t="str">
        <f t="shared" si="54"/>
        <v>301801050</v>
      </c>
      <c r="B3298" t="s">
        <v>127</v>
      </c>
      <c r="C3298">
        <v>1914</v>
      </c>
      <c r="D3298" t="s">
        <v>16</v>
      </c>
      <c r="E3298">
        <v>227764</v>
      </c>
      <c r="F3298">
        <v>2</v>
      </c>
      <c r="G3298" t="s">
        <v>20</v>
      </c>
      <c r="H3298" t="s">
        <v>21</v>
      </c>
      <c r="J3298" s="2">
        <v>45238</v>
      </c>
      <c r="K3298" s="2">
        <v>45238</v>
      </c>
      <c r="M3298" s="1">
        <v>0</v>
      </c>
      <c r="N3298" s="1">
        <v>514.08000000000004</v>
      </c>
      <c r="O3298" s="1">
        <v>14148582.91</v>
      </c>
      <c r="P3298" t="s">
        <v>19</v>
      </c>
    </row>
    <row r="3299" spans="1:16" x14ac:dyDescent="0.3">
      <c r="A3299" t="str">
        <f t="shared" si="54"/>
        <v>301801050</v>
      </c>
      <c r="B3299" t="s">
        <v>127</v>
      </c>
      <c r="C3299">
        <v>1915</v>
      </c>
      <c r="D3299" t="s">
        <v>16</v>
      </c>
      <c r="E3299">
        <v>227766</v>
      </c>
      <c r="F3299">
        <v>2</v>
      </c>
      <c r="G3299" t="s">
        <v>128</v>
      </c>
      <c r="H3299" t="s">
        <v>129</v>
      </c>
      <c r="J3299" s="2">
        <v>45238</v>
      </c>
      <c r="K3299" s="2">
        <v>45238</v>
      </c>
      <c r="M3299" s="1">
        <v>0</v>
      </c>
      <c r="N3299" s="1">
        <v>15455.58</v>
      </c>
      <c r="O3299" s="1">
        <v>14164038.49</v>
      </c>
      <c r="P3299" t="s">
        <v>19</v>
      </c>
    </row>
    <row r="3300" spans="1:16" x14ac:dyDescent="0.3">
      <c r="A3300" t="str">
        <f t="shared" si="54"/>
        <v>301801050</v>
      </c>
      <c r="B3300" t="s">
        <v>127</v>
      </c>
      <c r="C3300">
        <v>1916</v>
      </c>
      <c r="D3300" t="s">
        <v>16</v>
      </c>
      <c r="E3300">
        <v>227767</v>
      </c>
      <c r="F3300">
        <v>2</v>
      </c>
      <c r="G3300" t="s">
        <v>128</v>
      </c>
      <c r="H3300" t="s">
        <v>129</v>
      </c>
      <c r="J3300" s="2">
        <v>45238</v>
      </c>
      <c r="K3300" s="2">
        <v>45238</v>
      </c>
      <c r="M3300" s="1">
        <v>0</v>
      </c>
      <c r="N3300" s="1">
        <v>26497.8</v>
      </c>
      <c r="O3300" s="1">
        <v>14190536.289999999</v>
      </c>
      <c r="P3300" t="s">
        <v>19</v>
      </c>
    </row>
    <row r="3301" spans="1:16" x14ac:dyDescent="0.3">
      <c r="A3301" t="str">
        <f t="shared" si="54"/>
        <v>301801050</v>
      </c>
      <c r="B3301" t="s">
        <v>127</v>
      </c>
      <c r="C3301">
        <v>1917</v>
      </c>
      <c r="D3301" t="s">
        <v>16</v>
      </c>
      <c r="E3301">
        <v>227768</v>
      </c>
      <c r="F3301">
        <v>2</v>
      </c>
      <c r="G3301" t="s">
        <v>128</v>
      </c>
      <c r="H3301" t="s">
        <v>129</v>
      </c>
      <c r="J3301" s="2">
        <v>45238</v>
      </c>
      <c r="K3301" s="2">
        <v>45238</v>
      </c>
      <c r="M3301" s="1">
        <v>0</v>
      </c>
      <c r="N3301" s="1">
        <v>28666.92</v>
      </c>
      <c r="O3301" s="1">
        <v>14219203.210000001</v>
      </c>
      <c r="P3301" t="s">
        <v>19</v>
      </c>
    </row>
    <row r="3302" spans="1:16" x14ac:dyDescent="0.3">
      <c r="A3302" t="str">
        <f t="shared" si="54"/>
        <v>301801050</v>
      </c>
      <c r="B3302" t="s">
        <v>127</v>
      </c>
      <c r="C3302">
        <v>1918</v>
      </c>
      <c r="D3302" t="s">
        <v>16</v>
      </c>
      <c r="E3302">
        <v>227769</v>
      </c>
      <c r="F3302">
        <v>2</v>
      </c>
      <c r="G3302" t="s">
        <v>128</v>
      </c>
      <c r="H3302" t="s">
        <v>129</v>
      </c>
      <c r="J3302" s="2">
        <v>45238</v>
      </c>
      <c r="K3302" s="2">
        <v>45238</v>
      </c>
      <c r="M3302" s="1">
        <v>0</v>
      </c>
      <c r="N3302" s="1">
        <v>5112</v>
      </c>
      <c r="O3302" s="1">
        <v>14224315.210000001</v>
      </c>
      <c r="P3302" t="s">
        <v>19</v>
      </c>
    </row>
    <row r="3303" spans="1:16" x14ac:dyDescent="0.3">
      <c r="A3303" t="str">
        <f t="shared" si="54"/>
        <v>301801050</v>
      </c>
      <c r="B3303" t="s">
        <v>127</v>
      </c>
      <c r="C3303">
        <v>1919</v>
      </c>
      <c r="D3303" t="s">
        <v>16</v>
      </c>
      <c r="E3303">
        <v>227770</v>
      </c>
      <c r="F3303">
        <v>2</v>
      </c>
      <c r="G3303" t="s">
        <v>128</v>
      </c>
      <c r="H3303" t="s">
        <v>129</v>
      </c>
      <c r="J3303" s="2">
        <v>45238</v>
      </c>
      <c r="K3303" s="2">
        <v>45238</v>
      </c>
      <c r="M3303" s="1">
        <v>0</v>
      </c>
      <c r="N3303" s="1">
        <v>17675.75</v>
      </c>
      <c r="O3303" s="1">
        <v>14241990.960000001</v>
      </c>
      <c r="P3303" t="s">
        <v>19</v>
      </c>
    </row>
    <row r="3304" spans="1:16" x14ac:dyDescent="0.3">
      <c r="A3304" t="str">
        <f t="shared" si="54"/>
        <v>301801050</v>
      </c>
      <c r="B3304" t="s">
        <v>127</v>
      </c>
      <c r="C3304">
        <v>1920</v>
      </c>
      <c r="D3304" t="s">
        <v>16</v>
      </c>
      <c r="E3304">
        <v>227771</v>
      </c>
      <c r="F3304">
        <v>2</v>
      </c>
      <c r="G3304" t="s">
        <v>128</v>
      </c>
      <c r="H3304" t="s">
        <v>129</v>
      </c>
      <c r="J3304" s="2">
        <v>45238</v>
      </c>
      <c r="K3304" s="2">
        <v>45238</v>
      </c>
      <c r="M3304" s="1">
        <v>0</v>
      </c>
      <c r="N3304" s="1">
        <v>2988.48</v>
      </c>
      <c r="O3304" s="1">
        <v>14244979.439999999</v>
      </c>
      <c r="P3304" t="s">
        <v>19</v>
      </c>
    </row>
    <row r="3305" spans="1:16" x14ac:dyDescent="0.3">
      <c r="A3305" t="str">
        <f t="shared" ref="A3305:A3368" si="55">"301801050"</f>
        <v>301801050</v>
      </c>
      <c r="B3305" t="s">
        <v>127</v>
      </c>
      <c r="C3305">
        <v>1921</v>
      </c>
      <c r="D3305" t="s">
        <v>16</v>
      </c>
      <c r="E3305">
        <v>227772</v>
      </c>
      <c r="F3305">
        <v>2</v>
      </c>
      <c r="G3305" t="s">
        <v>128</v>
      </c>
      <c r="H3305" t="s">
        <v>129</v>
      </c>
      <c r="J3305" s="2">
        <v>45238</v>
      </c>
      <c r="K3305" s="2">
        <v>45238</v>
      </c>
      <c r="M3305" s="1">
        <v>0</v>
      </c>
      <c r="N3305" s="1">
        <v>19624.5</v>
      </c>
      <c r="O3305" s="1">
        <v>14264603.939999999</v>
      </c>
      <c r="P3305" t="s">
        <v>19</v>
      </c>
    </row>
    <row r="3306" spans="1:16" x14ac:dyDescent="0.3">
      <c r="A3306" t="str">
        <f t="shared" si="55"/>
        <v>301801050</v>
      </c>
      <c r="B3306" t="s">
        <v>127</v>
      </c>
      <c r="C3306">
        <v>1922</v>
      </c>
      <c r="D3306" t="s">
        <v>16</v>
      </c>
      <c r="E3306">
        <v>227773</v>
      </c>
      <c r="F3306">
        <v>2</v>
      </c>
      <c r="G3306" t="s">
        <v>128</v>
      </c>
      <c r="H3306" t="s">
        <v>129</v>
      </c>
      <c r="J3306" s="2">
        <v>45238</v>
      </c>
      <c r="K3306" s="2">
        <v>45238</v>
      </c>
      <c r="M3306" s="1">
        <v>0</v>
      </c>
      <c r="N3306" s="1">
        <v>761.45</v>
      </c>
      <c r="O3306" s="1">
        <v>14265365.390000001</v>
      </c>
      <c r="P3306" t="s">
        <v>19</v>
      </c>
    </row>
    <row r="3307" spans="1:16" x14ac:dyDescent="0.3">
      <c r="A3307" t="str">
        <f t="shared" si="55"/>
        <v>301801050</v>
      </c>
      <c r="B3307" t="s">
        <v>127</v>
      </c>
      <c r="C3307">
        <v>1923</v>
      </c>
      <c r="D3307" t="s">
        <v>16</v>
      </c>
      <c r="E3307">
        <v>227774</v>
      </c>
      <c r="F3307">
        <v>2</v>
      </c>
      <c r="G3307" t="s">
        <v>128</v>
      </c>
      <c r="H3307" t="s">
        <v>129</v>
      </c>
      <c r="J3307" s="2">
        <v>45238</v>
      </c>
      <c r="K3307" s="2">
        <v>45238</v>
      </c>
      <c r="M3307" s="1">
        <v>0</v>
      </c>
      <c r="N3307" s="1">
        <v>418.75</v>
      </c>
      <c r="O3307" s="1">
        <v>14265784.140000001</v>
      </c>
      <c r="P3307" t="s">
        <v>19</v>
      </c>
    </row>
    <row r="3308" spans="1:16" x14ac:dyDescent="0.3">
      <c r="A3308" t="str">
        <f t="shared" si="55"/>
        <v>301801050</v>
      </c>
      <c r="B3308" t="s">
        <v>127</v>
      </c>
      <c r="C3308">
        <v>1924</v>
      </c>
      <c r="D3308" t="s">
        <v>16</v>
      </c>
      <c r="E3308">
        <v>227775</v>
      </c>
      <c r="F3308">
        <v>2</v>
      </c>
      <c r="G3308" t="s">
        <v>128</v>
      </c>
      <c r="H3308" t="s">
        <v>129</v>
      </c>
      <c r="J3308" s="2">
        <v>45238</v>
      </c>
      <c r="K3308" s="2">
        <v>45238</v>
      </c>
      <c r="M3308" s="1">
        <v>0</v>
      </c>
      <c r="N3308" s="1">
        <v>10368</v>
      </c>
      <c r="O3308" s="1">
        <v>14276152.140000001</v>
      </c>
      <c r="P3308" t="s">
        <v>19</v>
      </c>
    </row>
    <row r="3309" spans="1:16" x14ac:dyDescent="0.3">
      <c r="A3309" t="str">
        <f t="shared" si="55"/>
        <v>301801050</v>
      </c>
      <c r="B3309" t="s">
        <v>127</v>
      </c>
      <c r="C3309">
        <v>1925</v>
      </c>
      <c r="D3309" t="s">
        <v>16</v>
      </c>
      <c r="E3309">
        <v>227776</v>
      </c>
      <c r="F3309">
        <v>2</v>
      </c>
      <c r="G3309" t="s">
        <v>128</v>
      </c>
      <c r="H3309" t="s">
        <v>129</v>
      </c>
      <c r="J3309" s="2">
        <v>45238</v>
      </c>
      <c r="K3309" s="2">
        <v>45238</v>
      </c>
      <c r="M3309" s="1">
        <v>0</v>
      </c>
      <c r="N3309" s="1">
        <v>2.37</v>
      </c>
      <c r="O3309" s="1">
        <v>14276154.51</v>
      </c>
      <c r="P3309" t="s">
        <v>19</v>
      </c>
    </row>
    <row r="3310" spans="1:16" x14ac:dyDescent="0.3">
      <c r="A3310" t="str">
        <f t="shared" si="55"/>
        <v>301801050</v>
      </c>
      <c r="B3310" t="s">
        <v>127</v>
      </c>
      <c r="C3310">
        <v>1926</v>
      </c>
      <c r="D3310" t="s">
        <v>16</v>
      </c>
      <c r="E3310">
        <v>227777</v>
      </c>
      <c r="F3310">
        <v>2</v>
      </c>
      <c r="G3310" t="s">
        <v>128</v>
      </c>
      <c r="H3310" t="s">
        <v>129</v>
      </c>
      <c r="J3310" s="2">
        <v>45238</v>
      </c>
      <c r="K3310" s="2">
        <v>45238</v>
      </c>
      <c r="M3310" s="1">
        <v>0</v>
      </c>
      <c r="N3310" s="1">
        <v>2436.48</v>
      </c>
      <c r="O3310" s="1">
        <v>14278590.99</v>
      </c>
      <c r="P3310" t="s">
        <v>19</v>
      </c>
    </row>
    <row r="3311" spans="1:16" x14ac:dyDescent="0.3">
      <c r="A3311" t="str">
        <f t="shared" si="55"/>
        <v>301801050</v>
      </c>
      <c r="B3311" t="s">
        <v>127</v>
      </c>
      <c r="C3311">
        <v>1927</v>
      </c>
      <c r="D3311" t="s">
        <v>16</v>
      </c>
      <c r="E3311">
        <v>228365</v>
      </c>
      <c r="F3311">
        <v>2</v>
      </c>
      <c r="G3311" t="s">
        <v>132</v>
      </c>
      <c r="H3311" t="s">
        <v>133</v>
      </c>
      <c r="I3311" t="s">
        <v>134</v>
      </c>
      <c r="J3311" s="2">
        <v>45238</v>
      </c>
      <c r="K3311" s="2">
        <v>45238</v>
      </c>
      <c r="L3311" t="s">
        <v>135</v>
      </c>
      <c r="M3311" s="1">
        <v>8.76</v>
      </c>
      <c r="N3311" s="1">
        <v>0</v>
      </c>
      <c r="O3311" s="1">
        <v>14278582.23</v>
      </c>
      <c r="P3311" t="s">
        <v>19</v>
      </c>
    </row>
    <row r="3312" spans="1:16" x14ac:dyDescent="0.3">
      <c r="A3312" t="str">
        <f t="shared" si="55"/>
        <v>301801050</v>
      </c>
      <c r="B3312" t="s">
        <v>127</v>
      </c>
      <c r="C3312">
        <v>1928</v>
      </c>
      <c r="D3312" t="s">
        <v>16</v>
      </c>
      <c r="E3312">
        <v>227778</v>
      </c>
      <c r="F3312">
        <v>2</v>
      </c>
      <c r="G3312" t="s">
        <v>20</v>
      </c>
      <c r="H3312" t="s">
        <v>21</v>
      </c>
      <c r="J3312" s="2">
        <v>45239</v>
      </c>
      <c r="K3312" s="2">
        <v>45239</v>
      </c>
      <c r="M3312" s="1">
        <v>0</v>
      </c>
      <c r="N3312" s="1">
        <v>514.08000000000004</v>
      </c>
      <c r="O3312" s="1">
        <v>14279096.310000001</v>
      </c>
      <c r="P3312" t="s">
        <v>19</v>
      </c>
    </row>
    <row r="3313" spans="1:16" x14ac:dyDescent="0.3">
      <c r="A3313" t="str">
        <f t="shared" si="55"/>
        <v>301801050</v>
      </c>
      <c r="B3313" t="s">
        <v>127</v>
      </c>
      <c r="C3313">
        <v>1929</v>
      </c>
      <c r="D3313" t="s">
        <v>16</v>
      </c>
      <c r="E3313">
        <v>227779</v>
      </c>
      <c r="F3313">
        <v>2</v>
      </c>
      <c r="G3313" t="s">
        <v>128</v>
      </c>
      <c r="H3313" t="s">
        <v>129</v>
      </c>
      <c r="J3313" s="2">
        <v>45239</v>
      </c>
      <c r="K3313" s="2">
        <v>45239</v>
      </c>
      <c r="M3313" s="1">
        <v>0</v>
      </c>
      <c r="N3313" s="1">
        <v>47.8</v>
      </c>
      <c r="O3313" s="1">
        <v>14279144.109999999</v>
      </c>
      <c r="P3313" t="s">
        <v>19</v>
      </c>
    </row>
    <row r="3314" spans="1:16" x14ac:dyDescent="0.3">
      <c r="A3314" t="str">
        <f t="shared" si="55"/>
        <v>301801050</v>
      </c>
      <c r="B3314" t="s">
        <v>127</v>
      </c>
      <c r="C3314">
        <v>1930</v>
      </c>
      <c r="D3314" t="s">
        <v>16</v>
      </c>
      <c r="E3314">
        <v>227780</v>
      </c>
      <c r="F3314">
        <v>2</v>
      </c>
      <c r="G3314" t="s">
        <v>128</v>
      </c>
      <c r="H3314" t="s">
        <v>129</v>
      </c>
      <c r="J3314" s="2">
        <v>45239</v>
      </c>
      <c r="K3314" s="2">
        <v>45239</v>
      </c>
      <c r="M3314" s="1">
        <v>0</v>
      </c>
      <c r="N3314" s="1">
        <v>25.92</v>
      </c>
      <c r="O3314" s="1">
        <v>14279170.029999999</v>
      </c>
      <c r="P3314" t="s">
        <v>19</v>
      </c>
    </row>
    <row r="3315" spans="1:16" x14ac:dyDescent="0.3">
      <c r="A3315" t="str">
        <f t="shared" si="55"/>
        <v>301801050</v>
      </c>
      <c r="B3315" t="s">
        <v>127</v>
      </c>
      <c r="C3315">
        <v>1931</v>
      </c>
      <c r="D3315" t="s">
        <v>16</v>
      </c>
      <c r="E3315">
        <v>227782</v>
      </c>
      <c r="F3315">
        <v>2</v>
      </c>
      <c r="G3315" t="s">
        <v>128</v>
      </c>
      <c r="H3315" t="s">
        <v>129</v>
      </c>
      <c r="J3315" s="2">
        <v>45239</v>
      </c>
      <c r="K3315" s="2">
        <v>45239</v>
      </c>
      <c r="M3315" s="1">
        <v>0</v>
      </c>
      <c r="N3315" s="1">
        <v>77.760000000000005</v>
      </c>
      <c r="O3315" s="1">
        <v>14279247.789999999</v>
      </c>
      <c r="P3315" t="s">
        <v>19</v>
      </c>
    </row>
    <row r="3316" spans="1:16" x14ac:dyDescent="0.3">
      <c r="A3316" t="str">
        <f t="shared" si="55"/>
        <v>301801050</v>
      </c>
      <c r="B3316" t="s">
        <v>127</v>
      </c>
      <c r="C3316">
        <v>1932</v>
      </c>
      <c r="D3316" t="s">
        <v>16</v>
      </c>
      <c r="E3316">
        <v>227783</v>
      </c>
      <c r="F3316">
        <v>2</v>
      </c>
      <c r="G3316" t="s">
        <v>128</v>
      </c>
      <c r="H3316" t="s">
        <v>129</v>
      </c>
      <c r="J3316" s="2">
        <v>45239</v>
      </c>
      <c r="K3316" s="2">
        <v>45239</v>
      </c>
      <c r="M3316" s="1">
        <v>0</v>
      </c>
      <c r="N3316" s="1">
        <v>12.96</v>
      </c>
      <c r="O3316" s="1">
        <v>14279260.75</v>
      </c>
      <c r="P3316" t="s">
        <v>19</v>
      </c>
    </row>
    <row r="3317" spans="1:16" x14ac:dyDescent="0.3">
      <c r="A3317" t="str">
        <f t="shared" si="55"/>
        <v>301801050</v>
      </c>
      <c r="B3317" t="s">
        <v>127</v>
      </c>
      <c r="C3317">
        <v>1933</v>
      </c>
      <c r="D3317" t="s">
        <v>16</v>
      </c>
      <c r="E3317">
        <v>227784</v>
      </c>
      <c r="F3317">
        <v>2</v>
      </c>
      <c r="G3317" t="s">
        <v>128</v>
      </c>
      <c r="H3317" t="s">
        <v>129</v>
      </c>
      <c r="J3317" s="2">
        <v>45239</v>
      </c>
      <c r="K3317" s="2">
        <v>45239</v>
      </c>
      <c r="M3317" s="1">
        <v>0</v>
      </c>
      <c r="N3317" s="1">
        <v>43.89</v>
      </c>
      <c r="O3317" s="1">
        <v>14279304.640000001</v>
      </c>
      <c r="P3317" t="s">
        <v>19</v>
      </c>
    </row>
    <row r="3318" spans="1:16" x14ac:dyDescent="0.3">
      <c r="A3318" t="str">
        <f t="shared" si="55"/>
        <v>301801050</v>
      </c>
      <c r="B3318" t="s">
        <v>127</v>
      </c>
      <c r="C3318">
        <v>1934</v>
      </c>
      <c r="D3318" t="s">
        <v>16</v>
      </c>
      <c r="E3318">
        <v>227786</v>
      </c>
      <c r="F3318">
        <v>2</v>
      </c>
      <c r="G3318" t="s">
        <v>128</v>
      </c>
      <c r="H3318" t="s">
        <v>129</v>
      </c>
      <c r="J3318" s="2">
        <v>45239</v>
      </c>
      <c r="K3318" s="2">
        <v>45239</v>
      </c>
      <c r="M3318" s="1">
        <v>0</v>
      </c>
      <c r="N3318" s="1">
        <v>154.56</v>
      </c>
      <c r="O3318" s="1">
        <v>14279459.199999999</v>
      </c>
      <c r="P3318" t="s">
        <v>19</v>
      </c>
    </row>
    <row r="3319" spans="1:16" x14ac:dyDescent="0.3">
      <c r="A3319" t="str">
        <f t="shared" si="55"/>
        <v>301801050</v>
      </c>
      <c r="B3319" t="s">
        <v>127</v>
      </c>
      <c r="C3319">
        <v>1935</v>
      </c>
      <c r="D3319" t="s">
        <v>16</v>
      </c>
      <c r="E3319">
        <v>227787</v>
      </c>
      <c r="F3319">
        <v>2</v>
      </c>
      <c r="G3319" t="s">
        <v>128</v>
      </c>
      <c r="H3319" t="s">
        <v>129</v>
      </c>
      <c r="J3319" s="2">
        <v>45239</v>
      </c>
      <c r="K3319" s="2">
        <v>45239</v>
      </c>
      <c r="M3319" s="1">
        <v>0</v>
      </c>
      <c r="N3319" s="1">
        <v>1225.44</v>
      </c>
      <c r="O3319" s="1">
        <v>14280684.640000001</v>
      </c>
      <c r="P3319" t="s">
        <v>19</v>
      </c>
    </row>
    <row r="3320" spans="1:16" x14ac:dyDescent="0.3">
      <c r="A3320" t="str">
        <f t="shared" si="55"/>
        <v>301801050</v>
      </c>
      <c r="B3320" t="s">
        <v>127</v>
      </c>
      <c r="C3320">
        <v>1936</v>
      </c>
      <c r="D3320" t="s">
        <v>16</v>
      </c>
      <c r="E3320">
        <v>227788</v>
      </c>
      <c r="F3320">
        <v>2</v>
      </c>
      <c r="G3320" t="s">
        <v>128</v>
      </c>
      <c r="H3320" t="s">
        <v>129</v>
      </c>
      <c r="J3320" s="2">
        <v>45239</v>
      </c>
      <c r="K3320" s="2">
        <v>45239</v>
      </c>
      <c r="M3320" s="1">
        <v>0</v>
      </c>
      <c r="N3320" s="1">
        <v>3.99</v>
      </c>
      <c r="O3320" s="1">
        <v>14280688.630000001</v>
      </c>
      <c r="P3320" t="s">
        <v>19</v>
      </c>
    </row>
    <row r="3321" spans="1:16" x14ac:dyDescent="0.3">
      <c r="A3321" t="str">
        <f t="shared" si="55"/>
        <v>301801050</v>
      </c>
      <c r="B3321" t="s">
        <v>127</v>
      </c>
      <c r="C3321">
        <v>1937</v>
      </c>
      <c r="D3321" t="s">
        <v>16</v>
      </c>
      <c r="E3321">
        <v>227789</v>
      </c>
      <c r="F3321">
        <v>2</v>
      </c>
      <c r="G3321" t="s">
        <v>128</v>
      </c>
      <c r="H3321" t="s">
        <v>129</v>
      </c>
      <c r="J3321" s="2">
        <v>45239</v>
      </c>
      <c r="K3321" s="2">
        <v>45239</v>
      </c>
      <c r="M3321" s="1">
        <v>0</v>
      </c>
      <c r="N3321" s="1">
        <v>1560.6</v>
      </c>
      <c r="O3321" s="1">
        <v>14282249.23</v>
      </c>
      <c r="P3321" t="s">
        <v>19</v>
      </c>
    </row>
    <row r="3322" spans="1:16" x14ac:dyDescent="0.3">
      <c r="A3322" t="str">
        <f t="shared" si="55"/>
        <v>301801050</v>
      </c>
      <c r="B3322" t="s">
        <v>127</v>
      </c>
      <c r="C3322">
        <v>1938</v>
      </c>
      <c r="D3322" t="s">
        <v>16</v>
      </c>
      <c r="E3322">
        <v>227790</v>
      </c>
      <c r="F3322">
        <v>2</v>
      </c>
      <c r="G3322" t="s">
        <v>128</v>
      </c>
      <c r="H3322" t="s">
        <v>129</v>
      </c>
      <c r="J3322" s="2">
        <v>45239</v>
      </c>
      <c r="K3322" s="2">
        <v>45239</v>
      </c>
      <c r="M3322" s="1">
        <v>0</v>
      </c>
      <c r="N3322" s="1">
        <v>2895</v>
      </c>
      <c r="O3322" s="1">
        <v>14285144.23</v>
      </c>
      <c r="P3322" t="s">
        <v>19</v>
      </c>
    </row>
    <row r="3323" spans="1:16" x14ac:dyDescent="0.3">
      <c r="A3323" t="str">
        <f t="shared" si="55"/>
        <v>301801050</v>
      </c>
      <c r="B3323" t="s">
        <v>127</v>
      </c>
      <c r="C3323">
        <v>1939</v>
      </c>
      <c r="D3323" t="s">
        <v>16</v>
      </c>
      <c r="E3323">
        <v>227791</v>
      </c>
      <c r="F3323">
        <v>2</v>
      </c>
      <c r="G3323" t="s">
        <v>128</v>
      </c>
      <c r="H3323" t="s">
        <v>129</v>
      </c>
      <c r="J3323" s="2">
        <v>45239</v>
      </c>
      <c r="K3323" s="2">
        <v>45239</v>
      </c>
      <c r="M3323" s="1">
        <v>0</v>
      </c>
      <c r="N3323" s="1">
        <v>1296</v>
      </c>
      <c r="O3323" s="1">
        <v>14286440.23</v>
      </c>
      <c r="P3323" t="s">
        <v>19</v>
      </c>
    </row>
    <row r="3324" spans="1:16" x14ac:dyDescent="0.3">
      <c r="A3324" t="str">
        <f t="shared" si="55"/>
        <v>301801050</v>
      </c>
      <c r="B3324" t="s">
        <v>127</v>
      </c>
      <c r="C3324">
        <v>1940</v>
      </c>
      <c r="D3324" t="s">
        <v>16</v>
      </c>
      <c r="E3324">
        <v>227792</v>
      </c>
      <c r="F3324">
        <v>2</v>
      </c>
      <c r="G3324" t="s">
        <v>128</v>
      </c>
      <c r="H3324" t="s">
        <v>129</v>
      </c>
      <c r="J3324" s="2">
        <v>45239</v>
      </c>
      <c r="K3324" s="2">
        <v>45239</v>
      </c>
      <c r="M3324" s="1">
        <v>0</v>
      </c>
      <c r="N3324" s="1">
        <v>1296</v>
      </c>
      <c r="O3324" s="1">
        <v>14287736.23</v>
      </c>
      <c r="P3324" t="s">
        <v>19</v>
      </c>
    </row>
    <row r="3325" spans="1:16" x14ac:dyDescent="0.3">
      <c r="A3325" t="str">
        <f t="shared" si="55"/>
        <v>301801050</v>
      </c>
      <c r="B3325" t="s">
        <v>127</v>
      </c>
      <c r="C3325">
        <v>1941</v>
      </c>
      <c r="D3325" t="s">
        <v>16</v>
      </c>
      <c r="E3325">
        <v>227793</v>
      </c>
      <c r="F3325">
        <v>2</v>
      </c>
      <c r="G3325" t="s">
        <v>128</v>
      </c>
      <c r="H3325" t="s">
        <v>129</v>
      </c>
      <c r="J3325" s="2">
        <v>45239</v>
      </c>
      <c r="K3325" s="2">
        <v>45239</v>
      </c>
      <c r="M3325" s="1">
        <v>0</v>
      </c>
      <c r="N3325" s="1">
        <v>24975.4</v>
      </c>
      <c r="O3325" s="1">
        <v>14312711.630000001</v>
      </c>
      <c r="P3325" t="s">
        <v>19</v>
      </c>
    </row>
    <row r="3326" spans="1:16" x14ac:dyDescent="0.3">
      <c r="A3326" t="str">
        <f t="shared" si="55"/>
        <v>301801050</v>
      </c>
      <c r="B3326" t="s">
        <v>127</v>
      </c>
      <c r="C3326">
        <v>1942</v>
      </c>
      <c r="D3326" t="s">
        <v>16</v>
      </c>
      <c r="E3326">
        <v>227794</v>
      </c>
      <c r="F3326">
        <v>2</v>
      </c>
      <c r="G3326" t="s">
        <v>128</v>
      </c>
      <c r="H3326" t="s">
        <v>129</v>
      </c>
      <c r="J3326" s="2">
        <v>45239</v>
      </c>
      <c r="K3326" s="2">
        <v>45239</v>
      </c>
      <c r="M3326" s="1">
        <v>0</v>
      </c>
      <c r="N3326" s="1">
        <v>2438.2399999999998</v>
      </c>
      <c r="O3326" s="1">
        <v>14315149.869999999</v>
      </c>
      <c r="P3326" t="s">
        <v>19</v>
      </c>
    </row>
    <row r="3327" spans="1:16" x14ac:dyDescent="0.3">
      <c r="A3327" t="str">
        <f t="shared" si="55"/>
        <v>301801050</v>
      </c>
      <c r="B3327" t="s">
        <v>127</v>
      </c>
      <c r="C3327">
        <v>1943</v>
      </c>
      <c r="D3327" t="s">
        <v>16</v>
      </c>
      <c r="E3327">
        <v>227796</v>
      </c>
      <c r="F3327">
        <v>2</v>
      </c>
      <c r="G3327" t="s">
        <v>128</v>
      </c>
      <c r="H3327" t="s">
        <v>129</v>
      </c>
      <c r="J3327" s="2">
        <v>45239</v>
      </c>
      <c r="K3327" s="2">
        <v>45239</v>
      </c>
      <c r="M3327" s="1">
        <v>0</v>
      </c>
      <c r="N3327" s="1">
        <v>24163.200000000001</v>
      </c>
      <c r="O3327" s="1">
        <v>14339313.07</v>
      </c>
      <c r="P3327" t="s">
        <v>19</v>
      </c>
    </row>
    <row r="3328" spans="1:16" x14ac:dyDescent="0.3">
      <c r="A3328" t="str">
        <f t="shared" si="55"/>
        <v>301801050</v>
      </c>
      <c r="B3328" t="s">
        <v>127</v>
      </c>
      <c r="C3328">
        <v>1944</v>
      </c>
      <c r="D3328" t="s">
        <v>16</v>
      </c>
      <c r="E3328">
        <v>227797</v>
      </c>
      <c r="F3328">
        <v>2</v>
      </c>
      <c r="G3328" t="s">
        <v>128</v>
      </c>
      <c r="H3328" t="s">
        <v>129</v>
      </c>
      <c r="J3328" s="2">
        <v>45239</v>
      </c>
      <c r="K3328" s="2">
        <v>45239</v>
      </c>
      <c r="M3328" s="1">
        <v>0</v>
      </c>
      <c r="N3328" s="1">
        <v>5067</v>
      </c>
      <c r="O3328" s="1">
        <v>14344380.07</v>
      </c>
      <c r="P3328" t="s">
        <v>19</v>
      </c>
    </row>
    <row r="3329" spans="1:16" x14ac:dyDescent="0.3">
      <c r="A3329" t="str">
        <f t="shared" si="55"/>
        <v>301801050</v>
      </c>
      <c r="B3329" t="s">
        <v>127</v>
      </c>
      <c r="C3329">
        <v>1945</v>
      </c>
      <c r="D3329" t="s">
        <v>16</v>
      </c>
      <c r="E3329">
        <v>227798</v>
      </c>
      <c r="F3329">
        <v>2</v>
      </c>
      <c r="G3329" t="s">
        <v>128</v>
      </c>
      <c r="H3329" t="s">
        <v>129</v>
      </c>
      <c r="J3329" s="2">
        <v>45239</v>
      </c>
      <c r="K3329" s="2">
        <v>45239</v>
      </c>
      <c r="M3329" s="1">
        <v>0</v>
      </c>
      <c r="N3329" s="1">
        <v>16215.2</v>
      </c>
      <c r="O3329" s="1">
        <v>14360595.27</v>
      </c>
      <c r="P3329" t="s">
        <v>19</v>
      </c>
    </row>
    <row r="3330" spans="1:16" x14ac:dyDescent="0.3">
      <c r="A3330" t="str">
        <f t="shared" si="55"/>
        <v>301801050</v>
      </c>
      <c r="B3330" t="s">
        <v>127</v>
      </c>
      <c r="C3330">
        <v>1946</v>
      </c>
      <c r="D3330" t="s">
        <v>16</v>
      </c>
      <c r="E3330">
        <v>227799</v>
      </c>
      <c r="F3330">
        <v>2</v>
      </c>
      <c r="G3330" t="s">
        <v>128</v>
      </c>
      <c r="H3330" t="s">
        <v>129</v>
      </c>
      <c r="J3330" s="2">
        <v>45239</v>
      </c>
      <c r="K3330" s="2">
        <v>45239</v>
      </c>
      <c r="M3330" s="1">
        <v>0</v>
      </c>
      <c r="N3330" s="1">
        <v>20983.05</v>
      </c>
      <c r="O3330" s="1">
        <v>14381578.32</v>
      </c>
      <c r="P3330" t="s">
        <v>19</v>
      </c>
    </row>
    <row r="3331" spans="1:16" x14ac:dyDescent="0.3">
      <c r="A3331" t="str">
        <f t="shared" si="55"/>
        <v>301801050</v>
      </c>
      <c r="B3331" t="s">
        <v>127</v>
      </c>
      <c r="C3331">
        <v>1947</v>
      </c>
      <c r="D3331" t="s">
        <v>16</v>
      </c>
      <c r="E3331">
        <v>227800</v>
      </c>
      <c r="F3331">
        <v>2</v>
      </c>
      <c r="G3331" t="s">
        <v>128</v>
      </c>
      <c r="H3331" t="s">
        <v>129</v>
      </c>
      <c r="J3331" s="2">
        <v>45239</v>
      </c>
      <c r="K3331" s="2">
        <v>45239</v>
      </c>
      <c r="M3331" s="1">
        <v>0</v>
      </c>
      <c r="N3331" s="1">
        <v>1411.2</v>
      </c>
      <c r="O3331" s="1">
        <v>14382989.52</v>
      </c>
      <c r="P3331" t="s">
        <v>19</v>
      </c>
    </row>
    <row r="3332" spans="1:16" x14ac:dyDescent="0.3">
      <c r="A3332" t="str">
        <f t="shared" si="55"/>
        <v>301801050</v>
      </c>
      <c r="B3332" t="s">
        <v>127</v>
      </c>
      <c r="C3332">
        <v>1948</v>
      </c>
      <c r="D3332" t="s">
        <v>16</v>
      </c>
      <c r="E3332">
        <v>227801</v>
      </c>
      <c r="F3332">
        <v>2</v>
      </c>
      <c r="G3332" t="s">
        <v>128</v>
      </c>
      <c r="H3332" t="s">
        <v>129</v>
      </c>
      <c r="J3332" s="2">
        <v>45239</v>
      </c>
      <c r="K3332" s="2">
        <v>45239</v>
      </c>
      <c r="M3332" s="1">
        <v>0</v>
      </c>
      <c r="N3332" s="1">
        <v>2712.5</v>
      </c>
      <c r="O3332" s="1">
        <v>14385702.02</v>
      </c>
      <c r="P3332" t="s">
        <v>19</v>
      </c>
    </row>
    <row r="3333" spans="1:16" x14ac:dyDescent="0.3">
      <c r="A3333" t="str">
        <f t="shared" si="55"/>
        <v>301801050</v>
      </c>
      <c r="B3333" t="s">
        <v>127</v>
      </c>
      <c r="C3333">
        <v>1949</v>
      </c>
      <c r="D3333" t="s">
        <v>16</v>
      </c>
      <c r="E3333">
        <v>227802</v>
      </c>
      <c r="F3333">
        <v>2</v>
      </c>
      <c r="G3333" t="s">
        <v>20</v>
      </c>
      <c r="H3333" t="s">
        <v>21</v>
      </c>
      <c r="J3333" s="2">
        <v>45240</v>
      </c>
      <c r="K3333" s="2">
        <v>45240</v>
      </c>
      <c r="M3333" s="1">
        <v>0</v>
      </c>
      <c r="N3333" s="1">
        <v>514.08000000000004</v>
      </c>
      <c r="O3333" s="1">
        <v>14386216.1</v>
      </c>
      <c r="P3333" t="s">
        <v>19</v>
      </c>
    </row>
    <row r="3334" spans="1:16" x14ac:dyDescent="0.3">
      <c r="A3334" t="str">
        <f t="shared" si="55"/>
        <v>301801050</v>
      </c>
      <c r="B3334" t="s">
        <v>127</v>
      </c>
      <c r="C3334">
        <v>1950</v>
      </c>
      <c r="D3334" t="s">
        <v>16</v>
      </c>
      <c r="E3334">
        <v>227811</v>
      </c>
      <c r="F3334">
        <v>2</v>
      </c>
      <c r="G3334" t="s">
        <v>128</v>
      </c>
      <c r="H3334" t="s">
        <v>129</v>
      </c>
      <c r="J3334" s="2">
        <v>45240</v>
      </c>
      <c r="K3334" s="2">
        <v>45240</v>
      </c>
      <c r="M3334" s="1">
        <v>0</v>
      </c>
      <c r="N3334" s="1">
        <v>5067</v>
      </c>
      <c r="O3334" s="1">
        <v>14391283.1</v>
      </c>
      <c r="P3334" t="s">
        <v>19</v>
      </c>
    </row>
    <row r="3335" spans="1:16" x14ac:dyDescent="0.3">
      <c r="A3335" t="str">
        <f t="shared" si="55"/>
        <v>301801050</v>
      </c>
      <c r="B3335" t="s">
        <v>127</v>
      </c>
      <c r="C3335">
        <v>1951</v>
      </c>
      <c r="D3335" t="s">
        <v>16</v>
      </c>
      <c r="E3335">
        <v>227812</v>
      </c>
      <c r="F3335">
        <v>2</v>
      </c>
      <c r="G3335" t="s">
        <v>128</v>
      </c>
      <c r="H3335" t="s">
        <v>129</v>
      </c>
      <c r="J3335" s="2">
        <v>45240</v>
      </c>
      <c r="K3335" s="2">
        <v>45240</v>
      </c>
      <c r="M3335" s="1">
        <v>0</v>
      </c>
      <c r="N3335" s="1">
        <v>6473</v>
      </c>
      <c r="O3335" s="1">
        <v>14397756.1</v>
      </c>
      <c r="P3335" t="s">
        <v>19</v>
      </c>
    </row>
    <row r="3336" spans="1:16" x14ac:dyDescent="0.3">
      <c r="A3336" t="str">
        <f t="shared" si="55"/>
        <v>301801050</v>
      </c>
      <c r="B3336" t="s">
        <v>127</v>
      </c>
      <c r="C3336">
        <v>1952</v>
      </c>
      <c r="D3336" t="s">
        <v>16</v>
      </c>
      <c r="E3336">
        <v>227813</v>
      </c>
      <c r="F3336">
        <v>2</v>
      </c>
      <c r="G3336" t="s">
        <v>128</v>
      </c>
      <c r="H3336" t="s">
        <v>129</v>
      </c>
      <c r="J3336" s="2">
        <v>45240</v>
      </c>
      <c r="K3336" s="2">
        <v>45240</v>
      </c>
      <c r="M3336" s="1">
        <v>0</v>
      </c>
      <c r="N3336" s="1">
        <v>2168.4</v>
      </c>
      <c r="O3336" s="1">
        <v>14399924.5</v>
      </c>
      <c r="P3336" t="s">
        <v>19</v>
      </c>
    </row>
    <row r="3337" spans="1:16" x14ac:dyDescent="0.3">
      <c r="A3337" t="str">
        <f t="shared" si="55"/>
        <v>301801050</v>
      </c>
      <c r="B3337" t="s">
        <v>127</v>
      </c>
      <c r="C3337">
        <v>1953</v>
      </c>
      <c r="D3337" t="s">
        <v>16</v>
      </c>
      <c r="E3337">
        <v>227814</v>
      </c>
      <c r="F3337">
        <v>2</v>
      </c>
      <c r="G3337" t="s">
        <v>128</v>
      </c>
      <c r="H3337" t="s">
        <v>129</v>
      </c>
      <c r="J3337" s="2">
        <v>45240</v>
      </c>
      <c r="K3337" s="2">
        <v>45240</v>
      </c>
      <c r="M3337" s="1">
        <v>0</v>
      </c>
      <c r="N3337" s="1">
        <v>1165.9000000000001</v>
      </c>
      <c r="O3337" s="1">
        <v>14401090.4</v>
      </c>
      <c r="P3337" t="s">
        <v>19</v>
      </c>
    </row>
    <row r="3338" spans="1:16" x14ac:dyDescent="0.3">
      <c r="A3338" t="str">
        <f t="shared" si="55"/>
        <v>301801050</v>
      </c>
      <c r="B3338" t="s">
        <v>127</v>
      </c>
      <c r="C3338">
        <v>1954</v>
      </c>
      <c r="D3338" t="s">
        <v>16</v>
      </c>
      <c r="E3338">
        <v>227815</v>
      </c>
      <c r="F3338">
        <v>2</v>
      </c>
      <c r="G3338" t="s">
        <v>128</v>
      </c>
      <c r="H3338" t="s">
        <v>129</v>
      </c>
      <c r="J3338" s="2">
        <v>45240</v>
      </c>
      <c r="K3338" s="2">
        <v>45240</v>
      </c>
      <c r="M3338" s="1">
        <v>0</v>
      </c>
      <c r="N3338" s="1">
        <v>8748</v>
      </c>
      <c r="O3338" s="1">
        <v>14409838.4</v>
      </c>
      <c r="P3338" t="s">
        <v>19</v>
      </c>
    </row>
    <row r="3339" spans="1:16" x14ac:dyDescent="0.3">
      <c r="A3339" t="str">
        <f t="shared" si="55"/>
        <v>301801050</v>
      </c>
      <c r="B3339" t="s">
        <v>127</v>
      </c>
      <c r="C3339">
        <v>1955</v>
      </c>
      <c r="D3339" t="s">
        <v>16</v>
      </c>
      <c r="E3339">
        <v>227817</v>
      </c>
      <c r="F3339">
        <v>2</v>
      </c>
      <c r="G3339" t="s">
        <v>128</v>
      </c>
      <c r="H3339" t="s">
        <v>129</v>
      </c>
      <c r="J3339" s="2">
        <v>45240</v>
      </c>
      <c r="K3339" s="2">
        <v>45240</v>
      </c>
      <c r="M3339" s="1">
        <v>0</v>
      </c>
      <c r="N3339" s="1">
        <v>30858.45</v>
      </c>
      <c r="O3339" s="1">
        <v>14440696.85</v>
      </c>
      <c r="P3339" t="s">
        <v>19</v>
      </c>
    </row>
    <row r="3340" spans="1:16" x14ac:dyDescent="0.3">
      <c r="A3340" t="str">
        <f t="shared" si="55"/>
        <v>301801050</v>
      </c>
      <c r="B3340" t="s">
        <v>127</v>
      </c>
      <c r="C3340">
        <v>1956</v>
      </c>
      <c r="D3340" t="s">
        <v>16</v>
      </c>
      <c r="E3340">
        <v>227818</v>
      </c>
      <c r="F3340">
        <v>2</v>
      </c>
      <c r="G3340" t="s">
        <v>128</v>
      </c>
      <c r="H3340" t="s">
        <v>129</v>
      </c>
      <c r="J3340" s="2">
        <v>45240</v>
      </c>
      <c r="K3340" s="2">
        <v>45240</v>
      </c>
      <c r="M3340" s="1">
        <v>0</v>
      </c>
      <c r="N3340" s="1">
        <v>120</v>
      </c>
      <c r="O3340" s="1">
        <v>14440816.85</v>
      </c>
      <c r="P3340" t="s">
        <v>19</v>
      </c>
    </row>
    <row r="3341" spans="1:16" x14ac:dyDescent="0.3">
      <c r="A3341" t="str">
        <f t="shared" si="55"/>
        <v>301801050</v>
      </c>
      <c r="B3341" t="s">
        <v>127</v>
      </c>
      <c r="C3341">
        <v>1957</v>
      </c>
      <c r="D3341" t="s">
        <v>16</v>
      </c>
      <c r="E3341">
        <v>227819</v>
      </c>
      <c r="F3341">
        <v>2</v>
      </c>
      <c r="G3341" t="s">
        <v>128</v>
      </c>
      <c r="H3341" t="s">
        <v>129</v>
      </c>
      <c r="J3341" s="2">
        <v>45240</v>
      </c>
      <c r="K3341" s="2">
        <v>45240</v>
      </c>
      <c r="M3341" s="1">
        <v>0</v>
      </c>
      <c r="N3341" s="1">
        <v>20.52</v>
      </c>
      <c r="O3341" s="1">
        <v>14440837.369999999</v>
      </c>
      <c r="P3341" t="s">
        <v>19</v>
      </c>
    </row>
    <row r="3342" spans="1:16" x14ac:dyDescent="0.3">
      <c r="A3342" t="str">
        <f t="shared" si="55"/>
        <v>301801050</v>
      </c>
      <c r="B3342" t="s">
        <v>127</v>
      </c>
      <c r="C3342">
        <v>1958</v>
      </c>
      <c r="D3342" t="s">
        <v>16</v>
      </c>
      <c r="E3342">
        <v>227869</v>
      </c>
      <c r="F3342">
        <v>2</v>
      </c>
      <c r="G3342" t="s">
        <v>20</v>
      </c>
      <c r="H3342" t="s">
        <v>21</v>
      </c>
      <c r="J3342" s="2">
        <v>45243</v>
      </c>
      <c r="K3342" s="2">
        <v>45243</v>
      </c>
      <c r="M3342" s="1">
        <v>0</v>
      </c>
      <c r="N3342" s="1">
        <v>514.08000000000004</v>
      </c>
      <c r="O3342" s="1">
        <v>14441351.449999999</v>
      </c>
      <c r="P3342" t="s">
        <v>19</v>
      </c>
    </row>
    <row r="3343" spans="1:16" x14ac:dyDescent="0.3">
      <c r="A3343" t="str">
        <f t="shared" si="55"/>
        <v>301801050</v>
      </c>
      <c r="B3343" t="s">
        <v>127</v>
      </c>
      <c r="C3343">
        <v>1959</v>
      </c>
      <c r="D3343" t="s">
        <v>16</v>
      </c>
      <c r="E3343">
        <v>227875</v>
      </c>
      <c r="F3343">
        <v>2</v>
      </c>
      <c r="G3343" t="s">
        <v>128</v>
      </c>
      <c r="H3343" t="s">
        <v>129</v>
      </c>
      <c r="J3343" s="2">
        <v>45243</v>
      </c>
      <c r="K3343" s="2">
        <v>45243</v>
      </c>
      <c r="M3343" s="1">
        <v>0</v>
      </c>
      <c r="N3343" s="1">
        <v>17463.599999999999</v>
      </c>
      <c r="O3343" s="1">
        <v>14458815.050000001</v>
      </c>
      <c r="P3343" t="s">
        <v>19</v>
      </c>
    </row>
    <row r="3344" spans="1:16" x14ac:dyDescent="0.3">
      <c r="A3344" t="str">
        <f t="shared" si="55"/>
        <v>301801050</v>
      </c>
      <c r="B3344" t="s">
        <v>127</v>
      </c>
      <c r="C3344">
        <v>1960</v>
      </c>
      <c r="D3344" t="s">
        <v>16</v>
      </c>
      <c r="E3344">
        <v>227876</v>
      </c>
      <c r="F3344">
        <v>2</v>
      </c>
      <c r="G3344" t="s">
        <v>128</v>
      </c>
      <c r="H3344" t="s">
        <v>129</v>
      </c>
      <c r="J3344" s="2">
        <v>45243</v>
      </c>
      <c r="K3344" s="2">
        <v>45243</v>
      </c>
      <c r="M3344" s="1">
        <v>0</v>
      </c>
      <c r="N3344" s="1">
        <v>22604.400000000001</v>
      </c>
      <c r="O3344" s="1">
        <v>14481419.449999999</v>
      </c>
      <c r="P3344" t="s">
        <v>19</v>
      </c>
    </row>
    <row r="3345" spans="1:16" x14ac:dyDescent="0.3">
      <c r="A3345" t="str">
        <f t="shared" si="55"/>
        <v>301801050</v>
      </c>
      <c r="B3345" t="s">
        <v>127</v>
      </c>
      <c r="C3345">
        <v>1961</v>
      </c>
      <c r="D3345" t="s">
        <v>16</v>
      </c>
      <c r="E3345">
        <v>227877</v>
      </c>
      <c r="F3345">
        <v>2</v>
      </c>
      <c r="G3345" t="s">
        <v>128</v>
      </c>
      <c r="H3345" t="s">
        <v>129</v>
      </c>
      <c r="J3345" s="2">
        <v>45243</v>
      </c>
      <c r="K3345" s="2">
        <v>45243</v>
      </c>
      <c r="M3345" s="1">
        <v>0</v>
      </c>
      <c r="N3345" s="1">
        <v>40068</v>
      </c>
      <c r="O3345" s="1">
        <v>14521487.449999999</v>
      </c>
      <c r="P3345" t="s">
        <v>19</v>
      </c>
    </row>
    <row r="3346" spans="1:16" x14ac:dyDescent="0.3">
      <c r="A3346" t="str">
        <f t="shared" si="55"/>
        <v>301801050</v>
      </c>
      <c r="B3346" t="s">
        <v>127</v>
      </c>
      <c r="C3346">
        <v>1962</v>
      </c>
      <c r="D3346" t="s">
        <v>16</v>
      </c>
      <c r="E3346">
        <v>227878</v>
      </c>
      <c r="F3346">
        <v>2</v>
      </c>
      <c r="G3346" t="s">
        <v>128</v>
      </c>
      <c r="H3346" t="s">
        <v>129</v>
      </c>
      <c r="J3346" s="2">
        <v>45243</v>
      </c>
      <c r="K3346" s="2">
        <v>45243</v>
      </c>
      <c r="M3346" s="1">
        <v>0</v>
      </c>
      <c r="N3346" s="1">
        <v>5140.8</v>
      </c>
      <c r="O3346" s="1">
        <v>14526628.25</v>
      </c>
      <c r="P3346" t="s">
        <v>19</v>
      </c>
    </row>
    <row r="3347" spans="1:16" x14ac:dyDescent="0.3">
      <c r="A3347" t="str">
        <f t="shared" si="55"/>
        <v>301801050</v>
      </c>
      <c r="B3347" t="s">
        <v>127</v>
      </c>
      <c r="C3347">
        <v>1963</v>
      </c>
      <c r="D3347" t="s">
        <v>16</v>
      </c>
      <c r="E3347">
        <v>227879</v>
      </c>
      <c r="F3347">
        <v>2</v>
      </c>
      <c r="G3347" t="s">
        <v>128</v>
      </c>
      <c r="H3347" t="s">
        <v>129</v>
      </c>
      <c r="J3347" s="2">
        <v>45243</v>
      </c>
      <c r="K3347" s="2">
        <v>45243</v>
      </c>
      <c r="M3347" s="1">
        <v>0</v>
      </c>
      <c r="N3347" s="1">
        <v>10281.6</v>
      </c>
      <c r="O3347" s="1">
        <v>14536909.85</v>
      </c>
      <c r="P3347" t="s">
        <v>19</v>
      </c>
    </row>
    <row r="3348" spans="1:16" x14ac:dyDescent="0.3">
      <c r="A3348" t="str">
        <f t="shared" si="55"/>
        <v>301801050</v>
      </c>
      <c r="B3348" t="s">
        <v>127</v>
      </c>
      <c r="C3348">
        <v>1964</v>
      </c>
      <c r="D3348" t="s">
        <v>16</v>
      </c>
      <c r="E3348">
        <v>227883</v>
      </c>
      <c r="F3348">
        <v>2</v>
      </c>
      <c r="G3348" t="s">
        <v>128</v>
      </c>
      <c r="H3348" t="s">
        <v>129</v>
      </c>
      <c r="J3348" s="2">
        <v>45243</v>
      </c>
      <c r="K3348" s="2">
        <v>45243</v>
      </c>
      <c r="M3348" s="1">
        <v>0</v>
      </c>
      <c r="N3348" s="1">
        <v>2620.08</v>
      </c>
      <c r="O3348" s="1">
        <v>14539529.93</v>
      </c>
      <c r="P3348" t="s">
        <v>19</v>
      </c>
    </row>
    <row r="3349" spans="1:16" x14ac:dyDescent="0.3">
      <c r="A3349" t="str">
        <f t="shared" si="55"/>
        <v>301801050</v>
      </c>
      <c r="B3349" t="s">
        <v>127</v>
      </c>
      <c r="C3349">
        <v>1965</v>
      </c>
      <c r="D3349" t="s">
        <v>16</v>
      </c>
      <c r="E3349">
        <v>227887</v>
      </c>
      <c r="F3349">
        <v>2</v>
      </c>
      <c r="G3349" t="s">
        <v>128</v>
      </c>
      <c r="H3349" t="s">
        <v>129</v>
      </c>
      <c r="J3349" s="2">
        <v>45243</v>
      </c>
      <c r="K3349" s="2">
        <v>45243</v>
      </c>
      <c r="M3349" s="1">
        <v>0</v>
      </c>
      <c r="N3349" s="1">
        <v>10017</v>
      </c>
      <c r="O3349" s="1">
        <v>14549546.93</v>
      </c>
      <c r="P3349" t="s">
        <v>19</v>
      </c>
    </row>
    <row r="3350" spans="1:16" x14ac:dyDescent="0.3">
      <c r="A3350" t="str">
        <f t="shared" si="55"/>
        <v>301801050</v>
      </c>
      <c r="B3350" t="s">
        <v>127</v>
      </c>
      <c r="C3350">
        <v>1966</v>
      </c>
      <c r="D3350" t="s">
        <v>16</v>
      </c>
      <c r="E3350">
        <v>227888</v>
      </c>
      <c r="F3350">
        <v>2</v>
      </c>
      <c r="G3350" t="s">
        <v>128</v>
      </c>
      <c r="H3350" t="s">
        <v>129</v>
      </c>
      <c r="J3350" s="2">
        <v>45243</v>
      </c>
      <c r="K3350" s="2">
        <v>45243</v>
      </c>
      <c r="M3350" s="1">
        <v>0</v>
      </c>
      <c r="N3350" s="1">
        <v>4482</v>
      </c>
      <c r="O3350" s="1">
        <v>14554028.93</v>
      </c>
      <c r="P3350" t="s">
        <v>19</v>
      </c>
    </row>
    <row r="3351" spans="1:16" x14ac:dyDescent="0.3">
      <c r="A3351" t="str">
        <f t="shared" si="55"/>
        <v>301801050</v>
      </c>
      <c r="B3351" t="s">
        <v>127</v>
      </c>
      <c r="C3351">
        <v>1967</v>
      </c>
      <c r="D3351" t="s">
        <v>16</v>
      </c>
      <c r="E3351">
        <v>227889</v>
      </c>
      <c r="F3351">
        <v>2</v>
      </c>
      <c r="G3351" t="s">
        <v>128</v>
      </c>
      <c r="H3351" t="s">
        <v>129</v>
      </c>
      <c r="J3351" s="2">
        <v>45243</v>
      </c>
      <c r="K3351" s="2">
        <v>45243</v>
      </c>
      <c r="M3351" s="1">
        <v>0</v>
      </c>
      <c r="N3351" s="1">
        <v>6503.72</v>
      </c>
      <c r="O3351" s="1">
        <v>14560532.65</v>
      </c>
      <c r="P3351" t="s">
        <v>19</v>
      </c>
    </row>
    <row r="3352" spans="1:16" x14ac:dyDescent="0.3">
      <c r="A3352" t="str">
        <f t="shared" si="55"/>
        <v>301801050</v>
      </c>
      <c r="B3352" t="s">
        <v>127</v>
      </c>
      <c r="C3352">
        <v>1968</v>
      </c>
      <c r="D3352" t="s">
        <v>16</v>
      </c>
      <c r="E3352">
        <v>227890</v>
      </c>
      <c r="F3352">
        <v>2</v>
      </c>
      <c r="G3352" t="s">
        <v>128</v>
      </c>
      <c r="H3352" t="s">
        <v>129</v>
      </c>
      <c r="J3352" s="2">
        <v>45243</v>
      </c>
      <c r="K3352" s="2">
        <v>45243</v>
      </c>
      <c r="M3352" s="1">
        <v>0</v>
      </c>
      <c r="N3352" s="1">
        <v>1296</v>
      </c>
      <c r="O3352" s="1">
        <v>14561828.65</v>
      </c>
      <c r="P3352" t="s">
        <v>19</v>
      </c>
    </row>
    <row r="3353" spans="1:16" x14ac:dyDescent="0.3">
      <c r="A3353" t="str">
        <f t="shared" si="55"/>
        <v>301801050</v>
      </c>
      <c r="B3353" t="s">
        <v>127</v>
      </c>
      <c r="C3353">
        <v>1969</v>
      </c>
      <c r="D3353" t="s">
        <v>16</v>
      </c>
      <c r="E3353">
        <v>227891</v>
      </c>
      <c r="F3353">
        <v>2</v>
      </c>
      <c r="G3353" t="s">
        <v>128</v>
      </c>
      <c r="H3353" t="s">
        <v>129</v>
      </c>
      <c r="J3353" s="2">
        <v>45243</v>
      </c>
      <c r="K3353" s="2">
        <v>45243</v>
      </c>
      <c r="M3353" s="1">
        <v>0</v>
      </c>
      <c r="N3353" s="1">
        <v>8670.6</v>
      </c>
      <c r="O3353" s="1">
        <v>14570499.25</v>
      </c>
      <c r="P3353" t="s">
        <v>19</v>
      </c>
    </row>
    <row r="3354" spans="1:16" x14ac:dyDescent="0.3">
      <c r="A3354" t="str">
        <f t="shared" si="55"/>
        <v>301801050</v>
      </c>
      <c r="B3354" t="s">
        <v>127</v>
      </c>
      <c r="C3354">
        <v>1970</v>
      </c>
      <c r="D3354" t="s">
        <v>16</v>
      </c>
      <c r="E3354">
        <v>227892</v>
      </c>
      <c r="F3354">
        <v>2</v>
      </c>
      <c r="G3354" t="s">
        <v>128</v>
      </c>
      <c r="H3354" t="s">
        <v>129</v>
      </c>
      <c r="J3354" s="2">
        <v>45243</v>
      </c>
      <c r="K3354" s="2">
        <v>45243</v>
      </c>
      <c r="M3354" s="1">
        <v>0</v>
      </c>
      <c r="N3354" s="1">
        <v>11090</v>
      </c>
      <c r="O3354" s="1">
        <v>14581589.25</v>
      </c>
      <c r="P3354" t="s">
        <v>19</v>
      </c>
    </row>
    <row r="3355" spans="1:16" x14ac:dyDescent="0.3">
      <c r="A3355" t="str">
        <f t="shared" si="55"/>
        <v>301801050</v>
      </c>
      <c r="B3355" t="s">
        <v>127</v>
      </c>
      <c r="C3355">
        <v>1971</v>
      </c>
      <c r="D3355" t="s">
        <v>16</v>
      </c>
      <c r="E3355">
        <v>227893</v>
      </c>
      <c r="F3355">
        <v>2</v>
      </c>
      <c r="G3355" t="s">
        <v>128</v>
      </c>
      <c r="H3355" t="s">
        <v>129</v>
      </c>
      <c r="J3355" s="2">
        <v>45243</v>
      </c>
      <c r="K3355" s="2">
        <v>45243</v>
      </c>
      <c r="M3355" s="1">
        <v>0</v>
      </c>
      <c r="N3355" s="1">
        <v>1296</v>
      </c>
      <c r="O3355" s="1">
        <v>14582885.25</v>
      </c>
      <c r="P3355" t="s">
        <v>19</v>
      </c>
    </row>
    <row r="3356" spans="1:16" x14ac:dyDescent="0.3">
      <c r="A3356" t="str">
        <f t="shared" si="55"/>
        <v>301801050</v>
      </c>
      <c r="B3356" t="s">
        <v>127</v>
      </c>
      <c r="C3356">
        <v>1972</v>
      </c>
      <c r="D3356" t="s">
        <v>16</v>
      </c>
      <c r="E3356">
        <v>227894</v>
      </c>
      <c r="F3356">
        <v>2</v>
      </c>
      <c r="G3356" t="s">
        <v>128</v>
      </c>
      <c r="H3356" t="s">
        <v>129</v>
      </c>
      <c r="J3356" s="2">
        <v>45243</v>
      </c>
      <c r="K3356" s="2">
        <v>45243</v>
      </c>
      <c r="M3356" s="1">
        <v>0</v>
      </c>
      <c r="N3356" s="1">
        <v>7659</v>
      </c>
      <c r="O3356" s="1">
        <v>14590544.25</v>
      </c>
      <c r="P3356" t="s">
        <v>19</v>
      </c>
    </row>
    <row r="3357" spans="1:16" x14ac:dyDescent="0.3">
      <c r="A3357" t="str">
        <f t="shared" si="55"/>
        <v>301801050</v>
      </c>
      <c r="B3357" t="s">
        <v>127</v>
      </c>
      <c r="C3357">
        <v>1973</v>
      </c>
      <c r="D3357" t="s">
        <v>16</v>
      </c>
      <c r="E3357">
        <v>227895</v>
      </c>
      <c r="F3357">
        <v>2</v>
      </c>
      <c r="G3357" t="s">
        <v>128</v>
      </c>
      <c r="H3357" t="s">
        <v>129</v>
      </c>
      <c r="J3357" s="2">
        <v>45243</v>
      </c>
      <c r="K3357" s="2">
        <v>45243</v>
      </c>
      <c r="M3357" s="1">
        <v>0</v>
      </c>
      <c r="N3357" s="1">
        <v>8784</v>
      </c>
      <c r="O3357" s="1">
        <v>14599328.25</v>
      </c>
      <c r="P3357" t="s">
        <v>19</v>
      </c>
    </row>
    <row r="3358" spans="1:16" x14ac:dyDescent="0.3">
      <c r="A3358" t="str">
        <f t="shared" si="55"/>
        <v>301801050</v>
      </c>
      <c r="B3358" t="s">
        <v>127</v>
      </c>
      <c r="C3358">
        <v>1974</v>
      </c>
      <c r="D3358" t="s">
        <v>16</v>
      </c>
      <c r="E3358">
        <v>227896</v>
      </c>
      <c r="F3358">
        <v>2</v>
      </c>
      <c r="G3358" t="s">
        <v>128</v>
      </c>
      <c r="H3358" t="s">
        <v>129</v>
      </c>
      <c r="J3358" s="2">
        <v>45243</v>
      </c>
      <c r="K3358" s="2">
        <v>45243</v>
      </c>
      <c r="M3358" s="1">
        <v>0</v>
      </c>
      <c r="N3358" s="1">
        <v>1143.25</v>
      </c>
      <c r="O3358" s="1">
        <v>14600471.5</v>
      </c>
      <c r="P3358" t="s">
        <v>19</v>
      </c>
    </row>
    <row r="3359" spans="1:16" x14ac:dyDescent="0.3">
      <c r="A3359" t="str">
        <f t="shared" si="55"/>
        <v>301801050</v>
      </c>
      <c r="B3359" t="s">
        <v>127</v>
      </c>
      <c r="C3359">
        <v>1975</v>
      </c>
      <c r="D3359" t="s">
        <v>16</v>
      </c>
      <c r="E3359">
        <v>227897</v>
      </c>
      <c r="F3359">
        <v>2</v>
      </c>
      <c r="G3359" t="s">
        <v>128</v>
      </c>
      <c r="H3359" t="s">
        <v>129</v>
      </c>
      <c r="J3359" s="2">
        <v>45244</v>
      </c>
      <c r="K3359" s="2">
        <v>45244</v>
      </c>
      <c r="M3359" s="1">
        <v>0</v>
      </c>
      <c r="N3359" s="1">
        <v>10725</v>
      </c>
      <c r="O3359" s="1">
        <v>14611196.5</v>
      </c>
      <c r="P3359" t="s">
        <v>19</v>
      </c>
    </row>
    <row r="3360" spans="1:16" x14ac:dyDescent="0.3">
      <c r="A3360" t="str">
        <f t="shared" si="55"/>
        <v>301801050</v>
      </c>
      <c r="B3360" t="s">
        <v>127</v>
      </c>
      <c r="C3360">
        <v>1976</v>
      </c>
      <c r="D3360" t="s">
        <v>16</v>
      </c>
      <c r="E3360">
        <v>227900</v>
      </c>
      <c r="F3360">
        <v>2</v>
      </c>
      <c r="G3360" t="s">
        <v>20</v>
      </c>
      <c r="H3360" t="s">
        <v>21</v>
      </c>
      <c r="J3360" s="2">
        <v>45244</v>
      </c>
      <c r="K3360" s="2">
        <v>45244</v>
      </c>
      <c r="M3360" s="1">
        <v>0</v>
      </c>
      <c r="N3360" s="1">
        <v>514.08000000000004</v>
      </c>
      <c r="O3360" s="1">
        <v>14611710.58</v>
      </c>
      <c r="P3360" t="s">
        <v>19</v>
      </c>
    </row>
    <row r="3361" spans="1:16" x14ac:dyDescent="0.3">
      <c r="A3361" t="str">
        <f t="shared" si="55"/>
        <v>301801050</v>
      </c>
      <c r="B3361" t="s">
        <v>127</v>
      </c>
      <c r="C3361">
        <v>1977</v>
      </c>
      <c r="D3361" t="s">
        <v>16</v>
      </c>
      <c r="E3361">
        <v>227901</v>
      </c>
      <c r="F3361">
        <v>2</v>
      </c>
      <c r="G3361" t="s">
        <v>20</v>
      </c>
      <c r="H3361" t="s">
        <v>21</v>
      </c>
      <c r="J3361" s="2">
        <v>45244</v>
      </c>
      <c r="K3361" s="2">
        <v>45244</v>
      </c>
      <c r="M3361" s="1">
        <v>0</v>
      </c>
      <c r="N3361" s="1">
        <v>514.08000000000004</v>
      </c>
      <c r="O3361" s="1">
        <v>14612224.66</v>
      </c>
      <c r="P3361" t="s">
        <v>19</v>
      </c>
    </row>
    <row r="3362" spans="1:16" x14ac:dyDescent="0.3">
      <c r="A3362" t="str">
        <f t="shared" si="55"/>
        <v>301801050</v>
      </c>
      <c r="B3362" t="s">
        <v>127</v>
      </c>
      <c r="C3362">
        <v>1978</v>
      </c>
      <c r="D3362" t="s">
        <v>16</v>
      </c>
      <c r="E3362">
        <v>227902</v>
      </c>
      <c r="F3362">
        <v>2</v>
      </c>
      <c r="G3362" t="s">
        <v>128</v>
      </c>
      <c r="H3362" t="s">
        <v>129</v>
      </c>
      <c r="J3362" s="2">
        <v>45244</v>
      </c>
      <c r="K3362" s="2">
        <v>45244</v>
      </c>
      <c r="M3362" s="1">
        <v>0</v>
      </c>
      <c r="N3362" s="1">
        <v>14221.73</v>
      </c>
      <c r="O3362" s="1">
        <v>14626446.390000001</v>
      </c>
      <c r="P3362" t="s">
        <v>19</v>
      </c>
    </row>
    <row r="3363" spans="1:16" x14ac:dyDescent="0.3">
      <c r="A3363" t="str">
        <f t="shared" si="55"/>
        <v>301801050</v>
      </c>
      <c r="B3363" t="s">
        <v>127</v>
      </c>
      <c r="C3363">
        <v>1979</v>
      </c>
      <c r="D3363" t="s">
        <v>16</v>
      </c>
      <c r="E3363">
        <v>227903</v>
      </c>
      <c r="F3363">
        <v>2</v>
      </c>
      <c r="G3363" t="s">
        <v>128</v>
      </c>
      <c r="H3363" t="s">
        <v>129</v>
      </c>
      <c r="J3363" s="2">
        <v>45244</v>
      </c>
      <c r="K3363" s="2">
        <v>45244</v>
      </c>
      <c r="M3363" s="1">
        <v>0</v>
      </c>
      <c r="N3363" s="1">
        <v>4884</v>
      </c>
      <c r="O3363" s="1">
        <v>14631330.390000001</v>
      </c>
      <c r="P3363" t="s">
        <v>19</v>
      </c>
    </row>
    <row r="3364" spans="1:16" x14ac:dyDescent="0.3">
      <c r="A3364" t="str">
        <f t="shared" si="55"/>
        <v>301801050</v>
      </c>
      <c r="B3364" t="s">
        <v>127</v>
      </c>
      <c r="C3364">
        <v>1980</v>
      </c>
      <c r="D3364" t="s">
        <v>16</v>
      </c>
      <c r="E3364">
        <v>227904</v>
      </c>
      <c r="F3364">
        <v>2</v>
      </c>
      <c r="G3364" t="s">
        <v>128</v>
      </c>
      <c r="H3364" t="s">
        <v>129</v>
      </c>
      <c r="J3364" s="2">
        <v>45244</v>
      </c>
      <c r="K3364" s="2">
        <v>45244</v>
      </c>
      <c r="M3364" s="1">
        <v>0</v>
      </c>
      <c r="N3364" s="1">
        <v>1862.54</v>
      </c>
      <c r="O3364" s="1">
        <v>14633192.93</v>
      </c>
      <c r="P3364" t="s">
        <v>19</v>
      </c>
    </row>
    <row r="3365" spans="1:16" x14ac:dyDescent="0.3">
      <c r="A3365" t="str">
        <f t="shared" si="55"/>
        <v>301801050</v>
      </c>
      <c r="B3365" t="s">
        <v>127</v>
      </c>
      <c r="C3365">
        <v>1981</v>
      </c>
      <c r="D3365" t="s">
        <v>16</v>
      </c>
      <c r="E3365">
        <v>227905</v>
      </c>
      <c r="F3365">
        <v>2</v>
      </c>
      <c r="G3365" t="s">
        <v>128</v>
      </c>
      <c r="H3365" t="s">
        <v>129</v>
      </c>
      <c r="J3365" s="2">
        <v>45244</v>
      </c>
      <c r="K3365" s="2">
        <v>45244</v>
      </c>
      <c r="M3365" s="1">
        <v>0</v>
      </c>
      <c r="N3365" s="1">
        <v>4337.8500000000004</v>
      </c>
      <c r="O3365" s="1">
        <v>14637530.779999999</v>
      </c>
      <c r="P3365" t="s">
        <v>19</v>
      </c>
    </row>
    <row r="3366" spans="1:16" x14ac:dyDescent="0.3">
      <c r="A3366" t="str">
        <f t="shared" si="55"/>
        <v>301801050</v>
      </c>
      <c r="B3366" t="s">
        <v>127</v>
      </c>
      <c r="C3366">
        <v>1982</v>
      </c>
      <c r="D3366" t="s">
        <v>16</v>
      </c>
      <c r="E3366">
        <v>227906</v>
      </c>
      <c r="F3366">
        <v>2</v>
      </c>
      <c r="G3366" t="s">
        <v>128</v>
      </c>
      <c r="H3366" t="s">
        <v>129</v>
      </c>
      <c r="J3366" s="2">
        <v>45244</v>
      </c>
      <c r="K3366" s="2">
        <v>45244</v>
      </c>
      <c r="M3366" s="1">
        <v>0</v>
      </c>
      <c r="N3366" s="1">
        <v>1296</v>
      </c>
      <c r="O3366" s="1">
        <v>14638826.779999999</v>
      </c>
      <c r="P3366" t="s">
        <v>19</v>
      </c>
    </row>
    <row r="3367" spans="1:16" x14ac:dyDescent="0.3">
      <c r="A3367" t="str">
        <f t="shared" si="55"/>
        <v>301801050</v>
      </c>
      <c r="B3367" t="s">
        <v>127</v>
      </c>
      <c r="C3367">
        <v>1983</v>
      </c>
      <c r="D3367" t="s">
        <v>16</v>
      </c>
      <c r="E3367">
        <v>227907</v>
      </c>
      <c r="F3367">
        <v>2</v>
      </c>
      <c r="G3367" t="s">
        <v>128</v>
      </c>
      <c r="H3367" t="s">
        <v>129</v>
      </c>
      <c r="J3367" s="2">
        <v>45244</v>
      </c>
      <c r="K3367" s="2">
        <v>45244</v>
      </c>
      <c r="M3367" s="1">
        <v>0</v>
      </c>
      <c r="N3367" s="1">
        <v>2956.8</v>
      </c>
      <c r="O3367" s="1">
        <v>14641783.58</v>
      </c>
      <c r="P3367" t="s">
        <v>19</v>
      </c>
    </row>
    <row r="3368" spans="1:16" x14ac:dyDescent="0.3">
      <c r="A3368" t="str">
        <f t="shared" si="55"/>
        <v>301801050</v>
      </c>
      <c r="B3368" t="s">
        <v>127</v>
      </c>
      <c r="C3368">
        <v>1984</v>
      </c>
      <c r="D3368" t="s">
        <v>16</v>
      </c>
      <c r="E3368">
        <v>227908</v>
      </c>
      <c r="F3368">
        <v>2</v>
      </c>
      <c r="G3368" t="s">
        <v>128</v>
      </c>
      <c r="H3368" t="s">
        <v>129</v>
      </c>
      <c r="J3368" s="2">
        <v>45244</v>
      </c>
      <c r="K3368" s="2">
        <v>45244</v>
      </c>
      <c r="M3368" s="1">
        <v>0</v>
      </c>
      <c r="N3368" s="1">
        <v>14403</v>
      </c>
      <c r="O3368" s="1">
        <v>14656186.58</v>
      </c>
      <c r="P3368" t="s">
        <v>19</v>
      </c>
    </row>
    <row r="3369" spans="1:16" x14ac:dyDescent="0.3">
      <c r="A3369" t="str">
        <f t="shared" ref="A3369:A3432" si="56">"301801050"</f>
        <v>301801050</v>
      </c>
      <c r="B3369" t="s">
        <v>127</v>
      </c>
      <c r="C3369">
        <v>1985</v>
      </c>
      <c r="D3369" t="s">
        <v>16</v>
      </c>
      <c r="E3369">
        <v>227909</v>
      </c>
      <c r="F3369">
        <v>2</v>
      </c>
      <c r="G3369" t="s">
        <v>128</v>
      </c>
      <c r="H3369" t="s">
        <v>129</v>
      </c>
      <c r="J3369" s="2">
        <v>45244</v>
      </c>
      <c r="K3369" s="2">
        <v>45244</v>
      </c>
      <c r="M3369" s="1">
        <v>0</v>
      </c>
      <c r="N3369" s="1">
        <v>224</v>
      </c>
      <c r="O3369" s="1">
        <v>14656410.58</v>
      </c>
      <c r="P3369" t="s">
        <v>19</v>
      </c>
    </row>
    <row r="3370" spans="1:16" x14ac:dyDescent="0.3">
      <c r="A3370" t="str">
        <f t="shared" si="56"/>
        <v>301801050</v>
      </c>
      <c r="B3370" t="s">
        <v>127</v>
      </c>
      <c r="C3370">
        <v>1986</v>
      </c>
      <c r="D3370" t="s">
        <v>16</v>
      </c>
      <c r="E3370">
        <v>227910</v>
      </c>
      <c r="F3370">
        <v>2</v>
      </c>
      <c r="G3370" t="s">
        <v>128</v>
      </c>
      <c r="H3370" t="s">
        <v>129</v>
      </c>
      <c r="J3370" s="2">
        <v>45244</v>
      </c>
      <c r="K3370" s="2">
        <v>45244</v>
      </c>
      <c r="M3370" s="1">
        <v>0</v>
      </c>
      <c r="N3370" s="1">
        <v>32</v>
      </c>
      <c r="O3370" s="1">
        <v>14656442.58</v>
      </c>
      <c r="P3370" t="s">
        <v>19</v>
      </c>
    </row>
    <row r="3371" spans="1:16" x14ac:dyDescent="0.3">
      <c r="A3371" t="str">
        <f t="shared" si="56"/>
        <v>301801050</v>
      </c>
      <c r="B3371" t="s">
        <v>127</v>
      </c>
      <c r="C3371">
        <v>1987</v>
      </c>
      <c r="D3371" t="s">
        <v>16</v>
      </c>
      <c r="E3371">
        <v>227911</v>
      </c>
      <c r="F3371">
        <v>2</v>
      </c>
      <c r="G3371" t="s">
        <v>128</v>
      </c>
      <c r="H3371" t="s">
        <v>129</v>
      </c>
      <c r="J3371" s="2">
        <v>45244</v>
      </c>
      <c r="K3371" s="2">
        <v>45244</v>
      </c>
      <c r="M3371" s="1">
        <v>0</v>
      </c>
      <c r="N3371" s="1">
        <v>28822.799999999999</v>
      </c>
      <c r="O3371" s="1">
        <v>14685265.380000001</v>
      </c>
      <c r="P3371" t="s">
        <v>19</v>
      </c>
    </row>
    <row r="3372" spans="1:16" x14ac:dyDescent="0.3">
      <c r="A3372" t="str">
        <f t="shared" si="56"/>
        <v>301801050</v>
      </c>
      <c r="B3372" t="s">
        <v>127</v>
      </c>
      <c r="C3372">
        <v>1988</v>
      </c>
      <c r="D3372" t="s">
        <v>16</v>
      </c>
      <c r="E3372">
        <v>227912</v>
      </c>
      <c r="F3372">
        <v>2</v>
      </c>
      <c r="G3372" t="s">
        <v>128</v>
      </c>
      <c r="H3372" t="s">
        <v>129</v>
      </c>
      <c r="J3372" s="2">
        <v>45244</v>
      </c>
      <c r="K3372" s="2">
        <v>45244</v>
      </c>
      <c r="M3372" s="1">
        <v>0</v>
      </c>
      <c r="N3372" s="1">
        <v>5184</v>
      </c>
      <c r="O3372" s="1">
        <v>14690449.380000001</v>
      </c>
      <c r="P3372" t="s">
        <v>19</v>
      </c>
    </row>
    <row r="3373" spans="1:16" x14ac:dyDescent="0.3">
      <c r="A3373" t="str">
        <f t="shared" si="56"/>
        <v>301801050</v>
      </c>
      <c r="B3373" t="s">
        <v>127</v>
      </c>
      <c r="C3373">
        <v>1989</v>
      </c>
      <c r="D3373" t="s">
        <v>16</v>
      </c>
      <c r="E3373">
        <v>227913</v>
      </c>
      <c r="F3373">
        <v>2</v>
      </c>
      <c r="G3373" t="s">
        <v>128</v>
      </c>
      <c r="H3373" t="s">
        <v>129</v>
      </c>
      <c r="J3373" s="2">
        <v>45244</v>
      </c>
      <c r="K3373" s="2">
        <v>45244</v>
      </c>
      <c r="M3373" s="1">
        <v>0</v>
      </c>
      <c r="N3373" s="1">
        <v>1130.51</v>
      </c>
      <c r="O3373" s="1">
        <v>14691579.890000001</v>
      </c>
      <c r="P3373" t="s">
        <v>19</v>
      </c>
    </row>
    <row r="3374" spans="1:16" x14ac:dyDescent="0.3">
      <c r="A3374" t="str">
        <f t="shared" si="56"/>
        <v>301801050</v>
      </c>
      <c r="B3374" t="s">
        <v>127</v>
      </c>
      <c r="C3374">
        <v>1990</v>
      </c>
      <c r="D3374" t="s">
        <v>16</v>
      </c>
      <c r="E3374">
        <v>227914</v>
      </c>
      <c r="F3374">
        <v>2</v>
      </c>
      <c r="G3374" t="s">
        <v>128</v>
      </c>
      <c r="H3374" t="s">
        <v>129</v>
      </c>
      <c r="J3374" s="2">
        <v>45244</v>
      </c>
      <c r="K3374" s="2">
        <v>45244</v>
      </c>
      <c r="M3374" s="1">
        <v>0</v>
      </c>
      <c r="N3374" s="1">
        <v>395.39</v>
      </c>
      <c r="O3374" s="1">
        <v>14691975.279999999</v>
      </c>
      <c r="P3374" t="s">
        <v>19</v>
      </c>
    </row>
    <row r="3375" spans="1:16" x14ac:dyDescent="0.3">
      <c r="A3375" t="str">
        <f t="shared" si="56"/>
        <v>301801050</v>
      </c>
      <c r="B3375" t="s">
        <v>127</v>
      </c>
      <c r="C3375">
        <v>1991</v>
      </c>
      <c r="D3375" t="s">
        <v>16</v>
      </c>
      <c r="E3375">
        <v>227915</v>
      </c>
      <c r="F3375">
        <v>2</v>
      </c>
      <c r="G3375" t="s">
        <v>128</v>
      </c>
      <c r="H3375" t="s">
        <v>129</v>
      </c>
      <c r="J3375" s="2">
        <v>45244</v>
      </c>
      <c r="K3375" s="2">
        <v>45244</v>
      </c>
      <c r="M3375" s="1">
        <v>0</v>
      </c>
      <c r="N3375" s="1">
        <v>7700.15</v>
      </c>
      <c r="O3375" s="1">
        <v>14699675.43</v>
      </c>
      <c r="P3375" t="s">
        <v>19</v>
      </c>
    </row>
    <row r="3376" spans="1:16" x14ac:dyDescent="0.3">
      <c r="A3376" t="str">
        <f t="shared" si="56"/>
        <v>301801050</v>
      </c>
      <c r="B3376" t="s">
        <v>127</v>
      </c>
      <c r="C3376">
        <v>1992</v>
      </c>
      <c r="D3376" t="s">
        <v>16</v>
      </c>
      <c r="E3376">
        <v>227916</v>
      </c>
      <c r="F3376">
        <v>2</v>
      </c>
      <c r="G3376" t="s">
        <v>128</v>
      </c>
      <c r="H3376" t="s">
        <v>129</v>
      </c>
      <c r="J3376" s="2">
        <v>45244</v>
      </c>
      <c r="K3376" s="2">
        <v>45244</v>
      </c>
      <c r="M3376" s="1">
        <v>0</v>
      </c>
      <c r="N3376" s="1">
        <v>148.58000000000001</v>
      </c>
      <c r="O3376" s="1">
        <v>14699824.01</v>
      </c>
      <c r="P3376" t="s">
        <v>19</v>
      </c>
    </row>
    <row r="3377" spans="1:16" x14ac:dyDescent="0.3">
      <c r="A3377" t="str">
        <f t="shared" si="56"/>
        <v>301801050</v>
      </c>
      <c r="B3377" t="s">
        <v>127</v>
      </c>
      <c r="C3377">
        <v>1993</v>
      </c>
      <c r="D3377" t="s">
        <v>16</v>
      </c>
      <c r="E3377">
        <v>227917</v>
      </c>
      <c r="F3377">
        <v>2</v>
      </c>
      <c r="G3377" t="s">
        <v>128</v>
      </c>
      <c r="H3377" t="s">
        <v>129</v>
      </c>
      <c r="J3377" s="2">
        <v>45244</v>
      </c>
      <c r="K3377" s="2">
        <v>45244</v>
      </c>
      <c r="M3377" s="1">
        <v>0</v>
      </c>
      <c r="N3377" s="1">
        <v>3920</v>
      </c>
      <c r="O3377" s="1">
        <v>14703744.01</v>
      </c>
      <c r="P3377" t="s">
        <v>19</v>
      </c>
    </row>
    <row r="3378" spans="1:16" x14ac:dyDescent="0.3">
      <c r="A3378" t="str">
        <f t="shared" si="56"/>
        <v>301801050</v>
      </c>
      <c r="B3378" t="s">
        <v>127</v>
      </c>
      <c r="C3378">
        <v>1994</v>
      </c>
      <c r="D3378" t="s">
        <v>16</v>
      </c>
      <c r="E3378">
        <v>227918</v>
      </c>
      <c r="F3378">
        <v>2</v>
      </c>
      <c r="G3378" t="s">
        <v>128</v>
      </c>
      <c r="H3378" t="s">
        <v>129</v>
      </c>
      <c r="J3378" s="2">
        <v>45245</v>
      </c>
      <c r="K3378" s="2">
        <v>45245</v>
      </c>
      <c r="M3378" s="1">
        <v>0</v>
      </c>
      <c r="N3378" s="1">
        <v>5300.1</v>
      </c>
      <c r="O3378" s="1">
        <v>14709044.109999999</v>
      </c>
      <c r="P3378" t="s">
        <v>19</v>
      </c>
    </row>
    <row r="3379" spans="1:16" x14ac:dyDescent="0.3">
      <c r="A3379" t="str">
        <f t="shared" si="56"/>
        <v>301801050</v>
      </c>
      <c r="B3379" t="s">
        <v>127</v>
      </c>
      <c r="C3379">
        <v>1995</v>
      </c>
      <c r="D3379" t="s">
        <v>16</v>
      </c>
      <c r="E3379">
        <v>227929</v>
      </c>
      <c r="F3379">
        <v>2</v>
      </c>
      <c r="G3379" t="s">
        <v>128</v>
      </c>
      <c r="H3379" t="s">
        <v>129</v>
      </c>
      <c r="J3379" s="2">
        <v>45245</v>
      </c>
      <c r="K3379" s="2">
        <v>45245</v>
      </c>
      <c r="M3379" s="1">
        <v>0</v>
      </c>
      <c r="N3379" s="1">
        <v>4180</v>
      </c>
      <c r="O3379" s="1">
        <v>14713224.109999999</v>
      </c>
      <c r="P3379" t="s">
        <v>19</v>
      </c>
    </row>
    <row r="3380" spans="1:16" x14ac:dyDescent="0.3">
      <c r="A3380" t="str">
        <f t="shared" si="56"/>
        <v>301801050</v>
      </c>
      <c r="B3380" t="s">
        <v>127</v>
      </c>
      <c r="C3380">
        <v>1996</v>
      </c>
      <c r="D3380" t="s">
        <v>16</v>
      </c>
      <c r="E3380">
        <v>227930</v>
      </c>
      <c r="F3380">
        <v>2</v>
      </c>
      <c r="G3380" t="s">
        <v>128</v>
      </c>
      <c r="H3380" t="s">
        <v>129</v>
      </c>
      <c r="J3380" s="2">
        <v>45245</v>
      </c>
      <c r="K3380" s="2">
        <v>45245</v>
      </c>
      <c r="M3380" s="1">
        <v>0</v>
      </c>
      <c r="N3380" s="1">
        <v>8641.4</v>
      </c>
      <c r="O3380" s="1">
        <v>14721865.51</v>
      </c>
      <c r="P3380" t="s">
        <v>19</v>
      </c>
    </row>
    <row r="3381" spans="1:16" x14ac:dyDescent="0.3">
      <c r="A3381" t="str">
        <f t="shared" si="56"/>
        <v>301801050</v>
      </c>
      <c r="B3381" t="s">
        <v>127</v>
      </c>
      <c r="C3381">
        <v>1997</v>
      </c>
      <c r="D3381" t="s">
        <v>16</v>
      </c>
      <c r="E3381">
        <v>227931</v>
      </c>
      <c r="F3381">
        <v>2</v>
      </c>
      <c r="G3381" t="s">
        <v>20</v>
      </c>
      <c r="H3381" t="s">
        <v>21</v>
      </c>
      <c r="J3381" s="2">
        <v>45245</v>
      </c>
      <c r="K3381" s="2">
        <v>45245</v>
      </c>
      <c r="M3381" s="1">
        <v>0</v>
      </c>
      <c r="N3381" s="1">
        <v>1028.1600000000001</v>
      </c>
      <c r="O3381" s="1">
        <v>14722893.67</v>
      </c>
      <c r="P3381" t="s">
        <v>19</v>
      </c>
    </row>
    <row r="3382" spans="1:16" x14ac:dyDescent="0.3">
      <c r="A3382" t="str">
        <f t="shared" si="56"/>
        <v>301801050</v>
      </c>
      <c r="B3382" t="s">
        <v>127</v>
      </c>
      <c r="C3382">
        <v>1998</v>
      </c>
      <c r="D3382" t="s">
        <v>16</v>
      </c>
      <c r="E3382">
        <v>227932</v>
      </c>
      <c r="F3382">
        <v>2</v>
      </c>
      <c r="G3382" t="s">
        <v>128</v>
      </c>
      <c r="H3382" t="s">
        <v>129</v>
      </c>
      <c r="J3382" s="2">
        <v>45245</v>
      </c>
      <c r="K3382" s="2">
        <v>45245</v>
      </c>
      <c r="M3382" s="1">
        <v>0</v>
      </c>
      <c r="N3382" s="1">
        <v>18375</v>
      </c>
      <c r="O3382" s="1">
        <v>14741268.67</v>
      </c>
      <c r="P3382" t="s">
        <v>19</v>
      </c>
    </row>
    <row r="3383" spans="1:16" x14ac:dyDescent="0.3">
      <c r="A3383" t="str">
        <f t="shared" si="56"/>
        <v>301801050</v>
      </c>
      <c r="B3383" t="s">
        <v>127</v>
      </c>
      <c r="C3383">
        <v>1999</v>
      </c>
      <c r="D3383" t="s">
        <v>16</v>
      </c>
      <c r="E3383">
        <v>227933</v>
      </c>
      <c r="F3383">
        <v>2</v>
      </c>
      <c r="G3383" t="s">
        <v>128</v>
      </c>
      <c r="H3383" t="s">
        <v>129</v>
      </c>
      <c r="J3383" s="2">
        <v>45245</v>
      </c>
      <c r="K3383" s="2">
        <v>45245</v>
      </c>
      <c r="M3383" s="1">
        <v>0</v>
      </c>
      <c r="N3383" s="1">
        <v>6480</v>
      </c>
      <c r="O3383" s="1">
        <v>14747748.67</v>
      </c>
      <c r="P3383" t="s">
        <v>19</v>
      </c>
    </row>
    <row r="3384" spans="1:16" x14ac:dyDescent="0.3">
      <c r="A3384" t="str">
        <f t="shared" si="56"/>
        <v>301801050</v>
      </c>
      <c r="B3384" t="s">
        <v>127</v>
      </c>
      <c r="C3384">
        <v>2000</v>
      </c>
      <c r="D3384" t="s">
        <v>16</v>
      </c>
      <c r="E3384">
        <v>227934</v>
      </c>
      <c r="F3384">
        <v>2</v>
      </c>
      <c r="G3384" t="s">
        <v>128</v>
      </c>
      <c r="H3384" t="s">
        <v>129</v>
      </c>
      <c r="J3384" s="2">
        <v>45245</v>
      </c>
      <c r="K3384" s="2">
        <v>45245</v>
      </c>
      <c r="M3384" s="1">
        <v>0</v>
      </c>
      <c r="N3384" s="1">
        <v>817</v>
      </c>
      <c r="O3384" s="1">
        <v>14748565.67</v>
      </c>
      <c r="P3384" t="s">
        <v>19</v>
      </c>
    </row>
    <row r="3385" spans="1:16" x14ac:dyDescent="0.3">
      <c r="A3385" t="str">
        <f t="shared" si="56"/>
        <v>301801050</v>
      </c>
      <c r="B3385" t="s">
        <v>127</v>
      </c>
      <c r="C3385">
        <v>2001</v>
      </c>
      <c r="D3385" t="s">
        <v>16</v>
      </c>
      <c r="E3385">
        <v>227938</v>
      </c>
      <c r="F3385">
        <v>2</v>
      </c>
      <c r="G3385" t="s">
        <v>20</v>
      </c>
      <c r="H3385" t="s">
        <v>21</v>
      </c>
      <c r="J3385" s="2">
        <v>45246</v>
      </c>
      <c r="K3385" s="2">
        <v>45246</v>
      </c>
      <c r="M3385" s="1">
        <v>0</v>
      </c>
      <c r="N3385" s="1">
        <v>514.08000000000004</v>
      </c>
      <c r="O3385" s="1">
        <v>14749079.75</v>
      </c>
      <c r="P3385" t="s">
        <v>19</v>
      </c>
    </row>
    <row r="3386" spans="1:16" x14ac:dyDescent="0.3">
      <c r="A3386" t="str">
        <f t="shared" si="56"/>
        <v>301801050</v>
      </c>
      <c r="B3386" t="s">
        <v>127</v>
      </c>
      <c r="C3386">
        <v>2002</v>
      </c>
      <c r="D3386" t="s">
        <v>16</v>
      </c>
      <c r="E3386">
        <v>227940</v>
      </c>
      <c r="F3386">
        <v>2</v>
      </c>
      <c r="G3386" t="s">
        <v>128</v>
      </c>
      <c r="H3386" t="s">
        <v>129</v>
      </c>
      <c r="J3386" s="2">
        <v>45246</v>
      </c>
      <c r="K3386" s="2">
        <v>45246</v>
      </c>
      <c r="M3386" s="1">
        <v>0</v>
      </c>
      <c r="N3386" s="1">
        <v>3382.5</v>
      </c>
      <c r="O3386" s="1">
        <v>14752462.25</v>
      </c>
      <c r="P3386" t="s">
        <v>19</v>
      </c>
    </row>
    <row r="3387" spans="1:16" x14ac:dyDescent="0.3">
      <c r="A3387" t="str">
        <f t="shared" si="56"/>
        <v>301801050</v>
      </c>
      <c r="B3387" t="s">
        <v>127</v>
      </c>
      <c r="C3387">
        <v>2003</v>
      </c>
      <c r="D3387" t="s">
        <v>16</v>
      </c>
      <c r="E3387">
        <v>227941</v>
      </c>
      <c r="F3387">
        <v>2</v>
      </c>
      <c r="G3387" t="s">
        <v>128</v>
      </c>
      <c r="H3387" t="s">
        <v>129</v>
      </c>
      <c r="J3387" s="2">
        <v>45246</v>
      </c>
      <c r="K3387" s="2">
        <v>45246</v>
      </c>
      <c r="M3387" s="1">
        <v>0</v>
      </c>
      <c r="N3387" s="1">
        <v>5067</v>
      </c>
      <c r="O3387" s="1">
        <v>14757529.25</v>
      </c>
      <c r="P3387" t="s">
        <v>19</v>
      </c>
    </row>
    <row r="3388" spans="1:16" x14ac:dyDescent="0.3">
      <c r="A3388" t="str">
        <f t="shared" si="56"/>
        <v>301801050</v>
      </c>
      <c r="B3388" t="s">
        <v>127</v>
      </c>
      <c r="C3388">
        <v>2004</v>
      </c>
      <c r="D3388" t="s">
        <v>16</v>
      </c>
      <c r="E3388">
        <v>227942</v>
      </c>
      <c r="F3388">
        <v>2</v>
      </c>
      <c r="G3388" t="s">
        <v>128</v>
      </c>
      <c r="H3388" t="s">
        <v>129</v>
      </c>
      <c r="J3388" s="2">
        <v>45246</v>
      </c>
      <c r="K3388" s="2">
        <v>45246</v>
      </c>
      <c r="M3388" s="1">
        <v>0</v>
      </c>
      <c r="N3388" s="1">
        <v>2592</v>
      </c>
      <c r="O3388" s="1">
        <v>14760121.25</v>
      </c>
      <c r="P3388" t="s">
        <v>19</v>
      </c>
    </row>
    <row r="3389" spans="1:16" x14ac:dyDescent="0.3">
      <c r="A3389" t="str">
        <f t="shared" si="56"/>
        <v>301801050</v>
      </c>
      <c r="B3389" t="s">
        <v>127</v>
      </c>
      <c r="C3389">
        <v>2005</v>
      </c>
      <c r="D3389" t="s">
        <v>16</v>
      </c>
      <c r="E3389">
        <v>227943</v>
      </c>
      <c r="F3389">
        <v>2</v>
      </c>
      <c r="G3389" t="s">
        <v>128</v>
      </c>
      <c r="H3389" t="s">
        <v>129</v>
      </c>
      <c r="J3389" s="2">
        <v>45246</v>
      </c>
      <c r="K3389" s="2">
        <v>45246</v>
      </c>
      <c r="M3389" s="1">
        <v>0</v>
      </c>
      <c r="N3389" s="1">
        <v>873.36</v>
      </c>
      <c r="O3389" s="1">
        <v>14760994.609999999</v>
      </c>
      <c r="P3389" t="s">
        <v>19</v>
      </c>
    </row>
    <row r="3390" spans="1:16" x14ac:dyDescent="0.3">
      <c r="A3390" t="str">
        <f t="shared" si="56"/>
        <v>301801050</v>
      </c>
      <c r="B3390" t="s">
        <v>127</v>
      </c>
      <c r="C3390">
        <v>2006</v>
      </c>
      <c r="D3390" t="s">
        <v>16</v>
      </c>
      <c r="E3390">
        <v>227944</v>
      </c>
      <c r="F3390">
        <v>2</v>
      </c>
      <c r="G3390" t="s">
        <v>128</v>
      </c>
      <c r="H3390" t="s">
        <v>129</v>
      </c>
      <c r="J3390" s="2">
        <v>45246</v>
      </c>
      <c r="K3390" s="2">
        <v>45246</v>
      </c>
      <c r="M3390" s="1">
        <v>0</v>
      </c>
      <c r="N3390" s="1">
        <v>823.9</v>
      </c>
      <c r="O3390" s="1">
        <v>14761818.51</v>
      </c>
      <c r="P3390" t="s">
        <v>19</v>
      </c>
    </row>
    <row r="3391" spans="1:16" x14ac:dyDescent="0.3">
      <c r="A3391" t="str">
        <f t="shared" si="56"/>
        <v>301801050</v>
      </c>
      <c r="B3391" t="s">
        <v>127</v>
      </c>
      <c r="C3391">
        <v>2007</v>
      </c>
      <c r="D3391" t="s">
        <v>16</v>
      </c>
      <c r="E3391">
        <v>227945</v>
      </c>
      <c r="F3391">
        <v>2</v>
      </c>
      <c r="G3391" t="s">
        <v>128</v>
      </c>
      <c r="H3391" t="s">
        <v>129</v>
      </c>
      <c r="J3391" s="2">
        <v>45246</v>
      </c>
      <c r="K3391" s="2">
        <v>45246</v>
      </c>
      <c r="M3391" s="1">
        <v>0</v>
      </c>
      <c r="N3391" s="1">
        <v>4657.92</v>
      </c>
      <c r="O3391" s="1">
        <v>14766476.43</v>
      </c>
      <c r="P3391" t="s">
        <v>19</v>
      </c>
    </row>
    <row r="3392" spans="1:16" x14ac:dyDescent="0.3">
      <c r="A3392" t="str">
        <f t="shared" si="56"/>
        <v>301801050</v>
      </c>
      <c r="B3392" t="s">
        <v>127</v>
      </c>
      <c r="C3392">
        <v>2008</v>
      </c>
      <c r="D3392" t="s">
        <v>16</v>
      </c>
      <c r="E3392">
        <v>227946</v>
      </c>
      <c r="F3392">
        <v>2</v>
      </c>
      <c r="G3392" t="s">
        <v>128</v>
      </c>
      <c r="H3392" t="s">
        <v>129</v>
      </c>
      <c r="J3392" s="2">
        <v>45246</v>
      </c>
      <c r="K3392" s="2">
        <v>45246</v>
      </c>
      <c r="M3392" s="1">
        <v>0</v>
      </c>
      <c r="N3392" s="1">
        <v>53037.599999999999</v>
      </c>
      <c r="O3392" s="1">
        <v>14819514.029999999</v>
      </c>
      <c r="P3392" t="s">
        <v>19</v>
      </c>
    </row>
    <row r="3393" spans="1:16" x14ac:dyDescent="0.3">
      <c r="A3393" t="str">
        <f t="shared" si="56"/>
        <v>301801050</v>
      </c>
      <c r="B3393" t="s">
        <v>127</v>
      </c>
      <c r="C3393">
        <v>2009</v>
      </c>
      <c r="D3393" t="s">
        <v>16</v>
      </c>
      <c r="E3393">
        <v>227947</v>
      </c>
      <c r="F3393">
        <v>2</v>
      </c>
      <c r="G3393" t="s">
        <v>128</v>
      </c>
      <c r="H3393" t="s">
        <v>129</v>
      </c>
      <c r="J3393" s="2">
        <v>45246</v>
      </c>
      <c r="K3393" s="2">
        <v>45246</v>
      </c>
      <c r="M3393" s="1">
        <v>0</v>
      </c>
      <c r="N3393" s="1">
        <v>20983.05</v>
      </c>
      <c r="O3393" s="1">
        <v>14840497.08</v>
      </c>
      <c r="P3393" t="s">
        <v>19</v>
      </c>
    </row>
    <row r="3394" spans="1:16" x14ac:dyDescent="0.3">
      <c r="A3394" t="str">
        <f t="shared" si="56"/>
        <v>301801050</v>
      </c>
      <c r="B3394" t="s">
        <v>127</v>
      </c>
      <c r="C3394">
        <v>2010</v>
      </c>
      <c r="D3394" t="s">
        <v>16</v>
      </c>
      <c r="E3394">
        <v>227948</v>
      </c>
      <c r="F3394">
        <v>2</v>
      </c>
      <c r="G3394" t="s">
        <v>128</v>
      </c>
      <c r="H3394" t="s">
        <v>129</v>
      </c>
      <c r="J3394" s="2">
        <v>45246</v>
      </c>
      <c r="K3394" s="2">
        <v>45246</v>
      </c>
      <c r="M3394" s="1">
        <v>0</v>
      </c>
      <c r="N3394" s="1">
        <v>1881.6</v>
      </c>
      <c r="O3394" s="1">
        <v>14842378.68</v>
      </c>
      <c r="P3394" t="s">
        <v>19</v>
      </c>
    </row>
    <row r="3395" spans="1:16" x14ac:dyDescent="0.3">
      <c r="A3395" t="str">
        <f t="shared" si="56"/>
        <v>301801050</v>
      </c>
      <c r="B3395" t="s">
        <v>127</v>
      </c>
      <c r="C3395">
        <v>2011</v>
      </c>
      <c r="D3395" t="s">
        <v>16</v>
      </c>
      <c r="E3395">
        <v>227949</v>
      </c>
      <c r="F3395">
        <v>2</v>
      </c>
      <c r="G3395" t="s">
        <v>128</v>
      </c>
      <c r="H3395" t="s">
        <v>129</v>
      </c>
      <c r="J3395" s="2">
        <v>45246</v>
      </c>
      <c r="K3395" s="2">
        <v>45246</v>
      </c>
      <c r="M3395" s="1">
        <v>0</v>
      </c>
      <c r="N3395" s="1">
        <v>1761.05</v>
      </c>
      <c r="O3395" s="1">
        <v>14844139.73</v>
      </c>
      <c r="P3395" t="s">
        <v>19</v>
      </c>
    </row>
    <row r="3396" spans="1:16" x14ac:dyDescent="0.3">
      <c r="A3396" t="str">
        <f t="shared" si="56"/>
        <v>301801050</v>
      </c>
      <c r="B3396" t="s">
        <v>127</v>
      </c>
      <c r="C3396">
        <v>2012</v>
      </c>
      <c r="D3396" t="s">
        <v>16</v>
      </c>
      <c r="E3396">
        <v>227950</v>
      </c>
      <c r="F3396">
        <v>2</v>
      </c>
      <c r="G3396" t="s">
        <v>128</v>
      </c>
      <c r="H3396" t="s">
        <v>129</v>
      </c>
      <c r="J3396" s="2">
        <v>45246</v>
      </c>
      <c r="K3396" s="2">
        <v>45246</v>
      </c>
      <c r="M3396" s="1">
        <v>0</v>
      </c>
      <c r="N3396" s="1">
        <v>31581.759999999998</v>
      </c>
      <c r="O3396" s="1">
        <v>14875721.49</v>
      </c>
      <c r="P3396" t="s">
        <v>19</v>
      </c>
    </row>
    <row r="3397" spans="1:16" x14ac:dyDescent="0.3">
      <c r="A3397" t="str">
        <f t="shared" si="56"/>
        <v>301801050</v>
      </c>
      <c r="B3397" t="s">
        <v>127</v>
      </c>
      <c r="C3397">
        <v>2013</v>
      </c>
      <c r="D3397" t="s">
        <v>16</v>
      </c>
      <c r="E3397">
        <v>227951</v>
      </c>
      <c r="F3397">
        <v>2</v>
      </c>
      <c r="G3397" t="s">
        <v>128</v>
      </c>
      <c r="H3397" t="s">
        <v>129</v>
      </c>
      <c r="J3397" s="2">
        <v>45246</v>
      </c>
      <c r="K3397" s="2">
        <v>45246</v>
      </c>
      <c r="M3397" s="1">
        <v>0</v>
      </c>
      <c r="N3397" s="1">
        <v>67.2</v>
      </c>
      <c r="O3397" s="1">
        <v>14875788.689999999</v>
      </c>
      <c r="P3397" t="s">
        <v>19</v>
      </c>
    </row>
    <row r="3398" spans="1:16" x14ac:dyDescent="0.3">
      <c r="A3398" t="str">
        <f t="shared" si="56"/>
        <v>301801050</v>
      </c>
      <c r="B3398" t="s">
        <v>127</v>
      </c>
      <c r="C3398">
        <v>2014</v>
      </c>
      <c r="D3398" t="s">
        <v>16</v>
      </c>
      <c r="E3398">
        <v>227954</v>
      </c>
      <c r="F3398">
        <v>2</v>
      </c>
      <c r="G3398" t="s">
        <v>128</v>
      </c>
      <c r="H3398" t="s">
        <v>129</v>
      </c>
      <c r="J3398" s="2">
        <v>45247</v>
      </c>
      <c r="K3398" s="2">
        <v>45247</v>
      </c>
      <c r="M3398" s="1">
        <v>0</v>
      </c>
      <c r="N3398" s="1">
        <v>1092</v>
      </c>
      <c r="O3398" s="1">
        <v>14876880.689999999</v>
      </c>
      <c r="P3398" t="s">
        <v>19</v>
      </c>
    </row>
    <row r="3399" spans="1:16" x14ac:dyDescent="0.3">
      <c r="A3399" t="str">
        <f t="shared" si="56"/>
        <v>301801050</v>
      </c>
      <c r="B3399" t="s">
        <v>127</v>
      </c>
      <c r="C3399">
        <v>2015</v>
      </c>
      <c r="D3399" t="s">
        <v>16</v>
      </c>
      <c r="E3399">
        <v>227955</v>
      </c>
      <c r="F3399">
        <v>2</v>
      </c>
      <c r="G3399" t="s">
        <v>128</v>
      </c>
      <c r="H3399" t="s">
        <v>129</v>
      </c>
      <c r="J3399" s="2">
        <v>45247</v>
      </c>
      <c r="K3399" s="2">
        <v>45247</v>
      </c>
      <c r="M3399" s="1">
        <v>0</v>
      </c>
      <c r="N3399" s="1">
        <v>7238.04</v>
      </c>
      <c r="O3399" s="1">
        <v>14884118.73</v>
      </c>
      <c r="P3399" t="s">
        <v>19</v>
      </c>
    </row>
    <row r="3400" spans="1:16" x14ac:dyDescent="0.3">
      <c r="A3400" t="str">
        <f t="shared" si="56"/>
        <v>301801050</v>
      </c>
      <c r="B3400" t="s">
        <v>127</v>
      </c>
      <c r="C3400">
        <v>2016</v>
      </c>
      <c r="D3400" t="s">
        <v>16</v>
      </c>
      <c r="E3400">
        <v>227956</v>
      </c>
      <c r="F3400">
        <v>2</v>
      </c>
      <c r="G3400" t="s">
        <v>128</v>
      </c>
      <c r="H3400" t="s">
        <v>129</v>
      </c>
      <c r="J3400" s="2">
        <v>45247</v>
      </c>
      <c r="K3400" s="2">
        <v>45247</v>
      </c>
      <c r="M3400" s="1">
        <v>0</v>
      </c>
      <c r="N3400" s="1">
        <v>1174.8900000000001</v>
      </c>
      <c r="O3400" s="1">
        <v>14885293.619999999</v>
      </c>
      <c r="P3400" t="s">
        <v>19</v>
      </c>
    </row>
    <row r="3401" spans="1:16" x14ac:dyDescent="0.3">
      <c r="A3401" t="str">
        <f t="shared" si="56"/>
        <v>301801050</v>
      </c>
      <c r="B3401" t="s">
        <v>127</v>
      </c>
      <c r="C3401">
        <v>2017</v>
      </c>
      <c r="D3401" t="s">
        <v>16</v>
      </c>
      <c r="E3401">
        <v>227957</v>
      </c>
      <c r="F3401">
        <v>2</v>
      </c>
      <c r="G3401" t="s">
        <v>128</v>
      </c>
      <c r="H3401" t="s">
        <v>129</v>
      </c>
      <c r="J3401" s="2">
        <v>45247</v>
      </c>
      <c r="K3401" s="2">
        <v>45247</v>
      </c>
      <c r="M3401" s="1">
        <v>0</v>
      </c>
      <c r="N3401" s="1">
        <v>68.040000000000006</v>
      </c>
      <c r="O3401" s="1">
        <v>14885361.66</v>
      </c>
      <c r="P3401" t="s">
        <v>19</v>
      </c>
    </row>
    <row r="3402" spans="1:16" x14ac:dyDescent="0.3">
      <c r="A3402" t="str">
        <f t="shared" si="56"/>
        <v>301801050</v>
      </c>
      <c r="B3402" t="s">
        <v>127</v>
      </c>
      <c r="C3402">
        <v>2018</v>
      </c>
      <c r="D3402" t="s">
        <v>16</v>
      </c>
      <c r="E3402">
        <v>227958</v>
      </c>
      <c r="F3402">
        <v>2</v>
      </c>
      <c r="G3402" t="s">
        <v>128</v>
      </c>
      <c r="H3402" t="s">
        <v>129</v>
      </c>
      <c r="J3402" s="2">
        <v>45247</v>
      </c>
      <c r="K3402" s="2">
        <v>45247</v>
      </c>
      <c r="M3402" s="1">
        <v>0</v>
      </c>
      <c r="N3402" s="1">
        <v>6.48</v>
      </c>
      <c r="O3402" s="1">
        <v>14885368.140000001</v>
      </c>
      <c r="P3402" t="s">
        <v>19</v>
      </c>
    </row>
    <row r="3403" spans="1:16" x14ac:dyDescent="0.3">
      <c r="A3403" t="str">
        <f t="shared" si="56"/>
        <v>301801050</v>
      </c>
      <c r="B3403" t="s">
        <v>127</v>
      </c>
      <c r="C3403">
        <v>2019</v>
      </c>
      <c r="D3403" t="s">
        <v>16</v>
      </c>
      <c r="E3403">
        <v>227959</v>
      </c>
      <c r="F3403">
        <v>2</v>
      </c>
      <c r="G3403" t="s">
        <v>20</v>
      </c>
      <c r="H3403" t="s">
        <v>21</v>
      </c>
      <c r="J3403" s="2">
        <v>45247</v>
      </c>
      <c r="K3403" s="2">
        <v>45247</v>
      </c>
      <c r="M3403" s="1">
        <v>0</v>
      </c>
      <c r="N3403" s="1">
        <v>514.08000000000004</v>
      </c>
      <c r="O3403" s="1">
        <v>14885882.220000001</v>
      </c>
      <c r="P3403" t="s">
        <v>19</v>
      </c>
    </row>
    <row r="3404" spans="1:16" x14ac:dyDescent="0.3">
      <c r="A3404" t="str">
        <f t="shared" si="56"/>
        <v>301801050</v>
      </c>
      <c r="B3404" t="s">
        <v>127</v>
      </c>
      <c r="C3404">
        <v>2020</v>
      </c>
      <c r="D3404" t="s">
        <v>16</v>
      </c>
      <c r="E3404">
        <v>227960</v>
      </c>
      <c r="F3404">
        <v>2</v>
      </c>
      <c r="G3404" t="s">
        <v>128</v>
      </c>
      <c r="H3404" t="s">
        <v>129</v>
      </c>
      <c r="J3404" s="2">
        <v>45247</v>
      </c>
      <c r="K3404" s="2">
        <v>45247</v>
      </c>
      <c r="M3404" s="1">
        <v>0</v>
      </c>
      <c r="N3404" s="1">
        <v>45370.559999999998</v>
      </c>
      <c r="O3404" s="1">
        <v>14931252.779999999</v>
      </c>
      <c r="P3404" t="s">
        <v>19</v>
      </c>
    </row>
    <row r="3405" spans="1:16" x14ac:dyDescent="0.3">
      <c r="A3405" t="str">
        <f t="shared" si="56"/>
        <v>301801050</v>
      </c>
      <c r="B3405" t="s">
        <v>127</v>
      </c>
      <c r="C3405">
        <v>2021</v>
      </c>
      <c r="D3405" t="s">
        <v>16</v>
      </c>
      <c r="E3405">
        <v>227962</v>
      </c>
      <c r="F3405">
        <v>2</v>
      </c>
      <c r="G3405" t="s">
        <v>128</v>
      </c>
      <c r="H3405" t="s">
        <v>129</v>
      </c>
      <c r="J3405" s="2">
        <v>45247</v>
      </c>
      <c r="K3405" s="2">
        <v>45247</v>
      </c>
      <c r="M3405" s="1">
        <v>0</v>
      </c>
      <c r="N3405" s="1">
        <v>270</v>
      </c>
      <c r="O3405" s="1">
        <v>14931522.779999999</v>
      </c>
      <c r="P3405" t="s">
        <v>19</v>
      </c>
    </row>
    <row r="3406" spans="1:16" x14ac:dyDescent="0.3">
      <c r="A3406" t="str">
        <f t="shared" si="56"/>
        <v>301801050</v>
      </c>
      <c r="B3406" t="s">
        <v>127</v>
      </c>
      <c r="C3406">
        <v>2022</v>
      </c>
      <c r="D3406" t="s">
        <v>16</v>
      </c>
      <c r="E3406">
        <v>227963</v>
      </c>
      <c r="F3406">
        <v>2</v>
      </c>
      <c r="G3406" t="s">
        <v>128</v>
      </c>
      <c r="H3406" t="s">
        <v>129</v>
      </c>
      <c r="J3406" s="2">
        <v>45247</v>
      </c>
      <c r="K3406" s="2">
        <v>45247</v>
      </c>
      <c r="M3406" s="1">
        <v>0</v>
      </c>
      <c r="N3406" s="1">
        <v>520</v>
      </c>
      <c r="O3406" s="1">
        <v>14932042.779999999</v>
      </c>
      <c r="P3406" t="s">
        <v>19</v>
      </c>
    </row>
    <row r="3407" spans="1:16" x14ac:dyDescent="0.3">
      <c r="A3407" t="str">
        <f t="shared" si="56"/>
        <v>301801050</v>
      </c>
      <c r="B3407" t="s">
        <v>127</v>
      </c>
      <c r="C3407">
        <v>2023</v>
      </c>
      <c r="D3407" t="s">
        <v>16</v>
      </c>
      <c r="E3407">
        <v>227965</v>
      </c>
      <c r="F3407">
        <v>2</v>
      </c>
      <c r="G3407" t="s">
        <v>128</v>
      </c>
      <c r="H3407" t="s">
        <v>129</v>
      </c>
      <c r="J3407" s="2">
        <v>45247</v>
      </c>
      <c r="K3407" s="2">
        <v>45247</v>
      </c>
      <c r="M3407" s="1">
        <v>0</v>
      </c>
      <c r="N3407" s="1">
        <v>72382.929999999993</v>
      </c>
      <c r="O3407" s="1">
        <v>15004425.710000001</v>
      </c>
      <c r="P3407" t="s">
        <v>19</v>
      </c>
    </row>
    <row r="3408" spans="1:16" x14ac:dyDescent="0.3">
      <c r="A3408" t="str">
        <f t="shared" si="56"/>
        <v>301801050</v>
      </c>
      <c r="B3408" t="s">
        <v>127</v>
      </c>
      <c r="C3408">
        <v>2024</v>
      </c>
      <c r="D3408" t="s">
        <v>16</v>
      </c>
      <c r="E3408">
        <v>227966</v>
      </c>
      <c r="F3408">
        <v>2</v>
      </c>
      <c r="G3408" t="s">
        <v>128</v>
      </c>
      <c r="H3408" t="s">
        <v>129</v>
      </c>
      <c r="J3408" s="2">
        <v>45247</v>
      </c>
      <c r="K3408" s="2">
        <v>45247</v>
      </c>
      <c r="M3408" s="1">
        <v>0</v>
      </c>
      <c r="N3408" s="1">
        <v>3763.2</v>
      </c>
      <c r="O3408" s="1">
        <v>15008188.91</v>
      </c>
      <c r="P3408" t="s">
        <v>19</v>
      </c>
    </row>
    <row r="3409" spans="1:16" x14ac:dyDescent="0.3">
      <c r="A3409" t="str">
        <f t="shared" si="56"/>
        <v>301801050</v>
      </c>
      <c r="B3409" t="s">
        <v>127</v>
      </c>
      <c r="C3409">
        <v>2025</v>
      </c>
      <c r="D3409" t="s">
        <v>16</v>
      </c>
      <c r="E3409">
        <v>227967</v>
      </c>
      <c r="F3409">
        <v>2</v>
      </c>
      <c r="G3409" t="s">
        <v>20</v>
      </c>
      <c r="H3409" t="s">
        <v>21</v>
      </c>
      <c r="J3409" s="2">
        <v>45250</v>
      </c>
      <c r="K3409" s="2">
        <v>45250</v>
      </c>
      <c r="M3409" s="1">
        <v>0</v>
      </c>
      <c r="N3409" s="1">
        <v>514.08000000000004</v>
      </c>
      <c r="O3409" s="1">
        <v>15008702.99</v>
      </c>
      <c r="P3409" t="s">
        <v>19</v>
      </c>
    </row>
    <row r="3410" spans="1:16" x14ac:dyDescent="0.3">
      <c r="A3410" t="str">
        <f t="shared" si="56"/>
        <v>301801050</v>
      </c>
      <c r="B3410" t="s">
        <v>127</v>
      </c>
      <c r="C3410">
        <v>2026</v>
      </c>
      <c r="D3410" t="s">
        <v>16</v>
      </c>
      <c r="E3410">
        <v>227977</v>
      </c>
      <c r="F3410">
        <v>2</v>
      </c>
      <c r="G3410" t="s">
        <v>128</v>
      </c>
      <c r="H3410" t="s">
        <v>129</v>
      </c>
      <c r="J3410" s="2">
        <v>45250</v>
      </c>
      <c r="K3410" s="2">
        <v>45250</v>
      </c>
      <c r="M3410" s="1">
        <v>0</v>
      </c>
      <c r="N3410" s="1">
        <v>1164.48</v>
      </c>
      <c r="O3410" s="1">
        <v>15009867.470000001</v>
      </c>
      <c r="P3410" t="s">
        <v>19</v>
      </c>
    </row>
    <row r="3411" spans="1:16" x14ac:dyDescent="0.3">
      <c r="A3411" t="str">
        <f t="shared" si="56"/>
        <v>301801050</v>
      </c>
      <c r="B3411" t="s">
        <v>127</v>
      </c>
      <c r="C3411">
        <v>2027</v>
      </c>
      <c r="D3411" t="s">
        <v>16</v>
      </c>
      <c r="E3411">
        <v>227978</v>
      </c>
      <c r="F3411">
        <v>2</v>
      </c>
      <c r="G3411" t="s">
        <v>128</v>
      </c>
      <c r="H3411" t="s">
        <v>129</v>
      </c>
      <c r="J3411" s="2">
        <v>45250</v>
      </c>
      <c r="K3411" s="2">
        <v>45250</v>
      </c>
      <c r="M3411" s="1">
        <v>0</v>
      </c>
      <c r="N3411" s="1">
        <v>11090</v>
      </c>
      <c r="O3411" s="1">
        <v>15020957.470000001</v>
      </c>
      <c r="P3411" t="s">
        <v>19</v>
      </c>
    </row>
    <row r="3412" spans="1:16" x14ac:dyDescent="0.3">
      <c r="A3412" t="str">
        <f t="shared" si="56"/>
        <v>301801050</v>
      </c>
      <c r="B3412" t="s">
        <v>127</v>
      </c>
      <c r="C3412">
        <v>2028</v>
      </c>
      <c r="D3412" t="s">
        <v>16</v>
      </c>
      <c r="E3412">
        <v>227979</v>
      </c>
      <c r="F3412">
        <v>2</v>
      </c>
      <c r="G3412" t="s">
        <v>128</v>
      </c>
      <c r="H3412" t="s">
        <v>129</v>
      </c>
      <c r="J3412" s="2">
        <v>45250</v>
      </c>
      <c r="K3412" s="2">
        <v>45250</v>
      </c>
      <c r="M3412" s="1">
        <v>0</v>
      </c>
      <c r="N3412" s="1">
        <v>1608.2</v>
      </c>
      <c r="O3412" s="1">
        <v>15022565.67</v>
      </c>
      <c r="P3412" t="s">
        <v>19</v>
      </c>
    </row>
    <row r="3413" spans="1:16" x14ac:dyDescent="0.3">
      <c r="A3413" t="str">
        <f t="shared" si="56"/>
        <v>301801050</v>
      </c>
      <c r="B3413" t="s">
        <v>127</v>
      </c>
      <c r="C3413">
        <v>2029</v>
      </c>
      <c r="D3413" t="s">
        <v>16</v>
      </c>
      <c r="E3413">
        <v>227980</v>
      </c>
      <c r="F3413">
        <v>2</v>
      </c>
      <c r="G3413" t="s">
        <v>128</v>
      </c>
      <c r="H3413" t="s">
        <v>129</v>
      </c>
      <c r="J3413" s="2">
        <v>45250</v>
      </c>
      <c r="K3413" s="2">
        <v>45250</v>
      </c>
      <c r="M3413" s="1">
        <v>0</v>
      </c>
      <c r="N3413" s="1">
        <v>2195.85</v>
      </c>
      <c r="O3413" s="1">
        <v>15024761.52</v>
      </c>
      <c r="P3413" t="s">
        <v>19</v>
      </c>
    </row>
    <row r="3414" spans="1:16" x14ac:dyDescent="0.3">
      <c r="A3414" t="str">
        <f t="shared" si="56"/>
        <v>301801050</v>
      </c>
      <c r="B3414" t="s">
        <v>127</v>
      </c>
      <c r="C3414">
        <v>2030</v>
      </c>
      <c r="D3414" t="s">
        <v>16</v>
      </c>
      <c r="E3414">
        <v>227981</v>
      </c>
      <c r="F3414">
        <v>2</v>
      </c>
      <c r="G3414" t="s">
        <v>128</v>
      </c>
      <c r="H3414" t="s">
        <v>129</v>
      </c>
      <c r="J3414" s="2">
        <v>45250</v>
      </c>
      <c r="K3414" s="2">
        <v>45250</v>
      </c>
      <c r="M3414" s="1">
        <v>0</v>
      </c>
      <c r="N3414" s="1">
        <v>1296</v>
      </c>
      <c r="O3414" s="1">
        <v>15026057.52</v>
      </c>
      <c r="P3414" t="s">
        <v>19</v>
      </c>
    </row>
    <row r="3415" spans="1:16" x14ac:dyDescent="0.3">
      <c r="A3415" t="str">
        <f t="shared" si="56"/>
        <v>301801050</v>
      </c>
      <c r="B3415" t="s">
        <v>127</v>
      </c>
      <c r="C3415">
        <v>2031</v>
      </c>
      <c r="D3415" t="s">
        <v>16</v>
      </c>
      <c r="E3415">
        <v>227982</v>
      </c>
      <c r="F3415">
        <v>2</v>
      </c>
      <c r="G3415" t="s">
        <v>128</v>
      </c>
      <c r="H3415" t="s">
        <v>129</v>
      </c>
      <c r="J3415" s="2">
        <v>45250</v>
      </c>
      <c r="K3415" s="2">
        <v>45250</v>
      </c>
      <c r="M3415" s="1">
        <v>0</v>
      </c>
      <c r="N3415" s="1">
        <v>12609</v>
      </c>
      <c r="O3415" s="1">
        <v>15038666.52</v>
      </c>
      <c r="P3415" t="s">
        <v>19</v>
      </c>
    </row>
    <row r="3416" spans="1:16" x14ac:dyDescent="0.3">
      <c r="A3416" t="str">
        <f t="shared" si="56"/>
        <v>301801050</v>
      </c>
      <c r="B3416" t="s">
        <v>127</v>
      </c>
      <c r="C3416">
        <v>2032</v>
      </c>
      <c r="D3416" t="s">
        <v>16</v>
      </c>
      <c r="E3416">
        <v>227983</v>
      </c>
      <c r="F3416">
        <v>2</v>
      </c>
      <c r="G3416" t="s">
        <v>128</v>
      </c>
      <c r="H3416" t="s">
        <v>129</v>
      </c>
      <c r="J3416" s="2">
        <v>45250</v>
      </c>
      <c r="K3416" s="2">
        <v>45250</v>
      </c>
      <c r="M3416" s="1">
        <v>0</v>
      </c>
      <c r="N3416" s="1">
        <v>3021</v>
      </c>
      <c r="O3416" s="1">
        <v>15041687.52</v>
      </c>
      <c r="P3416" t="s">
        <v>19</v>
      </c>
    </row>
    <row r="3417" spans="1:16" x14ac:dyDescent="0.3">
      <c r="A3417" t="str">
        <f t="shared" si="56"/>
        <v>301801050</v>
      </c>
      <c r="B3417" t="s">
        <v>127</v>
      </c>
      <c r="C3417">
        <v>2033</v>
      </c>
      <c r="D3417" t="s">
        <v>16</v>
      </c>
      <c r="E3417">
        <v>227984</v>
      </c>
      <c r="F3417">
        <v>2</v>
      </c>
      <c r="G3417" t="s">
        <v>128</v>
      </c>
      <c r="H3417" t="s">
        <v>129</v>
      </c>
      <c r="J3417" s="2">
        <v>45250</v>
      </c>
      <c r="K3417" s="2">
        <v>45250</v>
      </c>
      <c r="M3417" s="1">
        <v>0</v>
      </c>
      <c r="N3417" s="1">
        <v>5067</v>
      </c>
      <c r="O3417" s="1">
        <v>15046754.52</v>
      </c>
      <c r="P3417" t="s">
        <v>19</v>
      </c>
    </row>
    <row r="3418" spans="1:16" x14ac:dyDescent="0.3">
      <c r="A3418" t="str">
        <f t="shared" si="56"/>
        <v>301801050</v>
      </c>
      <c r="B3418" t="s">
        <v>127</v>
      </c>
      <c r="C3418">
        <v>2034</v>
      </c>
      <c r="D3418" t="s">
        <v>16</v>
      </c>
      <c r="E3418">
        <v>227985</v>
      </c>
      <c r="F3418">
        <v>2</v>
      </c>
      <c r="G3418" t="s">
        <v>128</v>
      </c>
      <c r="H3418" t="s">
        <v>129</v>
      </c>
      <c r="J3418" s="2">
        <v>45250</v>
      </c>
      <c r="K3418" s="2">
        <v>45250</v>
      </c>
      <c r="M3418" s="1">
        <v>0</v>
      </c>
      <c r="N3418" s="1">
        <v>11808</v>
      </c>
      <c r="O3418" s="1">
        <v>15058562.52</v>
      </c>
      <c r="P3418" t="s">
        <v>19</v>
      </c>
    </row>
    <row r="3419" spans="1:16" x14ac:dyDescent="0.3">
      <c r="A3419" t="str">
        <f t="shared" si="56"/>
        <v>301801050</v>
      </c>
      <c r="B3419" t="s">
        <v>127</v>
      </c>
      <c r="C3419">
        <v>2035</v>
      </c>
      <c r="D3419" t="s">
        <v>16</v>
      </c>
      <c r="E3419">
        <v>227986</v>
      </c>
      <c r="F3419">
        <v>2</v>
      </c>
      <c r="G3419" t="s">
        <v>128</v>
      </c>
      <c r="H3419" t="s">
        <v>129</v>
      </c>
      <c r="J3419" s="2">
        <v>45250</v>
      </c>
      <c r="K3419" s="2">
        <v>45250</v>
      </c>
      <c r="M3419" s="1">
        <v>0</v>
      </c>
      <c r="N3419" s="1">
        <v>1797.4</v>
      </c>
      <c r="O3419" s="1">
        <v>15060359.92</v>
      </c>
      <c r="P3419" t="s">
        <v>19</v>
      </c>
    </row>
    <row r="3420" spans="1:16" x14ac:dyDescent="0.3">
      <c r="A3420" t="str">
        <f t="shared" si="56"/>
        <v>301801050</v>
      </c>
      <c r="B3420" t="s">
        <v>127</v>
      </c>
      <c r="C3420">
        <v>2036</v>
      </c>
      <c r="D3420" t="s">
        <v>16</v>
      </c>
      <c r="E3420">
        <v>227987</v>
      </c>
      <c r="F3420">
        <v>2</v>
      </c>
      <c r="G3420" t="s">
        <v>128</v>
      </c>
      <c r="H3420" t="s">
        <v>129</v>
      </c>
      <c r="J3420" s="2">
        <v>45250</v>
      </c>
      <c r="K3420" s="2">
        <v>45250</v>
      </c>
      <c r="M3420" s="1">
        <v>0</v>
      </c>
      <c r="N3420" s="1">
        <v>817</v>
      </c>
      <c r="O3420" s="1">
        <v>15061176.92</v>
      </c>
      <c r="P3420" t="s">
        <v>19</v>
      </c>
    </row>
    <row r="3421" spans="1:16" x14ac:dyDescent="0.3">
      <c r="A3421" t="str">
        <f t="shared" si="56"/>
        <v>301801050</v>
      </c>
      <c r="B3421" t="s">
        <v>127</v>
      </c>
      <c r="C3421">
        <v>2037</v>
      </c>
      <c r="D3421" t="s">
        <v>16</v>
      </c>
      <c r="E3421">
        <v>228371</v>
      </c>
      <c r="F3421">
        <v>2</v>
      </c>
      <c r="G3421" t="s">
        <v>136</v>
      </c>
      <c r="H3421" t="s">
        <v>137</v>
      </c>
      <c r="I3421" t="s">
        <v>138</v>
      </c>
      <c r="J3421" s="2">
        <v>45250</v>
      </c>
      <c r="K3421" s="2">
        <v>45250</v>
      </c>
      <c r="L3421" t="s">
        <v>139</v>
      </c>
      <c r="M3421" s="1">
        <v>9.35</v>
      </c>
      <c r="N3421" s="1">
        <v>0</v>
      </c>
      <c r="O3421" s="1">
        <v>15061167.57</v>
      </c>
      <c r="P3421" t="s">
        <v>19</v>
      </c>
    </row>
    <row r="3422" spans="1:16" x14ac:dyDescent="0.3">
      <c r="A3422" t="str">
        <f t="shared" si="56"/>
        <v>301801050</v>
      </c>
      <c r="B3422" t="s">
        <v>127</v>
      </c>
      <c r="C3422">
        <v>2038</v>
      </c>
      <c r="D3422" t="s">
        <v>16</v>
      </c>
      <c r="E3422">
        <v>228054</v>
      </c>
      <c r="F3422">
        <v>2</v>
      </c>
      <c r="G3422" t="s">
        <v>128</v>
      </c>
      <c r="H3422" t="s">
        <v>129</v>
      </c>
      <c r="J3422" s="2">
        <v>45251</v>
      </c>
      <c r="K3422" s="2">
        <v>45251</v>
      </c>
      <c r="M3422" s="1">
        <v>0</v>
      </c>
      <c r="N3422" s="1">
        <v>15600</v>
      </c>
      <c r="O3422" s="1">
        <v>15076767.57</v>
      </c>
      <c r="P3422" t="s">
        <v>19</v>
      </c>
    </row>
    <row r="3423" spans="1:16" x14ac:dyDescent="0.3">
      <c r="A3423" t="str">
        <f t="shared" si="56"/>
        <v>301801050</v>
      </c>
      <c r="B3423" t="s">
        <v>127</v>
      </c>
      <c r="C3423">
        <v>2039</v>
      </c>
      <c r="D3423" t="s">
        <v>16</v>
      </c>
      <c r="E3423">
        <v>228064</v>
      </c>
      <c r="F3423">
        <v>2</v>
      </c>
      <c r="G3423" t="s">
        <v>20</v>
      </c>
      <c r="H3423" t="s">
        <v>21</v>
      </c>
      <c r="J3423" s="2">
        <v>45251</v>
      </c>
      <c r="K3423" s="2">
        <v>45251</v>
      </c>
      <c r="M3423" s="1">
        <v>0</v>
      </c>
      <c r="N3423" s="1">
        <v>514.08000000000004</v>
      </c>
      <c r="O3423" s="1">
        <v>15077281.65</v>
      </c>
      <c r="P3423" t="s">
        <v>19</v>
      </c>
    </row>
    <row r="3424" spans="1:16" x14ac:dyDescent="0.3">
      <c r="A3424" t="str">
        <f t="shared" si="56"/>
        <v>301801050</v>
      </c>
      <c r="B3424" t="s">
        <v>127</v>
      </c>
      <c r="C3424">
        <v>2040</v>
      </c>
      <c r="D3424" t="s">
        <v>16</v>
      </c>
      <c r="E3424">
        <v>228065</v>
      </c>
      <c r="F3424">
        <v>2</v>
      </c>
      <c r="G3424" t="s">
        <v>128</v>
      </c>
      <c r="H3424" t="s">
        <v>129</v>
      </c>
      <c r="J3424" s="2">
        <v>45251</v>
      </c>
      <c r="K3424" s="2">
        <v>45251</v>
      </c>
      <c r="M3424" s="1">
        <v>0</v>
      </c>
      <c r="N3424" s="1">
        <v>37282.5</v>
      </c>
      <c r="O3424" s="1">
        <v>15114564.15</v>
      </c>
      <c r="P3424" t="s">
        <v>19</v>
      </c>
    </row>
    <row r="3425" spans="1:16" x14ac:dyDescent="0.3">
      <c r="A3425" t="str">
        <f t="shared" si="56"/>
        <v>301801050</v>
      </c>
      <c r="B3425" t="s">
        <v>127</v>
      </c>
      <c r="C3425">
        <v>2041</v>
      </c>
      <c r="D3425" t="s">
        <v>16</v>
      </c>
      <c r="E3425">
        <v>228066</v>
      </c>
      <c r="F3425">
        <v>2</v>
      </c>
      <c r="G3425" t="s">
        <v>128</v>
      </c>
      <c r="H3425" t="s">
        <v>129</v>
      </c>
      <c r="J3425" s="2">
        <v>45251</v>
      </c>
      <c r="K3425" s="2">
        <v>45251</v>
      </c>
      <c r="M3425" s="1">
        <v>0</v>
      </c>
      <c r="N3425" s="1">
        <v>5140.8</v>
      </c>
      <c r="O3425" s="1">
        <v>15119704.949999999</v>
      </c>
      <c r="P3425" t="s">
        <v>19</v>
      </c>
    </row>
    <row r="3426" spans="1:16" x14ac:dyDescent="0.3">
      <c r="A3426" t="str">
        <f t="shared" si="56"/>
        <v>301801050</v>
      </c>
      <c r="B3426" t="s">
        <v>127</v>
      </c>
      <c r="C3426">
        <v>2042</v>
      </c>
      <c r="D3426" t="s">
        <v>16</v>
      </c>
      <c r="E3426">
        <v>228067</v>
      </c>
      <c r="F3426">
        <v>2</v>
      </c>
      <c r="G3426" t="s">
        <v>128</v>
      </c>
      <c r="H3426" t="s">
        <v>129</v>
      </c>
      <c r="J3426" s="2">
        <v>45251</v>
      </c>
      <c r="K3426" s="2">
        <v>45251</v>
      </c>
      <c r="M3426" s="1">
        <v>0</v>
      </c>
      <c r="N3426" s="1">
        <v>34927.199999999997</v>
      </c>
      <c r="O3426" s="1">
        <v>15154632.15</v>
      </c>
      <c r="P3426" t="s">
        <v>19</v>
      </c>
    </row>
    <row r="3427" spans="1:16" x14ac:dyDescent="0.3">
      <c r="A3427" t="str">
        <f t="shared" si="56"/>
        <v>301801050</v>
      </c>
      <c r="B3427" t="s">
        <v>127</v>
      </c>
      <c r="C3427">
        <v>2043</v>
      </c>
      <c r="D3427" t="s">
        <v>16</v>
      </c>
      <c r="E3427">
        <v>228068</v>
      </c>
      <c r="F3427">
        <v>2</v>
      </c>
      <c r="G3427" t="s">
        <v>128</v>
      </c>
      <c r="H3427" t="s">
        <v>129</v>
      </c>
      <c r="J3427" s="2">
        <v>45251</v>
      </c>
      <c r="K3427" s="2">
        <v>45251</v>
      </c>
      <c r="M3427" s="1">
        <v>0</v>
      </c>
      <c r="N3427" s="1">
        <v>40068</v>
      </c>
      <c r="O3427" s="1">
        <v>15194700.15</v>
      </c>
      <c r="P3427" t="s">
        <v>19</v>
      </c>
    </row>
    <row r="3428" spans="1:16" x14ac:dyDescent="0.3">
      <c r="A3428" t="str">
        <f t="shared" si="56"/>
        <v>301801050</v>
      </c>
      <c r="B3428" t="s">
        <v>127</v>
      </c>
      <c r="C3428">
        <v>2044</v>
      </c>
      <c r="D3428" t="s">
        <v>16</v>
      </c>
      <c r="E3428">
        <v>228069</v>
      </c>
      <c r="F3428">
        <v>2</v>
      </c>
      <c r="G3428" t="s">
        <v>128</v>
      </c>
      <c r="H3428" t="s">
        <v>129</v>
      </c>
      <c r="J3428" s="2">
        <v>45251</v>
      </c>
      <c r="K3428" s="2">
        <v>45251</v>
      </c>
      <c r="M3428" s="1">
        <v>0</v>
      </c>
      <c r="N3428" s="1">
        <v>29545.200000000001</v>
      </c>
      <c r="O3428" s="1">
        <v>15224245.35</v>
      </c>
      <c r="P3428" t="s">
        <v>19</v>
      </c>
    </row>
    <row r="3429" spans="1:16" x14ac:dyDescent="0.3">
      <c r="A3429" t="str">
        <f t="shared" si="56"/>
        <v>301801050</v>
      </c>
      <c r="B3429" t="s">
        <v>127</v>
      </c>
      <c r="C3429">
        <v>2045</v>
      </c>
      <c r="D3429" t="s">
        <v>16</v>
      </c>
      <c r="E3429">
        <v>228070</v>
      </c>
      <c r="F3429">
        <v>2</v>
      </c>
      <c r="G3429" t="s">
        <v>128</v>
      </c>
      <c r="H3429" t="s">
        <v>129</v>
      </c>
      <c r="J3429" s="2">
        <v>45251</v>
      </c>
      <c r="K3429" s="2">
        <v>45251</v>
      </c>
      <c r="M3429" s="1">
        <v>0</v>
      </c>
      <c r="N3429" s="1">
        <v>5140.8</v>
      </c>
      <c r="O3429" s="1">
        <v>15229386.15</v>
      </c>
      <c r="P3429" t="s">
        <v>19</v>
      </c>
    </row>
    <row r="3430" spans="1:16" x14ac:dyDescent="0.3">
      <c r="A3430" t="str">
        <f t="shared" si="56"/>
        <v>301801050</v>
      </c>
      <c r="B3430" t="s">
        <v>127</v>
      </c>
      <c r="C3430">
        <v>2046</v>
      </c>
      <c r="D3430" t="s">
        <v>16</v>
      </c>
      <c r="E3430">
        <v>228071</v>
      </c>
      <c r="F3430">
        <v>2</v>
      </c>
      <c r="G3430" t="s">
        <v>128</v>
      </c>
      <c r="H3430" t="s">
        <v>129</v>
      </c>
      <c r="J3430" s="2">
        <v>45251</v>
      </c>
      <c r="K3430" s="2">
        <v>45251</v>
      </c>
      <c r="M3430" s="1">
        <v>0</v>
      </c>
      <c r="N3430" s="1">
        <v>5308.04</v>
      </c>
      <c r="O3430" s="1">
        <v>15234694.189999999</v>
      </c>
      <c r="P3430" t="s">
        <v>19</v>
      </c>
    </row>
    <row r="3431" spans="1:16" x14ac:dyDescent="0.3">
      <c r="A3431" t="str">
        <f t="shared" si="56"/>
        <v>301801050</v>
      </c>
      <c r="B3431" t="s">
        <v>127</v>
      </c>
      <c r="C3431">
        <v>2047</v>
      </c>
      <c r="D3431" t="s">
        <v>16</v>
      </c>
      <c r="E3431">
        <v>228072</v>
      </c>
      <c r="F3431">
        <v>2</v>
      </c>
      <c r="G3431" t="s">
        <v>128</v>
      </c>
      <c r="H3431" t="s">
        <v>129</v>
      </c>
      <c r="J3431" s="2">
        <v>45251</v>
      </c>
      <c r="K3431" s="2">
        <v>45251</v>
      </c>
      <c r="M3431" s="1">
        <v>0</v>
      </c>
      <c r="N3431" s="1">
        <v>4335.97</v>
      </c>
      <c r="O3431" s="1">
        <v>15239030.16</v>
      </c>
      <c r="P3431" t="s">
        <v>19</v>
      </c>
    </row>
    <row r="3432" spans="1:16" x14ac:dyDescent="0.3">
      <c r="A3432" t="str">
        <f t="shared" si="56"/>
        <v>301801050</v>
      </c>
      <c r="B3432" t="s">
        <v>127</v>
      </c>
      <c r="C3432">
        <v>2048</v>
      </c>
      <c r="D3432" t="s">
        <v>16</v>
      </c>
      <c r="E3432">
        <v>228074</v>
      </c>
      <c r="F3432">
        <v>2</v>
      </c>
      <c r="G3432" t="s">
        <v>128</v>
      </c>
      <c r="H3432" t="s">
        <v>129</v>
      </c>
      <c r="J3432" s="2">
        <v>45251</v>
      </c>
      <c r="K3432" s="2">
        <v>45251</v>
      </c>
      <c r="M3432" s="1">
        <v>0</v>
      </c>
      <c r="N3432" s="1">
        <v>11161.08</v>
      </c>
      <c r="O3432" s="1">
        <v>15250191.24</v>
      </c>
      <c r="P3432" t="s">
        <v>19</v>
      </c>
    </row>
    <row r="3433" spans="1:16" x14ac:dyDescent="0.3">
      <c r="A3433" t="str">
        <f t="shared" ref="A3433:A3496" si="57">"301801050"</f>
        <v>301801050</v>
      </c>
      <c r="B3433" t="s">
        <v>127</v>
      </c>
      <c r="C3433">
        <v>2049</v>
      </c>
      <c r="D3433" t="s">
        <v>16</v>
      </c>
      <c r="E3433">
        <v>228075</v>
      </c>
      <c r="F3433">
        <v>2</v>
      </c>
      <c r="G3433" t="s">
        <v>128</v>
      </c>
      <c r="H3433" t="s">
        <v>129</v>
      </c>
      <c r="J3433" s="2">
        <v>45251</v>
      </c>
      <c r="K3433" s="2">
        <v>45251</v>
      </c>
      <c r="M3433" s="1">
        <v>0</v>
      </c>
      <c r="N3433" s="1">
        <v>35092.92</v>
      </c>
      <c r="O3433" s="1">
        <v>15285284.16</v>
      </c>
      <c r="P3433" t="s">
        <v>19</v>
      </c>
    </row>
    <row r="3434" spans="1:16" x14ac:dyDescent="0.3">
      <c r="A3434" t="str">
        <f t="shared" si="57"/>
        <v>301801050</v>
      </c>
      <c r="B3434" t="s">
        <v>127</v>
      </c>
      <c r="C3434">
        <v>2050</v>
      </c>
      <c r="D3434" t="s">
        <v>16</v>
      </c>
      <c r="E3434">
        <v>228076</v>
      </c>
      <c r="F3434">
        <v>2</v>
      </c>
      <c r="G3434" t="s">
        <v>128</v>
      </c>
      <c r="H3434" t="s">
        <v>129</v>
      </c>
      <c r="J3434" s="2">
        <v>45251</v>
      </c>
      <c r="K3434" s="2">
        <v>45251</v>
      </c>
      <c r="M3434" s="1">
        <v>0</v>
      </c>
      <c r="N3434" s="1">
        <v>3256.4</v>
      </c>
      <c r="O3434" s="1">
        <v>15288540.560000001</v>
      </c>
      <c r="P3434" t="s">
        <v>19</v>
      </c>
    </row>
    <row r="3435" spans="1:16" x14ac:dyDescent="0.3">
      <c r="A3435" t="str">
        <f t="shared" si="57"/>
        <v>301801050</v>
      </c>
      <c r="B3435" t="s">
        <v>127</v>
      </c>
      <c r="C3435">
        <v>2051</v>
      </c>
      <c r="D3435" t="s">
        <v>16</v>
      </c>
      <c r="E3435">
        <v>228077</v>
      </c>
      <c r="F3435">
        <v>2</v>
      </c>
      <c r="G3435" t="s">
        <v>128</v>
      </c>
      <c r="H3435" t="s">
        <v>129</v>
      </c>
      <c r="J3435" s="2">
        <v>45251</v>
      </c>
      <c r="K3435" s="2">
        <v>45251</v>
      </c>
      <c r="M3435" s="1">
        <v>0</v>
      </c>
      <c r="N3435" s="1">
        <v>3993.6</v>
      </c>
      <c r="O3435" s="1">
        <v>15292534.16</v>
      </c>
      <c r="P3435" t="s">
        <v>19</v>
      </c>
    </row>
    <row r="3436" spans="1:16" x14ac:dyDescent="0.3">
      <c r="A3436" t="str">
        <f t="shared" si="57"/>
        <v>301801050</v>
      </c>
      <c r="B3436" t="s">
        <v>127</v>
      </c>
      <c r="C3436">
        <v>2052</v>
      </c>
      <c r="D3436" t="s">
        <v>16</v>
      </c>
      <c r="E3436">
        <v>228078</v>
      </c>
      <c r="F3436">
        <v>2</v>
      </c>
      <c r="G3436" t="s">
        <v>128</v>
      </c>
      <c r="H3436" t="s">
        <v>129</v>
      </c>
      <c r="J3436" s="2">
        <v>45251</v>
      </c>
      <c r="K3436" s="2">
        <v>45251</v>
      </c>
      <c r="M3436" s="1">
        <v>0</v>
      </c>
      <c r="N3436" s="1">
        <v>3382.5</v>
      </c>
      <c r="O3436" s="1">
        <v>15295916.66</v>
      </c>
      <c r="P3436" t="s">
        <v>19</v>
      </c>
    </row>
    <row r="3437" spans="1:16" x14ac:dyDescent="0.3">
      <c r="A3437" t="str">
        <f t="shared" si="57"/>
        <v>301801050</v>
      </c>
      <c r="B3437" t="s">
        <v>127</v>
      </c>
      <c r="C3437">
        <v>2053</v>
      </c>
      <c r="D3437" t="s">
        <v>16</v>
      </c>
      <c r="E3437">
        <v>228079</v>
      </c>
      <c r="F3437">
        <v>2</v>
      </c>
      <c r="G3437" t="s">
        <v>128</v>
      </c>
      <c r="H3437" t="s">
        <v>129</v>
      </c>
      <c r="J3437" s="2">
        <v>45251</v>
      </c>
      <c r="K3437" s="2">
        <v>45251</v>
      </c>
      <c r="M3437" s="1">
        <v>0</v>
      </c>
      <c r="N3437" s="1">
        <v>1296</v>
      </c>
      <c r="O3437" s="1">
        <v>15297212.66</v>
      </c>
      <c r="P3437" t="s">
        <v>19</v>
      </c>
    </row>
    <row r="3438" spans="1:16" x14ac:dyDescent="0.3">
      <c r="A3438" t="str">
        <f t="shared" si="57"/>
        <v>301801050</v>
      </c>
      <c r="B3438" t="s">
        <v>127</v>
      </c>
      <c r="C3438">
        <v>2054</v>
      </c>
      <c r="D3438" t="s">
        <v>16</v>
      </c>
      <c r="E3438">
        <v>228080</v>
      </c>
      <c r="F3438">
        <v>2</v>
      </c>
      <c r="G3438" t="s">
        <v>128</v>
      </c>
      <c r="H3438" t="s">
        <v>129</v>
      </c>
      <c r="J3438" s="2">
        <v>45251</v>
      </c>
      <c r="K3438" s="2">
        <v>45251</v>
      </c>
      <c r="M3438" s="1">
        <v>0</v>
      </c>
      <c r="N3438" s="1">
        <v>274</v>
      </c>
      <c r="O3438" s="1">
        <v>15297486.66</v>
      </c>
      <c r="P3438" t="s">
        <v>19</v>
      </c>
    </row>
    <row r="3439" spans="1:16" x14ac:dyDescent="0.3">
      <c r="A3439" t="str">
        <f t="shared" si="57"/>
        <v>301801050</v>
      </c>
      <c r="B3439" t="s">
        <v>127</v>
      </c>
      <c r="C3439">
        <v>2055</v>
      </c>
      <c r="D3439" t="s">
        <v>16</v>
      </c>
      <c r="E3439">
        <v>228081</v>
      </c>
      <c r="F3439">
        <v>2</v>
      </c>
      <c r="G3439" t="s">
        <v>128</v>
      </c>
      <c r="H3439" t="s">
        <v>129</v>
      </c>
      <c r="J3439" s="2">
        <v>45251</v>
      </c>
      <c r="K3439" s="2">
        <v>45251</v>
      </c>
      <c r="M3439" s="1">
        <v>0</v>
      </c>
      <c r="N3439" s="1">
        <v>3067.2</v>
      </c>
      <c r="O3439" s="1">
        <v>15300553.859999999</v>
      </c>
      <c r="P3439" t="s">
        <v>19</v>
      </c>
    </row>
    <row r="3440" spans="1:16" x14ac:dyDescent="0.3">
      <c r="A3440" t="str">
        <f t="shared" si="57"/>
        <v>301801050</v>
      </c>
      <c r="B3440" t="s">
        <v>127</v>
      </c>
      <c r="C3440">
        <v>2056</v>
      </c>
      <c r="D3440" t="s">
        <v>16</v>
      </c>
      <c r="E3440">
        <v>228082</v>
      </c>
      <c r="F3440">
        <v>2</v>
      </c>
      <c r="G3440" t="s">
        <v>128</v>
      </c>
      <c r="H3440" t="s">
        <v>129</v>
      </c>
      <c r="J3440" s="2">
        <v>45251</v>
      </c>
      <c r="K3440" s="2">
        <v>45251</v>
      </c>
      <c r="M3440" s="1">
        <v>0</v>
      </c>
      <c r="N3440" s="1">
        <v>250.92</v>
      </c>
      <c r="O3440" s="1">
        <v>15300804.779999999</v>
      </c>
      <c r="P3440" t="s">
        <v>19</v>
      </c>
    </row>
    <row r="3441" spans="1:16" x14ac:dyDescent="0.3">
      <c r="A3441" t="str">
        <f t="shared" si="57"/>
        <v>301801050</v>
      </c>
      <c r="B3441" t="s">
        <v>127</v>
      </c>
      <c r="C3441">
        <v>2057</v>
      </c>
      <c r="D3441" t="s">
        <v>16</v>
      </c>
      <c r="E3441">
        <v>228083</v>
      </c>
      <c r="F3441">
        <v>2</v>
      </c>
      <c r="G3441" t="s">
        <v>128</v>
      </c>
      <c r="H3441" t="s">
        <v>129</v>
      </c>
      <c r="J3441" s="2">
        <v>45251</v>
      </c>
      <c r="K3441" s="2">
        <v>45251</v>
      </c>
      <c r="M3441" s="1">
        <v>0</v>
      </c>
      <c r="N3441" s="1">
        <v>431.56</v>
      </c>
      <c r="O3441" s="1">
        <v>15301236.34</v>
      </c>
      <c r="P3441" t="s">
        <v>19</v>
      </c>
    </row>
    <row r="3442" spans="1:16" x14ac:dyDescent="0.3">
      <c r="A3442" t="str">
        <f t="shared" si="57"/>
        <v>301801050</v>
      </c>
      <c r="B3442" t="s">
        <v>127</v>
      </c>
      <c r="C3442">
        <v>2058</v>
      </c>
      <c r="D3442" t="s">
        <v>16</v>
      </c>
      <c r="E3442">
        <v>228092</v>
      </c>
      <c r="F3442">
        <v>2</v>
      </c>
      <c r="G3442" t="s">
        <v>128</v>
      </c>
      <c r="H3442" t="s">
        <v>129</v>
      </c>
      <c r="J3442" s="2">
        <v>45251</v>
      </c>
      <c r="K3442" s="2">
        <v>45251</v>
      </c>
      <c r="M3442" s="1">
        <v>0</v>
      </c>
      <c r="N3442" s="1">
        <v>21.6</v>
      </c>
      <c r="O3442" s="1">
        <v>15301257.939999999</v>
      </c>
      <c r="P3442" t="s">
        <v>19</v>
      </c>
    </row>
    <row r="3443" spans="1:16" x14ac:dyDescent="0.3">
      <c r="A3443" t="str">
        <f t="shared" si="57"/>
        <v>301801050</v>
      </c>
      <c r="B3443" t="s">
        <v>127</v>
      </c>
      <c r="C3443">
        <v>2059</v>
      </c>
      <c r="D3443" t="s">
        <v>16</v>
      </c>
      <c r="E3443">
        <v>228094</v>
      </c>
      <c r="F3443">
        <v>2</v>
      </c>
      <c r="G3443" t="s">
        <v>20</v>
      </c>
      <c r="H3443" t="s">
        <v>21</v>
      </c>
      <c r="J3443" s="2">
        <v>45252</v>
      </c>
      <c r="K3443" s="2">
        <v>45252</v>
      </c>
      <c r="M3443" s="1">
        <v>0</v>
      </c>
      <c r="N3443" s="1">
        <v>514.08000000000004</v>
      </c>
      <c r="O3443" s="1">
        <v>15301772.02</v>
      </c>
      <c r="P3443" t="s">
        <v>19</v>
      </c>
    </row>
    <row r="3444" spans="1:16" x14ac:dyDescent="0.3">
      <c r="A3444" t="str">
        <f t="shared" si="57"/>
        <v>301801050</v>
      </c>
      <c r="B3444" t="s">
        <v>127</v>
      </c>
      <c r="C3444">
        <v>2060</v>
      </c>
      <c r="D3444" t="s">
        <v>16</v>
      </c>
      <c r="E3444">
        <v>228095</v>
      </c>
      <c r="F3444">
        <v>2</v>
      </c>
      <c r="G3444" t="s">
        <v>128</v>
      </c>
      <c r="H3444" t="s">
        <v>129</v>
      </c>
      <c r="J3444" s="2">
        <v>45252</v>
      </c>
      <c r="K3444" s="2">
        <v>45252</v>
      </c>
      <c r="M3444" s="1">
        <v>0</v>
      </c>
      <c r="N3444" s="1">
        <v>1344</v>
      </c>
      <c r="O3444" s="1">
        <v>15303116.02</v>
      </c>
      <c r="P3444" t="s">
        <v>19</v>
      </c>
    </row>
    <row r="3445" spans="1:16" x14ac:dyDescent="0.3">
      <c r="A3445" t="str">
        <f t="shared" si="57"/>
        <v>301801050</v>
      </c>
      <c r="B3445" t="s">
        <v>127</v>
      </c>
      <c r="C3445">
        <v>2061</v>
      </c>
      <c r="D3445" t="s">
        <v>16</v>
      </c>
      <c r="E3445">
        <v>228099</v>
      </c>
      <c r="F3445">
        <v>2</v>
      </c>
      <c r="G3445" t="s">
        <v>128</v>
      </c>
      <c r="H3445" t="s">
        <v>129</v>
      </c>
      <c r="J3445" s="2">
        <v>45252</v>
      </c>
      <c r="K3445" s="2">
        <v>45252</v>
      </c>
      <c r="M3445" s="1">
        <v>0</v>
      </c>
      <c r="N3445" s="1">
        <v>5040</v>
      </c>
      <c r="O3445" s="1">
        <v>15308156.02</v>
      </c>
      <c r="P3445" t="s">
        <v>19</v>
      </c>
    </row>
    <row r="3446" spans="1:16" x14ac:dyDescent="0.3">
      <c r="A3446" t="str">
        <f t="shared" si="57"/>
        <v>301801050</v>
      </c>
      <c r="B3446" t="s">
        <v>127</v>
      </c>
      <c r="C3446">
        <v>2062</v>
      </c>
      <c r="D3446" t="s">
        <v>16</v>
      </c>
      <c r="E3446">
        <v>228108</v>
      </c>
      <c r="F3446">
        <v>2</v>
      </c>
      <c r="G3446" t="s">
        <v>128</v>
      </c>
      <c r="H3446" t="s">
        <v>129</v>
      </c>
      <c r="J3446" s="2">
        <v>45252</v>
      </c>
      <c r="K3446" s="2">
        <v>45252</v>
      </c>
      <c r="M3446" s="1">
        <v>0</v>
      </c>
      <c r="N3446" s="1">
        <v>5067</v>
      </c>
      <c r="O3446" s="1">
        <v>15313223.02</v>
      </c>
      <c r="P3446" t="s">
        <v>19</v>
      </c>
    </row>
    <row r="3447" spans="1:16" x14ac:dyDescent="0.3">
      <c r="A3447" t="str">
        <f t="shared" si="57"/>
        <v>301801050</v>
      </c>
      <c r="B3447" t="s">
        <v>127</v>
      </c>
      <c r="C3447">
        <v>2063</v>
      </c>
      <c r="D3447" t="s">
        <v>16</v>
      </c>
      <c r="E3447">
        <v>228109</v>
      </c>
      <c r="F3447">
        <v>2</v>
      </c>
      <c r="G3447" t="s">
        <v>128</v>
      </c>
      <c r="H3447" t="s">
        <v>129</v>
      </c>
      <c r="J3447" s="2">
        <v>45252</v>
      </c>
      <c r="K3447" s="2">
        <v>45252</v>
      </c>
      <c r="M3447" s="1">
        <v>0</v>
      </c>
      <c r="N3447" s="1">
        <v>2.64</v>
      </c>
      <c r="O3447" s="1">
        <v>15313225.66</v>
      </c>
      <c r="P3447" t="s">
        <v>19</v>
      </c>
    </row>
    <row r="3448" spans="1:16" x14ac:dyDescent="0.3">
      <c r="A3448" t="str">
        <f t="shared" si="57"/>
        <v>301801050</v>
      </c>
      <c r="B3448" t="s">
        <v>127</v>
      </c>
      <c r="C3448">
        <v>2064</v>
      </c>
      <c r="D3448" t="s">
        <v>16</v>
      </c>
      <c r="E3448">
        <v>228110</v>
      </c>
      <c r="F3448">
        <v>2</v>
      </c>
      <c r="G3448" t="s">
        <v>128</v>
      </c>
      <c r="H3448" t="s">
        <v>129</v>
      </c>
      <c r="J3448" s="2">
        <v>45252</v>
      </c>
      <c r="K3448" s="2">
        <v>45252</v>
      </c>
      <c r="M3448" s="1">
        <v>0</v>
      </c>
      <c r="N3448" s="1">
        <v>92.36</v>
      </c>
      <c r="O3448" s="1">
        <v>15313318.02</v>
      </c>
      <c r="P3448" t="s">
        <v>19</v>
      </c>
    </row>
    <row r="3449" spans="1:16" x14ac:dyDescent="0.3">
      <c r="A3449" t="str">
        <f t="shared" si="57"/>
        <v>301801050</v>
      </c>
      <c r="B3449" t="s">
        <v>127</v>
      </c>
      <c r="C3449">
        <v>2065</v>
      </c>
      <c r="D3449" t="s">
        <v>16</v>
      </c>
      <c r="E3449">
        <v>228111</v>
      </c>
      <c r="F3449">
        <v>2</v>
      </c>
      <c r="G3449" t="s">
        <v>128</v>
      </c>
      <c r="H3449" t="s">
        <v>129</v>
      </c>
      <c r="J3449" s="2">
        <v>45252</v>
      </c>
      <c r="K3449" s="2">
        <v>45252</v>
      </c>
      <c r="M3449" s="1">
        <v>0</v>
      </c>
      <c r="N3449" s="1">
        <v>18269.75</v>
      </c>
      <c r="O3449" s="1">
        <v>15331587.77</v>
      </c>
      <c r="P3449" t="s">
        <v>19</v>
      </c>
    </row>
    <row r="3450" spans="1:16" x14ac:dyDescent="0.3">
      <c r="A3450" t="str">
        <f t="shared" si="57"/>
        <v>301801050</v>
      </c>
      <c r="B3450" t="s">
        <v>127</v>
      </c>
      <c r="C3450">
        <v>2066</v>
      </c>
      <c r="D3450" t="s">
        <v>16</v>
      </c>
      <c r="E3450">
        <v>228112</v>
      </c>
      <c r="F3450">
        <v>2</v>
      </c>
      <c r="G3450" t="s">
        <v>128</v>
      </c>
      <c r="H3450" t="s">
        <v>129</v>
      </c>
      <c r="J3450" s="2">
        <v>45252</v>
      </c>
      <c r="K3450" s="2">
        <v>45252</v>
      </c>
      <c r="M3450" s="1">
        <v>0</v>
      </c>
      <c r="N3450" s="1">
        <v>1128</v>
      </c>
      <c r="O3450" s="1">
        <v>15332715.77</v>
      </c>
      <c r="P3450" t="s">
        <v>19</v>
      </c>
    </row>
    <row r="3451" spans="1:16" x14ac:dyDescent="0.3">
      <c r="A3451" t="str">
        <f t="shared" si="57"/>
        <v>301801050</v>
      </c>
      <c r="B3451" t="s">
        <v>127</v>
      </c>
      <c r="C3451">
        <v>2067</v>
      </c>
      <c r="D3451" t="s">
        <v>16</v>
      </c>
      <c r="E3451">
        <v>228113</v>
      </c>
      <c r="F3451">
        <v>2</v>
      </c>
      <c r="G3451" t="s">
        <v>128</v>
      </c>
      <c r="H3451" t="s">
        <v>129</v>
      </c>
      <c r="J3451" s="2">
        <v>45252</v>
      </c>
      <c r="K3451" s="2">
        <v>45252</v>
      </c>
      <c r="M3451" s="1">
        <v>0</v>
      </c>
      <c r="N3451" s="1">
        <v>10894.5</v>
      </c>
      <c r="O3451" s="1">
        <v>15343610.27</v>
      </c>
      <c r="P3451" t="s">
        <v>19</v>
      </c>
    </row>
    <row r="3452" spans="1:16" x14ac:dyDescent="0.3">
      <c r="A3452" t="str">
        <f t="shared" si="57"/>
        <v>301801050</v>
      </c>
      <c r="B3452" t="s">
        <v>127</v>
      </c>
      <c r="C3452">
        <v>2068</v>
      </c>
      <c r="D3452" t="s">
        <v>16</v>
      </c>
      <c r="E3452">
        <v>228114</v>
      </c>
      <c r="F3452">
        <v>2</v>
      </c>
      <c r="G3452" t="s">
        <v>128</v>
      </c>
      <c r="H3452" t="s">
        <v>129</v>
      </c>
      <c r="J3452" s="2">
        <v>45252</v>
      </c>
      <c r="K3452" s="2">
        <v>45252</v>
      </c>
      <c r="M3452" s="1">
        <v>0</v>
      </c>
      <c r="N3452" s="1">
        <v>2298.9499999999998</v>
      </c>
      <c r="O3452" s="1">
        <v>15345909.220000001</v>
      </c>
      <c r="P3452" t="s">
        <v>19</v>
      </c>
    </row>
    <row r="3453" spans="1:16" x14ac:dyDescent="0.3">
      <c r="A3453" t="str">
        <f t="shared" si="57"/>
        <v>301801050</v>
      </c>
      <c r="B3453" t="s">
        <v>127</v>
      </c>
      <c r="C3453">
        <v>2069</v>
      </c>
      <c r="D3453" t="s">
        <v>16</v>
      </c>
      <c r="E3453">
        <v>228121</v>
      </c>
      <c r="F3453">
        <v>2</v>
      </c>
      <c r="G3453" t="s">
        <v>128</v>
      </c>
      <c r="H3453" t="s">
        <v>129</v>
      </c>
      <c r="J3453" s="2">
        <v>45252</v>
      </c>
      <c r="K3453" s="2">
        <v>45252</v>
      </c>
      <c r="M3453" s="1">
        <v>0</v>
      </c>
      <c r="N3453" s="1">
        <v>59.82</v>
      </c>
      <c r="O3453" s="1">
        <v>15345969.039999999</v>
      </c>
      <c r="P3453" t="s">
        <v>19</v>
      </c>
    </row>
    <row r="3454" spans="1:16" x14ac:dyDescent="0.3">
      <c r="A3454" t="str">
        <f t="shared" si="57"/>
        <v>301801050</v>
      </c>
      <c r="B3454" t="s">
        <v>127</v>
      </c>
      <c r="C3454">
        <v>2070</v>
      </c>
      <c r="D3454" t="s">
        <v>16</v>
      </c>
      <c r="E3454">
        <v>228127</v>
      </c>
      <c r="F3454">
        <v>2</v>
      </c>
      <c r="G3454" t="s">
        <v>128</v>
      </c>
      <c r="H3454" t="s">
        <v>129</v>
      </c>
      <c r="J3454" s="2">
        <v>45252</v>
      </c>
      <c r="K3454" s="2">
        <v>45252</v>
      </c>
      <c r="M3454" s="1">
        <v>0</v>
      </c>
      <c r="N3454" s="1">
        <v>35549.25</v>
      </c>
      <c r="O3454" s="1">
        <v>15381518.289999999</v>
      </c>
      <c r="P3454" t="s">
        <v>19</v>
      </c>
    </row>
    <row r="3455" spans="1:16" x14ac:dyDescent="0.3">
      <c r="A3455" t="str">
        <f t="shared" si="57"/>
        <v>301801050</v>
      </c>
      <c r="B3455" t="s">
        <v>127</v>
      </c>
      <c r="C3455">
        <v>2071</v>
      </c>
      <c r="D3455" t="s">
        <v>16</v>
      </c>
      <c r="E3455">
        <v>228128</v>
      </c>
      <c r="F3455">
        <v>2</v>
      </c>
      <c r="G3455" t="s">
        <v>20</v>
      </c>
      <c r="H3455" t="s">
        <v>21</v>
      </c>
      <c r="J3455" s="2">
        <v>45253</v>
      </c>
      <c r="K3455" s="2">
        <v>45253</v>
      </c>
      <c r="M3455" s="1">
        <v>0</v>
      </c>
      <c r="N3455" s="1">
        <v>1028.1600000000001</v>
      </c>
      <c r="O3455" s="1">
        <v>15382546.449999999</v>
      </c>
      <c r="P3455" t="s">
        <v>19</v>
      </c>
    </row>
    <row r="3456" spans="1:16" x14ac:dyDescent="0.3">
      <c r="A3456" t="str">
        <f t="shared" si="57"/>
        <v>301801050</v>
      </c>
      <c r="B3456" t="s">
        <v>127</v>
      </c>
      <c r="C3456">
        <v>2072</v>
      </c>
      <c r="D3456" t="s">
        <v>16</v>
      </c>
      <c r="E3456">
        <v>228131</v>
      </c>
      <c r="F3456">
        <v>2</v>
      </c>
      <c r="G3456" t="s">
        <v>128</v>
      </c>
      <c r="H3456" t="s">
        <v>129</v>
      </c>
      <c r="J3456" s="2">
        <v>45253</v>
      </c>
      <c r="K3456" s="2">
        <v>45253</v>
      </c>
      <c r="M3456" s="1">
        <v>0</v>
      </c>
      <c r="N3456" s="1">
        <v>5832</v>
      </c>
      <c r="O3456" s="1">
        <v>15388378.449999999</v>
      </c>
      <c r="P3456" t="s">
        <v>19</v>
      </c>
    </row>
    <row r="3457" spans="1:16" x14ac:dyDescent="0.3">
      <c r="A3457" t="str">
        <f t="shared" si="57"/>
        <v>301801050</v>
      </c>
      <c r="B3457" t="s">
        <v>127</v>
      </c>
      <c r="C3457">
        <v>2073</v>
      </c>
      <c r="D3457" t="s">
        <v>16</v>
      </c>
      <c r="E3457">
        <v>228132</v>
      </c>
      <c r="F3457">
        <v>2</v>
      </c>
      <c r="G3457" t="s">
        <v>128</v>
      </c>
      <c r="H3457" t="s">
        <v>129</v>
      </c>
      <c r="J3457" s="2">
        <v>45253</v>
      </c>
      <c r="K3457" s="2">
        <v>45253</v>
      </c>
      <c r="M3457" s="1">
        <v>0</v>
      </c>
      <c r="N3457" s="1">
        <v>1188</v>
      </c>
      <c r="O3457" s="1">
        <v>15389566.449999999</v>
      </c>
      <c r="P3457" t="s">
        <v>19</v>
      </c>
    </row>
    <row r="3458" spans="1:16" x14ac:dyDescent="0.3">
      <c r="A3458" t="str">
        <f t="shared" si="57"/>
        <v>301801050</v>
      </c>
      <c r="B3458" t="s">
        <v>127</v>
      </c>
      <c r="C3458">
        <v>2074</v>
      </c>
      <c r="D3458" t="s">
        <v>16</v>
      </c>
      <c r="E3458">
        <v>228133</v>
      </c>
      <c r="F3458">
        <v>2</v>
      </c>
      <c r="G3458" t="s">
        <v>128</v>
      </c>
      <c r="H3458" t="s">
        <v>129</v>
      </c>
      <c r="J3458" s="2">
        <v>45253</v>
      </c>
      <c r="K3458" s="2">
        <v>45253</v>
      </c>
      <c r="M3458" s="1">
        <v>0</v>
      </c>
      <c r="N3458" s="1">
        <v>940.8</v>
      </c>
      <c r="O3458" s="1">
        <v>15390507.25</v>
      </c>
      <c r="P3458" t="s">
        <v>19</v>
      </c>
    </row>
    <row r="3459" spans="1:16" x14ac:dyDescent="0.3">
      <c r="A3459" t="str">
        <f t="shared" si="57"/>
        <v>301801050</v>
      </c>
      <c r="B3459" t="s">
        <v>127</v>
      </c>
      <c r="C3459">
        <v>2075</v>
      </c>
      <c r="D3459" t="s">
        <v>16</v>
      </c>
      <c r="E3459">
        <v>228134</v>
      </c>
      <c r="F3459">
        <v>2</v>
      </c>
      <c r="G3459" t="s">
        <v>128</v>
      </c>
      <c r="H3459" t="s">
        <v>129</v>
      </c>
      <c r="J3459" s="2">
        <v>45253</v>
      </c>
      <c r="K3459" s="2">
        <v>45253</v>
      </c>
      <c r="M3459" s="1">
        <v>0</v>
      </c>
      <c r="N3459" s="1">
        <v>2712.5</v>
      </c>
      <c r="O3459" s="1">
        <v>15393219.75</v>
      </c>
      <c r="P3459" t="s">
        <v>19</v>
      </c>
    </row>
    <row r="3460" spans="1:16" x14ac:dyDescent="0.3">
      <c r="A3460" t="str">
        <f t="shared" si="57"/>
        <v>301801050</v>
      </c>
      <c r="B3460" t="s">
        <v>127</v>
      </c>
      <c r="C3460">
        <v>2076</v>
      </c>
      <c r="D3460" t="s">
        <v>16</v>
      </c>
      <c r="E3460">
        <v>228135</v>
      </c>
      <c r="F3460">
        <v>2</v>
      </c>
      <c r="G3460" t="s">
        <v>128</v>
      </c>
      <c r="H3460" t="s">
        <v>129</v>
      </c>
      <c r="J3460" s="2">
        <v>45253</v>
      </c>
      <c r="K3460" s="2">
        <v>45253</v>
      </c>
      <c r="M3460" s="1">
        <v>0</v>
      </c>
      <c r="N3460" s="1">
        <v>326.39999999999998</v>
      </c>
      <c r="O3460" s="1">
        <v>15393546.15</v>
      </c>
      <c r="P3460" t="s">
        <v>19</v>
      </c>
    </row>
    <row r="3461" spans="1:16" x14ac:dyDescent="0.3">
      <c r="A3461" t="str">
        <f t="shared" si="57"/>
        <v>301801050</v>
      </c>
      <c r="B3461" t="s">
        <v>127</v>
      </c>
      <c r="C3461">
        <v>2077</v>
      </c>
      <c r="D3461" t="s">
        <v>16</v>
      </c>
      <c r="E3461">
        <v>228136</v>
      </c>
      <c r="F3461">
        <v>2</v>
      </c>
      <c r="G3461" t="s">
        <v>128</v>
      </c>
      <c r="H3461" t="s">
        <v>129</v>
      </c>
      <c r="J3461" s="2">
        <v>45253</v>
      </c>
      <c r="K3461" s="2">
        <v>45253</v>
      </c>
      <c r="M3461" s="1">
        <v>0</v>
      </c>
      <c r="N3461" s="1">
        <v>2475</v>
      </c>
      <c r="O3461" s="1">
        <v>15396021.15</v>
      </c>
      <c r="P3461" t="s">
        <v>19</v>
      </c>
    </row>
    <row r="3462" spans="1:16" x14ac:dyDescent="0.3">
      <c r="A3462" t="str">
        <f t="shared" si="57"/>
        <v>301801050</v>
      </c>
      <c r="B3462" t="s">
        <v>127</v>
      </c>
      <c r="C3462">
        <v>2078</v>
      </c>
      <c r="D3462" t="s">
        <v>16</v>
      </c>
      <c r="E3462">
        <v>228137</v>
      </c>
      <c r="F3462">
        <v>2</v>
      </c>
      <c r="G3462" t="s">
        <v>128</v>
      </c>
      <c r="H3462" t="s">
        <v>129</v>
      </c>
      <c r="J3462" s="2">
        <v>45253</v>
      </c>
      <c r="K3462" s="2">
        <v>45253</v>
      </c>
      <c r="M3462" s="1">
        <v>0</v>
      </c>
      <c r="N3462" s="1">
        <v>1296</v>
      </c>
      <c r="O3462" s="1">
        <v>15397317.15</v>
      </c>
      <c r="P3462" t="s">
        <v>19</v>
      </c>
    </row>
    <row r="3463" spans="1:16" x14ac:dyDescent="0.3">
      <c r="A3463" t="str">
        <f t="shared" si="57"/>
        <v>301801050</v>
      </c>
      <c r="B3463" t="s">
        <v>127</v>
      </c>
      <c r="C3463">
        <v>2079</v>
      </c>
      <c r="D3463" t="s">
        <v>16</v>
      </c>
      <c r="E3463">
        <v>228138</v>
      </c>
      <c r="F3463">
        <v>2</v>
      </c>
      <c r="G3463" t="s">
        <v>128</v>
      </c>
      <c r="H3463" t="s">
        <v>129</v>
      </c>
      <c r="J3463" s="2">
        <v>45253</v>
      </c>
      <c r="K3463" s="2">
        <v>45253</v>
      </c>
      <c r="M3463" s="1">
        <v>0</v>
      </c>
      <c r="N3463" s="1">
        <v>2388</v>
      </c>
      <c r="O3463" s="1">
        <v>15399705.15</v>
      </c>
      <c r="P3463" t="s">
        <v>19</v>
      </c>
    </row>
    <row r="3464" spans="1:16" x14ac:dyDescent="0.3">
      <c r="A3464" t="str">
        <f t="shared" si="57"/>
        <v>301801050</v>
      </c>
      <c r="B3464" t="s">
        <v>127</v>
      </c>
      <c r="C3464">
        <v>2080</v>
      </c>
      <c r="D3464" t="s">
        <v>16</v>
      </c>
      <c r="E3464">
        <v>228139</v>
      </c>
      <c r="F3464">
        <v>2</v>
      </c>
      <c r="G3464" t="s">
        <v>128</v>
      </c>
      <c r="H3464" t="s">
        <v>129</v>
      </c>
      <c r="J3464" s="2">
        <v>45253</v>
      </c>
      <c r="K3464" s="2">
        <v>45253</v>
      </c>
      <c r="M3464" s="1">
        <v>0</v>
      </c>
      <c r="N3464" s="1">
        <v>3374.72</v>
      </c>
      <c r="O3464" s="1">
        <v>15403079.869999999</v>
      </c>
      <c r="P3464" t="s">
        <v>19</v>
      </c>
    </row>
    <row r="3465" spans="1:16" x14ac:dyDescent="0.3">
      <c r="A3465" t="str">
        <f t="shared" si="57"/>
        <v>301801050</v>
      </c>
      <c r="B3465" t="s">
        <v>127</v>
      </c>
      <c r="C3465">
        <v>2081</v>
      </c>
      <c r="D3465" t="s">
        <v>16</v>
      </c>
      <c r="E3465">
        <v>228140</v>
      </c>
      <c r="F3465">
        <v>2</v>
      </c>
      <c r="G3465" t="s">
        <v>128</v>
      </c>
      <c r="H3465" t="s">
        <v>129</v>
      </c>
      <c r="J3465" s="2">
        <v>45253</v>
      </c>
      <c r="K3465" s="2">
        <v>45253</v>
      </c>
      <c r="M3465" s="1">
        <v>0</v>
      </c>
      <c r="N3465" s="1">
        <v>8094.15</v>
      </c>
      <c r="O3465" s="1">
        <v>15411174.02</v>
      </c>
      <c r="P3465" t="s">
        <v>19</v>
      </c>
    </row>
    <row r="3466" spans="1:16" x14ac:dyDescent="0.3">
      <c r="A3466" t="str">
        <f t="shared" si="57"/>
        <v>301801050</v>
      </c>
      <c r="B3466" t="s">
        <v>127</v>
      </c>
      <c r="C3466">
        <v>2082</v>
      </c>
      <c r="D3466" t="s">
        <v>16</v>
      </c>
      <c r="E3466">
        <v>228141</v>
      </c>
      <c r="F3466">
        <v>2</v>
      </c>
      <c r="G3466" t="s">
        <v>128</v>
      </c>
      <c r="H3466" t="s">
        <v>129</v>
      </c>
      <c r="J3466" s="2">
        <v>45253</v>
      </c>
      <c r="K3466" s="2">
        <v>45253</v>
      </c>
      <c r="M3466" s="1">
        <v>0</v>
      </c>
      <c r="N3466" s="1">
        <v>20983.05</v>
      </c>
      <c r="O3466" s="1">
        <v>15432157.07</v>
      </c>
      <c r="P3466" t="s">
        <v>19</v>
      </c>
    </row>
    <row r="3467" spans="1:16" x14ac:dyDescent="0.3">
      <c r="A3467" t="str">
        <f t="shared" si="57"/>
        <v>301801050</v>
      </c>
      <c r="B3467" t="s">
        <v>127</v>
      </c>
      <c r="C3467">
        <v>2083</v>
      </c>
      <c r="D3467" t="s">
        <v>16</v>
      </c>
      <c r="E3467">
        <v>228142</v>
      </c>
      <c r="F3467">
        <v>2</v>
      </c>
      <c r="G3467" t="s">
        <v>128</v>
      </c>
      <c r="H3467" t="s">
        <v>129</v>
      </c>
      <c r="J3467" s="2">
        <v>45253</v>
      </c>
      <c r="K3467" s="2">
        <v>45253</v>
      </c>
      <c r="M3467" s="1">
        <v>0</v>
      </c>
      <c r="N3467" s="1">
        <v>8840</v>
      </c>
      <c r="O3467" s="1">
        <v>15440997.07</v>
      </c>
      <c r="P3467" t="s">
        <v>19</v>
      </c>
    </row>
    <row r="3468" spans="1:16" x14ac:dyDescent="0.3">
      <c r="A3468" t="str">
        <f t="shared" si="57"/>
        <v>301801050</v>
      </c>
      <c r="B3468" t="s">
        <v>127</v>
      </c>
      <c r="C3468">
        <v>2084</v>
      </c>
      <c r="D3468" t="s">
        <v>16</v>
      </c>
      <c r="E3468">
        <v>228143</v>
      </c>
      <c r="F3468">
        <v>2</v>
      </c>
      <c r="G3468" t="s">
        <v>128</v>
      </c>
      <c r="H3468" t="s">
        <v>129</v>
      </c>
      <c r="J3468" s="2">
        <v>45253</v>
      </c>
      <c r="K3468" s="2">
        <v>45253</v>
      </c>
      <c r="M3468" s="1">
        <v>0</v>
      </c>
      <c r="N3468" s="1">
        <v>9072</v>
      </c>
      <c r="O3468" s="1">
        <v>15450069.07</v>
      </c>
      <c r="P3468" t="s">
        <v>19</v>
      </c>
    </row>
    <row r="3469" spans="1:16" x14ac:dyDescent="0.3">
      <c r="A3469" t="str">
        <f t="shared" si="57"/>
        <v>301801050</v>
      </c>
      <c r="B3469" t="s">
        <v>127</v>
      </c>
      <c r="C3469">
        <v>2085</v>
      </c>
      <c r="D3469" t="s">
        <v>16</v>
      </c>
      <c r="E3469">
        <v>228144</v>
      </c>
      <c r="F3469">
        <v>2</v>
      </c>
      <c r="G3469" t="s">
        <v>128</v>
      </c>
      <c r="H3469" t="s">
        <v>129</v>
      </c>
      <c r="J3469" s="2">
        <v>45253</v>
      </c>
      <c r="K3469" s="2">
        <v>45253</v>
      </c>
      <c r="M3469" s="1">
        <v>0</v>
      </c>
      <c r="N3469" s="1">
        <v>2592</v>
      </c>
      <c r="O3469" s="1">
        <v>15452661.07</v>
      </c>
      <c r="P3469" t="s">
        <v>19</v>
      </c>
    </row>
    <row r="3470" spans="1:16" x14ac:dyDescent="0.3">
      <c r="A3470" t="str">
        <f t="shared" si="57"/>
        <v>301801050</v>
      </c>
      <c r="B3470" t="s">
        <v>127</v>
      </c>
      <c r="C3470">
        <v>2086</v>
      </c>
      <c r="D3470" t="s">
        <v>16</v>
      </c>
      <c r="E3470">
        <v>228147</v>
      </c>
      <c r="F3470">
        <v>2</v>
      </c>
      <c r="G3470" t="s">
        <v>128</v>
      </c>
      <c r="H3470" t="s">
        <v>129</v>
      </c>
      <c r="J3470" s="2">
        <v>45253</v>
      </c>
      <c r="K3470" s="2">
        <v>45253</v>
      </c>
      <c r="M3470" s="1">
        <v>0</v>
      </c>
      <c r="N3470" s="1">
        <v>19.079999999999998</v>
      </c>
      <c r="O3470" s="1">
        <v>15452680.15</v>
      </c>
      <c r="P3470" t="s">
        <v>19</v>
      </c>
    </row>
    <row r="3471" spans="1:16" x14ac:dyDescent="0.3">
      <c r="A3471" t="str">
        <f t="shared" si="57"/>
        <v>301801050</v>
      </c>
      <c r="B3471" t="s">
        <v>127</v>
      </c>
      <c r="C3471">
        <v>2087</v>
      </c>
      <c r="D3471" t="s">
        <v>16</v>
      </c>
      <c r="E3471">
        <v>228177</v>
      </c>
      <c r="F3471">
        <v>2</v>
      </c>
      <c r="G3471" t="s">
        <v>128</v>
      </c>
      <c r="H3471" t="s">
        <v>129</v>
      </c>
      <c r="J3471" s="2">
        <v>45254</v>
      </c>
      <c r="K3471" s="2">
        <v>45254</v>
      </c>
      <c r="M3471" s="1">
        <v>0</v>
      </c>
      <c r="N3471" s="1">
        <v>195</v>
      </c>
      <c r="O3471" s="1">
        <v>15452875.15</v>
      </c>
      <c r="P3471" t="s">
        <v>19</v>
      </c>
    </row>
    <row r="3472" spans="1:16" x14ac:dyDescent="0.3">
      <c r="A3472" t="str">
        <f t="shared" si="57"/>
        <v>301801050</v>
      </c>
      <c r="B3472" t="s">
        <v>127</v>
      </c>
      <c r="C3472">
        <v>2088</v>
      </c>
      <c r="D3472" t="s">
        <v>16</v>
      </c>
      <c r="E3472">
        <v>228178</v>
      </c>
      <c r="F3472">
        <v>2</v>
      </c>
      <c r="G3472" t="s">
        <v>20</v>
      </c>
      <c r="H3472" t="s">
        <v>21</v>
      </c>
      <c r="J3472" s="2">
        <v>45254</v>
      </c>
      <c r="K3472" s="2">
        <v>45254</v>
      </c>
      <c r="M3472" s="1">
        <v>0</v>
      </c>
      <c r="N3472" s="1">
        <v>514.08000000000004</v>
      </c>
      <c r="O3472" s="1">
        <v>15453389.23</v>
      </c>
      <c r="P3472" t="s">
        <v>19</v>
      </c>
    </row>
    <row r="3473" spans="1:16" x14ac:dyDescent="0.3">
      <c r="A3473" t="str">
        <f t="shared" si="57"/>
        <v>301801050</v>
      </c>
      <c r="B3473" t="s">
        <v>127</v>
      </c>
      <c r="C3473">
        <v>2089</v>
      </c>
      <c r="D3473" t="s">
        <v>16</v>
      </c>
      <c r="E3473">
        <v>228180</v>
      </c>
      <c r="F3473">
        <v>2</v>
      </c>
      <c r="G3473" t="s">
        <v>128</v>
      </c>
      <c r="H3473" t="s">
        <v>129</v>
      </c>
      <c r="J3473" s="2">
        <v>45254</v>
      </c>
      <c r="K3473" s="2">
        <v>45254</v>
      </c>
      <c r="M3473" s="1">
        <v>0</v>
      </c>
      <c r="N3473" s="1">
        <v>69477.570000000007</v>
      </c>
      <c r="O3473" s="1">
        <v>15522866.800000001</v>
      </c>
      <c r="P3473" t="s">
        <v>19</v>
      </c>
    </row>
    <row r="3474" spans="1:16" x14ac:dyDescent="0.3">
      <c r="A3474" t="str">
        <f t="shared" si="57"/>
        <v>301801050</v>
      </c>
      <c r="B3474" t="s">
        <v>127</v>
      </c>
      <c r="C3474">
        <v>2090</v>
      </c>
      <c r="D3474" t="s">
        <v>16</v>
      </c>
      <c r="E3474">
        <v>228182</v>
      </c>
      <c r="F3474">
        <v>2</v>
      </c>
      <c r="G3474" t="s">
        <v>128</v>
      </c>
      <c r="H3474" t="s">
        <v>129</v>
      </c>
      <c r="J3474" s="2">
        <v>45254</v>
      </c>
      <c r="K3474" s="2">
        <v>45254</v>
      </c>
      <c r="M3474" s="1">
        <v>0</v>
      </c>
      <c r="N3474" s="1">
        <v>32.4</v>
      </c>
      <c r="O3474" s="1">
        <v>15522899.199999999</v>
      </c>
      <c r="P3474" t="s">
        <v>19</v>
      </c>
    </row>
    <row r="3475" spans="1:16" x14ac:dyDescent="0.3">
      <c r="A3475" t="str">
        <f t="shared" si="57"/>
        <v>301801050</v>
      </c>
      <c r="B3475" t="s">
        <v>127</v>
      </c>
      <c r="C3475">
        <v>2091</v>
      </c>
      <c r="D3475" t="s">
        <v>16</v>
      </c>
      <c r="E3475">
        <v>228183</v>
      </c>
      <c r="F3475">
        <v>2</v>
      </c>
      <c r="G3475" t="s">
        <v>128</v>
      </c>
      <c r="H3475" t="s">
        <v>129</v>
      </c>
      <c r="J3475" s="2">
        <v>45254</v>
      </c>
      <c r="K3475" s="2">
        <v>45254</v>
      </c>
      <c r="M3475" s="1">
        <v>0</v>
      </c>
      <c r="N3475" s="1">
        <v>9.7200000000000006</v>
      </c>
      <c r="O3475" s="1">
        <v>15522908.92</v>
      </c>
      <c r="P3475" t="s">
        <v>19</v>
      </c>
    </row>
    <row r="3476" spans="1:16" x14ac:dyDescent="0.3">
      <c r="A3476" t="str">
        <f t="shared" si="57"/>
        <v>301801050</v>
      </c>
      <c r="B3476" t="s">
        <v>127</v>
      </c>
      <c r="C3476">
        <v>2092</v>
      </c>
      <c r="D3476" t="s">
        <v>16</v>
      </c>
      <c r="E3476">
        <v>228184</v>
      </c>
      <c r="F3476">
        <v>2</v>
      </c>
      <c r="G3476" t="s">
        <v>128</v>
      </c>
      <c r="H3476" t="s">
        <v>129</v>
      </c>
      <c r="J3476" s="2">
        <v>45254</v>
      </c>
      <c r="K3476" s="2">
        <v>45254</v>
      </c>
      <c r="M3476" s="1">
        <v>0</v>
      </c>
      <c r="N3476" s="1">
        <v>679.75</v>
      </c>
      <c r="O3476" s="1">
        <v>15523588.67</v>
      </c>
      <c r="P3476" t="s">
        <v>19</v>
      </c>
    </row>
    <row r="3477" spans="1:16" x14ac:dyDescent="0.3">
      <c r="A3477" t="str">
        <f t="shared" si="57"/>
        <v>301801050</v>
      </c>
      <c r="B3477" t="s">
        <v>127</v>
      </c>
      <c r="C3477">
        <v>2093</v>
      </c>
      <c r="D3477" t="s">
        <v>16</v>
      </c>
      <c r="E3477">
        <v>228185</v>
      </c>
      <c r="F3477">
        <v>2</v>
      </c>
      <c r="G3477" t="s">
        <v>128</v>
      </c>
      <c r="H3477" t="s">
        <v>129</v>
      </c>
      <c r="J3477" s="2">
        <v>45254</v>
      </c>
      <c r="K3477" s="2">
        <v>45254</v>
      </c>
      <c r="M3477" s="1">
        <v>0</v>
      </c>
      <c r="N3477" s="1">
        <v>6246</v>
      </c>
      <c r="O3477" s="1">
        <v>15529834.67</v>
      </c>
      <c r="P3477" t="s">
        <v>19</v>
      </c>
    </row>
    <row r="3478" spans="1:16" x14ac:dyDescent="0.3">
      <c r="A3478" t="str">
        <f t="shared" si="57"/>
        <v>301801050</v>
      </c>
      <c r="B3478" t="s">
        <v>127</v>
      </c>
      <c r="C3478">
        <v>2094</v>
      </c>
      <c r="D3478" t="s">
        <v>16</v>
      </c>
      <c r="E3478">
        <v>228186</v>
      </c>
      <c r="F3478">
        <v>2</v>
      </c>
      <c r="G3478" t="s">
        <v>128</v>
      </c>
      <c r="H3478" t="s">
        <v>129</v>
      </c>
      <c r="J3478" s="2">
        <v>45254</v>
      </c>
      <c r="K3478" s="2">
        <v>45254</v>
      </c>
      <c r="M3478" s="1">
        <v>0</v>
      </c>
      <c r="N3478" s="1">
        <v>10701</v>
      </c>
      <c r="O3478" s="1">
        <v>15540535.67</v>
      </c>
      <c r="P3478" t="s">
        <v>19</v>
      </c>
    </row>
    <row r="3479" spans="1:16" x14ac:dyDescent="0.3">
      <c r="A3479" t="str">
        <f t="shared" si="57"/>
        <v>301801050</v>
      </c>
      <c r="B3479" t="s">
        <v>127</v>
      </c>
      <c r="C3479">
        <v>2095</v>
      </c>
      <c r="D3479" t="s">
        <v>16</v>
      </c>
      <c r="E3479">
        <v>228187</v>
      </c>
      <c r="F3479">
        <v>2</v>
      </c>
      <c r="G3479" t="s">
        <v>128</v>
      </c>
      <c r="H3479" t="s">
        <v>129</v>
      </c>
      <c r="J3479" s="2">
        <v>45254</v>
      </c>
      <c r="K3479" s="2">
        <v>45254</v>
      </c>
      <c r="M3479" s="1">
        <v>0</v>
      </c>
      <c r="N3479" s="1">
        <v>5345</v>
      </c>
      <c r="O3479" s="1">
        <v>15545880.67</v>
      </c>
      <c r="P3479" t="s">
        <v>19</v>
      </c>
    </row>
    <row r="3480" spans="1:16" x14ac:dyDescent="0.3">
      <c r="A3480" t="str">
        <f t="shared" si="57"/>
        <v>301801050</v>
      </c>
      <c r="B3480" t="s">
        <v>127</v>
      </c>
      <c r="C3480">
        <v>2096</v>
      </c>
      <c r="D3480" t="s">
        <v>16</v>
      </c>
      <c r="E3480">
        <v>228188</v>
      </c>
      <c r="F3480">
        <v>2</v>
      </c>
      <c r="G3480" t="s">
        <v>128</v>
      </c>
      <c r="H3480" t="s">
        <v>129</v>
      </c>
      <c r="J3480" s="2">
        <v>45254</v>
      </c>
      <c r="K3480" s="2">
        <v>45254</v>
      </c>
      <c r="M3480" s="1">
        <v>0</v>
      </c>
      <c r="N3480" s="1">
        <v>3121.65</v>
      </c>
      <c r="O3480" s="1">
        <v>15549002.32</v>
      </c>
      <c r="P3480" t="s">
        <v>19</v>
      </c>
    </row>
    <row r="3481" spans="1:16" x14ac:dyDescent="0.3">
      <c r="A3481" t="str">
        <f t="shared" si="57"/>
        <v>301801050</v>
      </c>
      <c r="B3481" t="s">
        <v>127</v>
      </c>
      <c r="C3481">
        <v>2097</v>
      </c>
      <c r="D3481" t="s">
        <v>16</v>
      </c>
      <c r="E3481">
        <v>228189</v>
      </c>
      <c r="F3481">
        <v>2</v>
      </c>
      <c r="G3481" t="s">
        <v>128</v>
      </c>
      <c r="H3481" t="s">
        <v>129</v>
      </c>
      <c r="J3481" s="2">
        <v>45254</v>
      </c>
      <c r="K3481" s="2">
        <v>45254</v>
      </c>
      <c r="M3481" s="1">
        <v>0</v>
      </c>
      <c r="N3481" s="1">
        <v>1378.5</v>
      </c>
      <c r="O3481" s="1">
        <v>15550380.82</v>
      </c>
      <c r="P3481" t="s">
        <v>19</v>
      </c>
    </row>
    <row r="3482" spans="1:16" x14ac:dyDescent="0.3">
      <c r="A3482" t="str">
        <f t="shared" si="57"/>
        <v>301801050</v>
      </c>
      <c r="B3482" t="s">
        <v>127</v>
      </c>
      <c r="C3482">
        <v>2098</v>
      </c>
      <c r="D3482" t="s">
        <v>16</v>
      </c>
      <c r="E3482">
        <v>228190</v>
      </c>
      <c r="F3482">
        <v>2</v>
      </c>
      <c r="G3482" t="s">
        <v>128</v>
      </c>
      <c r="H3482" t="s">
        <v>129</v>
      </c>
      <c r="J3482" s="2">
        <v>45254</v>
      </c>
      <c r="K3482" s="2">
        <v>45254</v>
      </c>
      <c r="M3482" s="1">
        <v>0</v>
      </c>
      <c r="N3482" s="1">
        <v>8290.5</v>
      </c>
      <c r="O3482" s="1">
        <v>15558671.32</v>
      </c>
      <c r="P3482" t="s">
        <v>19</v>
      </c>
    </row>
    <row r="3483" spans="1:16" x14ac:dyDescent="0.3">
      <c r="A3483" t="str">
        <f t="shared" si="57"/>
        <v>301801050</v>
      </c>
      <c r="B3483" t="s">
        <v>127</v>
      </c>
      <c r="C3483">
        <v>2099</v>
      </c>
      <c r="D3483" t="s">
        <v>16</v>
      </c>
      <c r="E3483">
        <v>228191</v>
      </c>
      <c r="F3483">
        <v>2</v>
      </c>
      <c r="G3483" t="s">
        <v>128</v>
      </c>
      <c r="H3483" t="s">
        <v>129</v>
      </c>
      <c r="J3483" s="2">
        <v>45254</v>
      </c>
      <c r="K3483" s="2">
        <v>45254</v>
      </c>
      <c r="M3483" s="1">
        <v>0</v>
      </c>
      <c r="N3483" s="1">
        <v>19043.349999999999</v>
      </c>
      <c r="O3483" s="1">
        <v>15577714.67</v>
      </c>
      <c r="P3483" t="s">
        <v>19</v>
      </c>
    </row>
    <row r="3484" spans="1:16" x14ac:dyDescent="0.3">
      <c r="A3484" t="str">
        <f t="shared" si="57"/>
        <v>301801050</v>
      </c>
      <c r="B3484" t="s">
        <v>127</v>
      </c>
      <c r="C3484">
        <v>2100</v>
      </c>
      <c r="D3484" t="s">
        <v>16</v>
      </c>
      <c r="E3484">
        <v>228192</v>
      </c>
      <c r="F3484">
        <v>2</v>
      </c>
      <c r="G3484" t="s">
        <v>20</v>
      </c>
      <c r="H3484" t="s">
        <v>21</v>
      </c>
      <c r="J3484" s="2">
        <v>45257</v>
      </c>
      <c r="K3484" s="2">
        <v>45257</v>
      </c>
      <c r="M3484" s="1">
        <v>0</v>
      </c>
      <c r="N3484" s="1">
        <v>514.08000000000004</v>
      </c>
      <c r="O3484" s="1">
        <v>15578228.75</v>
      </c>
      <c r="P3484" t="s">
        <v>19</v>
      </c>
    </row>
    <row r="3485" spans="1:16" x14ac:dyDescent="0.3">
      <c r="A3485" t="str">
        <f t="shared" si="57"/>
        <v>301801050</v>
      </c>
      <c r="B3485" t="s">
        <v>127</v>
      </c>
      <c r="C3485">
        <v>2101</v>
      </c>
      <c r="D3485" t="s">
        <v>16</v>
      </c>
      <c r="E3485">
        <v>228199</v>
      </c>
      <c r="F3485">
        <v>2</v>
      </c>
      <c r="G3485" t="s">
        <v>128</v>
      </c>
      <c r="H3485" t="s">
        <v>129</v>
      </c>
      <c r="J3485" s="2">
        <v>45257</v>
      </c>
      <c r="K3485" s="2">
        <v>45257</v>
      </c>
      <c r="M3485" s="1">
        <v>0</v>
      </c>
      <c r="N3485" s="1">
        <v>3202.32</v>
      </c>
      <c r="O3485" s="1">
        <v>15581431.07</v>
      </c>
      <c r="P3485" t="s">
        <v>19</v>
      </c>
    </row>
    <row r="3486" spans="1:16" x14ac:dyDescent="0.3">
      <c r="A3486" t="str">
        <f t="shared" si="57"/>
        <v>301801050</v>
      </c>
      <c r="B3486" t="s">
        <v>127</v>
      </c>
      <c r="C3486">
        <v>2102</v>
      </c>
      <c r="D3486" t="s">
        <v>16</v>
      </c>
      <c r="E3486">
        <v>228202</v>
      </c>
      <c r="F3486">
        <v>2</v>
      </c>
      <c r="G3486" t="s">
        <v>128</v>
      </c>
      <c r="H3486" t="s">
        <v>129</v>
      </c>
      <c r="J3486" s="2">
        <v>45257</v>
      </c>
      <c r="K3486" s="2">
        <v>45257</v>
      </c>
      <c r="M3486" s="1">
        <v>0</v>
      </c>
      <c r="N3486" s="1">
        <v>291.12</v>
      </c>
      <c r="O3486" s="1">
        <v>15581722.189999999</v>
      </c>
      <c r="P3486" t="s">
        <v>19</v>
      </c>
    </row>
    <row r="3487" spans="1:16" x14ac:dyDescent="0.3">
      <c r="A3487" t="str">
        <f t="shared" si="57"/>
        <v>301801050</v>
      </c>
      <c r="B3487" t="s">
        <v>127</v>
      </c>
      <c r="C3487">
        <v>2103</v>
      </c>
      <c r="D3487" t="s">
        <v>16</v>
      </c>
      <c r="E3487">
        <v>228203</v>
      </c>
      <c r="F3487">
        <v>2</v>
      </c>
      <c r="G3487" t="s">
        <v>128</v>
      </c>
      <c r="H3487" t="s">
        <v>129</v>
      </c>
      <c r="J3487" s="2">
        <v>45257</v>
      </c>
      <c r="K3487" s="2">
        <v>45257</v>
      </c>
      <c r="M3487" s="1">
        <v>0</v>
      </c>
      <c r="N3487" s="1">
        <v>1638</v>
      </c>
      <c r="O3487" s="1">
        <v>15583360.189999999</v>
      </c>
      <c r="P3487" t="s">
        <v>19</v>
      </c>
    </row>
    <row r="3488" spans="1:16" x14ac:dyDescent="0.3">
      <c r="A3488" t="str">
        <f t="shared" si="57"/>
        <v>301801050</v>
      </c>
      <c r="B3488" t="s">
        <v>127</v>
      </c>
      <c r="C3488">
        <v>2104</v>
      </c>
      <c r="D3488" t="s">
        <v>16</v>
      </c>
      <c r="E3488">
        <v>228204</v>
      </c>
      <c r="F3488">
        <v>2</v>
      </c>
      <c r="G3488" t="s">
        <v>128</v>
      </c>
      <c r="H3488" t="s">
        <v>129</v>
      </c>
      <c r="J3488" s="2">
        <v>45257</v>
      </c>
      <c r="K3488" s="2">
        <v>45257</v>
      </c>
      <c r="M3488" s="1">
        <v>0</v>
      </c>
      <c r="N3488" s="1">
        <v>3756</v>
      </c>
      <c r="O3488" s="1">
        <v>15587116.189999999</v>
      </c>
      <c r="P3488" t="s">
        <v>19</v>
      </c>
    </row>
    <row r="3489" spans="1:16" x14ac:dyDescent="0.3">
      <c r="A3489" t="str">
        <f t="shared" si="57"/>
        <v>301801050</v>
      </c>
      <c r="B3489" t="s">
        <v>127</v>
      </c>
      <c r="C3489">
        <v>2105</v>
      </c>
      <c r="D3489" t="s">
        <v>16</v>
      </c>
      <c r="E3489">
        <v>228205</v>
      </c>
      <c r="F3489">
        <v>2</v>
      </c>
      <c r="G3489" t="s">
        <v>128</v>
      </c>
      <c r="H3489" t="s">
        <v>129</v>
      </c>
      <c r="J3489" s="2">
        <v>45257</v>
      </c>
      <c r="K3489" s="2">
        <v>45257</v>
      </c>
      <c r="M3489" s="1">
        <v>0</v>
      </c>
      <c r="N3489" s="1">
        <v>3021</v>
      </c>
      <c r="O3489" s="1">
        <v>15590137.189999999</v>
      </c>
      <c r="P3489" t="s">
        <v>19</v>
      </c>
    </row>
    <row r="3490" spans="1:16" x14ac:dyDescent="0.3">
      <c r="A3490" t="str">
        <f t="shared" si="57"/>
        <v>301801050</v>
      </c>
      <c r="B3490" t="s">
        <v>127</v>
      </c>
      <c r="C3490">
        <v>2106</v>
      </c>
      <c r="D3490" t="s">
        <v>16</v>
      </c>
      <c r="E3490">
        <v>228206</v>
      </c>
      <c r="F3490">
        <v>2</v>
      </c>
      <c r="G3490" t="s">
        <v>128</v>
      </c>
      <c r="H3490" t="s">
        <v>129</v>
      </c>
      <c r="J3490" s="2">
        <v>45257</v>
      </c>
      <c r="K3490" s="2">
        <v>45257</v>
      </c>
      <c r="M3490" s="1">
        <v>0</v>
      </c>
      <c r="N3490" s="1">
        <v>5184</v>
      </c>
      <c r="O3490" s="1">
        <v>15595321.189999999</v>
      </c>
      <c r="P3490" t="s">
        <v>19</v>
      </c>
    </row>
    <row r="3491" spans="1:16" x14ac:dyDescent="0.3">
      <c r="A3491" t="str">
        <f t="shared" si="57"/>
        <v>301801050</v>
      </c>
      <c r="B3491" t="s">
        <v>127</v>
      </c>
      <c r="C3491">
        <v>2107</v>
      </c>
      <c r="D3491" t="s">
        <v>16</v>
      </c>
      <c r="E3491">
        <v>228207</v>
      </c>
      <c r="F3491">
        <v>2</v>
      </c>
      <c r="G3491" t="s">
        <v>128</v>
      </c>
      <c r="H3491" t="s">
        <v>129</v>
      </c>
      <c r="J3491" s="2">
        <v>45257</v>
      </c>
      <c r="K3491" s="2">
        <v>45257</v>
      </c>
      <c r="M3491" s="1">
        <v>0</v>
      </c>
      <c r="N3491" s="1">
        <v>4101</v>
      </c>
      <c r="O3491" s="1">
        <v>15599422.189999999</v>
      </c>
      <c r="P3491" t="s">
        <v>19</v>
      </c>
    </row>
    <row r="3492" spans="1:16" x14ac:dyDescent="0.3">
      <c r="A3492" t="str">
        <f t="shared" si="57"/>
        <v>301801050</v>
      </c>
      <c r="B3492" t="s">
        <v>127</v>
      </c>
      <c r="C3492">
        <v>2108</v>
      </c>
      <c r="D3492" t="s">
        <v>16</v>
      </c>
      <c r="E3492">
        <v>228208</v>
      </c>
      <c r="F3492">
        <v>2</v>
      </c>
      <c r="G3492" t="s">
        <v>128</v>
      </c>
      <c r="H3492" t="s">
        <v>129</v>
      </c>
      <c r="J3492" s="2">
        <v>45257</v>
      </c>
      <c r="K3492" s="2">
        <v>45257</v>
      </c>
      <c r="M3492" s="1">
        <v>0</v>
      </c>
      <c r="N3492" s="1">
        <v>5008.5</v>
      </c>
      <c r="O3492" s="1">
        <v>15604430.689999999</v>
      </c>
      <c r="P3492" t="s">
        <v>19</v>
      </c>
    </row>
    <row r="3493" spans="1:16" x14ac:dyDescent="0.3">
      <c r="A3493" t="str">
        <f t="shared" si="57"/>
        <v>301801050</v>
      </c>
      <c r="B3493" t="s">
        <v>127</v>
      </c>
      <c r="C3493">
        <v>2109</v>
      </c>
      <c r="D3493" t="s">
        <v>16</v>
      </c>
      <c r="E3493">
        <v>228209</v>
      </c>
      <c r="F3493">
        <v>2</v>
      </c>
      <c r="G3493" t="s">
        <v>128</v>
      </c>
      <c r="H3493" t="s">
        <v>129</v>
      </c>
      <c r="J3493" s="2">
        <v>45257</v>
      </c>
      <c r="K3493" s="2">
        <v>45257</v>
      </c>
      <c r="M3493" s="1">
        <v>0</v>
      </c>
      <c r="N3493" s="1">
        <v>63.6</v>
      </c>
      <c r="O3493" s="1">
        <v>15604494.289999999</v>
      </c>
      <c r="P3493" t="s">
        <v>19</v>
      </c>
    </row>
    <row r="3494" spans="1:16" x14ac:dyDescent="0.3">
      <c r="A3494" t="str">
        <f t="shared" si="57"/>
        <v>301801050</v>
      </c>
      <c r="B3494" t="s">
        <v>127</v>
      </c>
      <c r="C3494">
        <v>2110</v>
      </c>
      <c r="D3494" t="s">
        <v>16</v>
      </c>
      <c r="E3494">
        <v>228215</v>
      </c>
      <c r="F3494">
        <v>2</v>
      </c>
      <c r="G3494" t="s">
        <v>128</v>
      </c>
      <c r="H3494" t="s">
        <v>129</v>
      </c>
      <c r="J3494" s="2">
        <v>45257</v>
      </c>
      <c r="K3494" s="2">
        <v>45257</v>
      </c>
      <c r="M3494" s="1">
        <v>0</v>
      </c>
      <c r="N3494" s="1">
        <v>5184</v>
      </c>
      <c r="O3494" s="1">
        <v>15609678.289999999</v>
      </c>
      <c r="P3494" t="s">
        <v>19</v>
      </c>
    </row>
    <row r="3495" spans="1:16" x14ac:dyDescent="0.3">
      <c r="A3495" t="str">
        <f t="shared" si="57"/>
        <v>301801050</v>
      </c>
      <c r="B3495" t="s">
        <v>127</v>
      </c>
      <c r="C3495">
        <v>2111</v>
      </c>
      <c r="D3495" t="s">
        <v>16</v>
      </c>
      <c r="E3495">
        <v>228170</v>
      </c>
      <c r="F3495">
        <v>2</v>
      </c>
      <c r="G3495" t="s">
        <v>17</v>
      </c>
      <c r="H3495" t="s">
        <v>18</v>
      </c>
      <c r="J3495" s="2">
        <v>45258</v>
      </c>
      <c r="K3495" s="2">
        <v>45258</v>
      </c>
      <c r="M3495" s="1">
        <v>0</v>
      </c>
      <c r="N3495" s="1">
        <v>1722.11</v>
      </c>
      <c r="O3495" s="1">
        <v>15611400.4</v>
      </c>
      <c r="P3495" t="s">
        <v>19</v>
      </c>
    </row>
    <row r="3496" spans="1:16" x14ac:dyDescent="0.3">
      <c r="A3496" t="str">
        <f t="shared" si="57"/>
        <v>301801050</v>
      </c>
      <c r="B3496" t="s">
        <v>127</v>
      </c>
      <c r="C3496">
        <v>2112</v>
      </c>
      <c r="D3496" t="s">
        <v>16</v>
      </c>
      <c r="E3496">
        <v>228171</v>
      </c>
      <c r="F3496">
        <v>2</v>
      </c>
      <c r="G3496" t="s">
        <v>17</v>
      </c>
      <c r="H3496" t="s">
        <v>18</v>
      </c>
      <c r="J3496" s="2">
        <v>45258</v>
      </c>
      <c r="K3496" s="2">
        <v>45258</v>
      </c>
      <c r="M3496" s="1">
        <v>0</v>
      </c>
      <c r="N3496" s="1">
        <v>5487.07</v>
      </c>
      <c r="O3496" s="1">
        <v>15616887.470000001</v>
      </c>
      <c r="P3496" t="s">
        <v>19</v>
      </c>
    </row>
    <row r="3497" spans="1:16" x14ac:dyDescent="0.3">
      <c r="A3497" t="str">
        <f t="shared" ref="A3497:A3550" si="58">"301801050"</f>
        <v>301801050</v>
      </c>
      <c r="B3497" t="s">
        <v>127</v>
      </c>
      <c r="C3497">
        <v>2113</v>
      </c>
      <c r="D3497" t="s">
        <v>16</v>
      </c>
      <c r="E3497">
        <v>228264</v>
      </c>
      <c r="F3497">
        <v>2</v>
      </c>
      <c r="G3497" t="s">
        <v>128</v>
      </c>
      <c r="H3497" t="s">
        <v>129</v>
      </c>
      <c r="J3497" s="2">
        <v>45258</v>
      </c>
      <c r="K3497" s="2">
        <v>45258</v>
      </c>
      <c r="M3497" s="1">
        <v>0</v>
      </c>
      <c r="N3497" s="1">
        <v>10822.5</v>
      </c>
      <c r="O3497" s="1">
        <v>15627709.970000001</v>
      </c>
      <c r="P3497" t="s">
        <v>19</v>
      </c>
    </row>
    <row r="3498" spans="1:16" x14ac:dyDescent="0.3">
      <c r="A3498" t="str">
        <f t="shared" si="58"/>
        <v>301801050</v>
      </c>
      <c r="B3498" t="s">
        <v>127</v>
      </c>
      <c r="C3498">
        <v>2114</v>
      </c>
      <c r="D3498" t="s">
        <v>16</v>
      </c>
      <c r="E3498">
        <v>228265</v>
      </c>
      <c r="F3498">
        <v>2</v>
      </c>
      <c r="G3498" t="s">
        <v>20</v>
      </c>
      <c r="H3498" t="s">
        <v>21</v>
      </c>
      <c r="J3498" s="2">
        <v>45258</v>
      </c>
      <c r="K3498" s="2">
        <v>45258</v>
      </c>
      <c r="M3498" s="1">
        <v>0</v>
      </c>
      <c r="N3498" s="1">
        <v>514.08000000000004</v>
      </c>
      <c r="O3498" s="1">
        <v>15628224.050000001</v>
      </c>
      <c r="P3498" t="s">
        <v>19</v>
      </c>
    </row>
    <row r="3499" spans="1:16" x14ac:dyDescent="0.3">
      <c r="A3499" t="str">
        <f t="shared" si="58"/>
        <v>301801050</v>
      </c>
      <c r="B3499" t="s">
        <v>127</v>
      </c>
      <c r="C3499">
        <v>2115</v>
      </c>
      <c r="D3499" t="s">
        <v>16</v>
      </c>
      <c r="E3499">
        <v>228267</v>
      </c>
      <c r="F3499">
        <v>2</v>
      </c>
      <c r="G3499" t="s">
        <v>128</v>
      </c>
      <c r="H3499" t="s">
        <v>129</v>
      </c>
      <c r="J3499" s="2">
        <v>45258</v>
      </c>
      <c r="K3499" s="2">
        <v>45258</v>
      </c>
      <c r="M3499" s="1">
        <v>0</v>
      </c>
      <c r="N3499" s="1">
        <v>17463.599999999999</v>
      </c>
      <c r="O3499" s="1">
        <v>15645687.65</v>
      </c>
      <c r="P3499" t="s">
        <v>19</v>
      </c>
    </row>
    <row r="3500" spans="1:16" x14ac:dyDescent="0.3">
      <c r="A3500" t="str">
        <f t="shared" si="58"/>
        <v>301801050</v>
      </c>
      <c r="B3500" t="s">
        <v>127</v>
      </c>
      <c r="C3500">
        <v>2116</v>
      </c>
      <c r="D3500" t="s">
        <v>16</v>
      </c>
      <c r="E3500">
        <v>228271</v>
      </c>
      <c r="F3500">
        <v>2</v>
      </c>
      <c r="G3500" t="s">
        <v>128</v>
      </c>
      <c r="H3500" t="s">
        <v>129</v>
      </c>
      <c r="J3500" s="2">
        <v>45258</v>
      </c>
      <c r="K3500" s="2">
        <v>45258</v>
      </c>
      <c r="M3500" s="1">
        <v>0</v>
      </c>
      <c r="N3500" s="1">
        <v>1344</v>
      </c>
      <c r="O3500" s="1">
        <v>15647031.65</v>
      </c>
      <c r="P3500" t="s">
        <v>19</v>
      </c>
    </row>
    <row r="3501" spans="1:16" x14ac:dyDescent="0.3">
      <c r="A3501" t="str">
        <f t="shared" si="58"/>
        <v>301801050</v>
      </c>
      <c r="B3501" t="s">
        <v>127</v>
      </c>
      <c r="C3501">
        <v>2117</v>
      </c>
      <c r="D3501" t="s">
        <v>16</v>
      </c>
      <c r="E3501">
        <v>228281</v>
      </c>
      <c r="F3501">
        <v>2</v>
      </c>
      <c r="G3501" t="s">
        <v>128</v>
      </c>
      <c r="H3501" t="s">
        <v>129</v>
      </c>
      <c r="J3501" s="2">
        <v>45258</v>
      </c>
      <c r="K3501" s="2">
        <v>45258</v>
      </c>
      <c r="M3501" s="1">
        <v>0</v>
      </c>
      <c r="N3501" s="1">
        <v>34027.56</v>
      </c>
      <c r="O3501" s="1">
        <v>15681059.210000001</v>
      </c>
      <c r="P3501" t="s">
        <v>19</v>
      </c>
    </row>
    <row r="3502" spans="1:16" x14ac:dyDescent="0.3">
      <c r="A3502" t="str">
        <f t="shared" si="58"/>
        <v>301801050</v>
      </c>
      <c r="B3502" t="s">
        <v>127</v>
      </c>
      <c r="C3502">
        <v>2118</v>
      </c>
      <c r="D3502" t="s">
        <v>16</v>
      </c>
      <c r="E3502">
        <v>228282</v>
      </c>
      <c r="F3502">
        <v>2</v>
      </c>
      <c r="G3502" t="s">
        <v>128</v>
      </c>
      <c r="H3502" t="s">
        <v>129</v>
      </c>
      <c r="J3502" s="2">
        <v>45258</v>
      </c>
      <c r="K3502" s="2">
        <v>45258</v>
      </c>
      <c r="M3502" s="1">
        <v>0</v>
      </c>
      <c r="N3502" s="1">
        <v>5065.3999999999996</v>
      </c>
      <c r="O3502" s="1">
        <v>15686124.609999999</v>
      </c>
      <c r="P3502" t="s">
        <v>19</v>
      </c>
    </row>
    <row r="3503" spans="1:16" x14ac:dyDescent="0.3">
      <c r="A3503" t="str">
        <f t="shared" si="58"/>
        <v>301801050</v>
      </c>
      <c r="B3503" t="s">
        <v>127</v>
      </c>
      <c r="C3503">
        <v>2119</v>
      </c>
      <c r="D3503" t="s">
        <v>16</v>
      </c>
      <c r="E3503">
        <v>228283</v>
      </c>
      <c r="F3503">
        <v>2</v>
      </c>
      <c r="G3503" t="s">
        <v>128</v>
      </c>
      <c r="H3503" t="s">
        <v>129</v>
      </c>
      <c r="J3503" s="2">
        <v>45258</v>
      </c>
      <c r="K3503" s="2">
        <v>45258</v>
      </c>
      <c r="M3503" s="1">
        <v>0</v>
      </c>
      <c r="N3503" s="1">
        <v>5472</v>
      </c>
      <c r="O3503" s="1">
        <v>15691596.609999999</v>
      </c>
      <c r="P3503" t="s">
        <v>19</v>
      </c>
    </row>
    <row r="3504" spans="1:16" x14ac:dyDescent="0.3">
      <c r="A3504" t="str">
        <f t="shared" si="58"/>
        <v>301801050</v>
      </c>
      <c r="B3504" t="s">
        <v>127</v>
      </c>
      <c r="C3504">
        <v>2120</v>
      </c>
      <c r="D3504" t="s">
        <v>16</v>
      </c>
      <c r="E3504">
        <v>228284</v>
      </c>
      <c r="F3504">
        <v>2</v>
      </c>
      <c r="G3504" t="s">
        <v>128</v>
      </c>
      <c r="H3504" t="s">
        <v>129</v>
      </c>
      <c r="J3504" s="2">
        <v>45258</v>
      </c>
      <c r="K3504" s="2">
        <v>45258</v>
      </c>
      <c r="M3504" s="1">
        <v>0</v>
      </c>
      <c r="N3504" s="1">
        <v>157.47999999999999</v>
      </c>
      <c r="O3504" s="1">
        <v>15691754.09</v>
      </c>
      <c r="P3504" t="s">
        <v>19</v>
      </c>
    </row>
    <row r="3505" spans="1:16" x14ac:dyDescent="0.3">
      <c r="A3505" t="str">
        <f t="shared" si="58"/>
        <v>301801050</v>
      </c>
      <c r="B3505" t="s">
        <v>127</v>
      </c>
      <c r="C3505">
        <v>2121</v>
      </c>
      <c r="D3505" t="s">
        <v>16</v>
      </c>
      <c r="E3505">
        <v>228285</v>
      </c>
      <c r="F3505">
        <v>2</v>
      </c>
      <c r="G3505" t="s">
        <v>128</v>
      </c>
      <c r="H3505" t="s">
        <v>129</v>
      </c>
      <c r="J3505" s="2">
        <v>45258</v>
      </c>
      <c r="K3505" s="2">
        <v>45258</v>
      </c>
      <c r="M3505" s="1">
        <v>0</v>
      </c>
      <c r="N3505" s="1">
        <v>417.77</v>
      </c>
      <c r="O3505" s="1">
        <v>15692171.859999999</v>
      </c>
      <c r="P3505" t="s">
        <v>19</v>
      </c>
    </row>
    <row r="3506" spans="1:16" x14ac:dyDescent="0.3">
      <c r="A3506" t="str">
        <f t="shared" si="58"/>
        <v>301801050</v>
      </c>
      <c r="B3506" t="s">
        <v>127</v>
      </c>
      <c r="C3506">
        <v>2122</v>
      </c>
      <c r="D3506" t="s">
        <v>16</v>
      </c>
      <c r="E3506">
        <v>228286</v>
      </c>
      <c r="F3506">
        <v>2</v>
      </c>
      <c r="G3506" t="s">
        <v>128</v>
      </c>
      <c r="H3506" t="s">
        <v>129</v>
      </c>
      <c r="J3506" s="2">
        <v>45258</v>
      </c>
      <c r="K3506" s="2">
        <v>45258</v>
      </c>
      <c r="M3506" s="1">
        <v>0</v>
      </c>
      <c r="N3506" s="1">
        <v>3620.46</v>
      </c>
      <c r="O3506" s="1">
        <v>15695792.32</v>
      </c>
      <c r="P3506" t="s">
        <v>19</v>
      </c>
    </row>
    <row r="3507" spans="1:16" x14ac:dyDescent="0.3">
      <c r="A3507" t="str">
        <f t="shared" si="58"/>
        <v>301801050</v>
      </c>
      <c r="B3507" t="s">
        <v>127</v>
      </c>
      <c r="C3507">
        <v>2123</v>
      </c>
      <c r="D3507" t="s">
        <v>16</v>
      </c>
      <c r="E3507">
        <v>228290</v>
      </c>
      <c r="F3507">
        <v>2</v>
      </c>
      <c r="G3507" t="s">
        <v>128</v>
      </c>
      <c r="H3507" t="s">
        <v>129</v>
      </c>
      <c r="J3507" s="2">
        <v>45258</v>
      </c>
      <c r="K3507" s="2">
        <v>45258</v>
      </c>
      <c r="M3507" s="1">
        <v>0</v>
      </c>
      <c r="N3507" s="1">
        <v>5544</v>
      </c>
      <c r="O3507" s="1">
        <v>15701336.32</v>
      </c>
      <c r="P3507" t="s">
        <v>19</v>
      </c>
    </row>
    <row r="3508" spans="1:16" x14ac:dyDescent="0.3">
      <c r="A3508" t="str">
        <f t="shared" si="58"/>
        <v>301801050</v>
      </c>
      <c r="B3508" t="s">
        <v>127</v>
      </c>
      <c r="C3508">
        <v>2124</v>
      </c>
      <c r="D3508" t="s">
        <v>16</v>
      </c>
      <c r="E3508">
        <v>228291</v>
      </c>
      <c r="F3508">
        <v>2</v>
      </c>
      <c r="G3508" t="s">
        <v>128</v>
      </c>
      <c r="H3508" t="s">
        <v>129</v>
      </c>
      <c r="J3508" s="2">
        <v>45258</v>
      </c>
      <c r="K3508" s="2">
        <v>45258</v>
      </c>
      <c r="M3508" s="1">
        <v>0</v>
      </c>
      <c r="N3508" s="1">
        <v>5385</v>
      </c>
      <c r="O3508" s="1">
        <v>15706721.32</v>
      </c>
      <c r="P3508" t="s">
        <v>19</v>
      </c>
    </row>
    <row r="3509" spans="1:16" x14ac:dyDescent="0.3">
      <c r="A3509" t="str">
        <f t="shared" si="58"/>
        <v>301801050</v>
      </c>
      <c r="B3509" t="s">
        <v>127</v>
      </c>
      <c r="C3509">
        <v>2125</v>
      </c>
      <c r="D3509" t="s">
        <v>16</v>
      </c>
      <c r="E3509">
        <v>228292</v>
      </c>
      <c r="F3509">
        <v>2</v>
      </c>
      <c r="G3509" t="s">
        <v>128</v>
      </c>
      <c r="H3509" t="s">
        <v>129</v>
      </c>
      <c r="J3509" s="2">
        <v>45258</v>
      </c>
      <c r="K3509" s="2">
        <v>45258</v>
      </c>
      <c r="M3509" s="1">
        <v>0</v>
      </c>
      <c r="N3509" s="1">
        <v>2956.8</v>
      </c>
      <c r="O3509" s="1">
        <v>15709678.119999999</v>
      </c>
      <c r="P3509" t="s">
        <v>19</v>
      </c>
    </row>
    <row r="3510" spans="1:16" x14ac:dyDescent="0.3">
      <c r="A3510" t="str">
        <f t="shared" si="58"/>
        <v>301801050</v>
      </c>
      <c r="B3510" t="s">
        <v>127</v>
      </c>
      <c r="C3510">
        <v>2126</v>
      </c>
      <c r="D3510" t="s">
        <v>16</v>
      </c>
      <c r="E3510">
        <v>228293</v>
      </c>
      <c r="F3510">
        <v>2</v>
      </c>
      <c r="G3510" t="s">
        <v>128</v>
      </c>
      <c r="H3510" t="s">
        <v>129</v>
      </c>
      <c r="J3510" s="2">
        <v>45258</v>
      </c>
      <c r="K3510" s="2">
        <v>45258</v>
      </c>
      <c r="M3510" s="1">
        <v>0</v>
      </c>
      <c r="N3510" s="1">
        <v>3574.5</v>
      </c>
      <c r="O3510" s="1">
        <v>15713252.619999999</v>
      </c>
      <c r="P3510" t="s">
        <v>19</v>
      </c>
    </row>
    <row r="3511" spans="1:16" x14ac:dyDescent="0.3">
      <c r="A3511" t="str">
        <f t="shared" si="58"/>
        <v>301801050</v>
      </c>
      <c r="B3511" t="s">
        <v>127</v>
      </c>
      <c r="C3511">
        <v>2127</v>
      </c>
      <c r="D3511" t="s">
        <v>16</v>
      </c>
      <c r="E3511">
        <v>228294</v>
      </c>
      <c r="F3511">
        <v>2</v>
      </c>
      <c r="G3511" t="s">
        <v>128</v>
      </c>
      <c r="H3511" t="s">
        <v>129</v>
      </c>
      <c r="J3511" s="2">
        <v>45258</v>
      </c>
      <c r="K3511" s="2">
        <v>45258</v>
      </c>
      <c r="M3511" s="1">
        <v>0</v>
      </c>
      <c r="N3511" s="1">
        <v>9161.4</v>
      </c>
      <c r="O3511" s="1">
        <v>15722414.02</v>
      </c>
      <c r="P3511" t="s">
        <v>19</v>
      </c>
    </row>
    <row r="3512" spans="1:16" x14ac:dyDescent="0.3">
      <c r="A3512" t="str">
        <f t="shared" si="58"/>
        <v>301801050</v>
      </c>
      <c r="B3512" t="s">
        <v>127</v>
      </c>
      <c r="C3512">
        <v>2128</v>
      </c>
      <c r="D3512" t="s">
        <v>16</v>
      </c>
      <c r="E3512">
        <v>228295</v>
      </c>
      <c r="F3512">
        <v>2</v>
      </c>
      <c r="G3512" t="s">
        <v>128</v>
      </c>
      <c r="H3512" t="s">
        <v>129</v>
      </c>
      <c r="J3512" s="2">
        <v>45258</v>
      </c>
      <c r="K3512" s="2">
        <v>45258</v>
      </c>
      <c r="M3512" s="1">
        <v>0</v>
      </c>
      <c r="N3512" s="1">
        <v>1296</v>
      </c>
      <c r="O3512" s="1">
        <v>15723710.02</v>
      </c>
      <c r="P3512" t="s">
        <v>19</v>
      </c>
    </row>
    <row r="3513" spans="1:16" x14ac:dyDescent="0.3">
      <c r="A3513" t="str">
        <f t="shared" si="58"/>
        <v>301801050</v>
      </c>
      <c r="B3513" t="s">
        <v>127</v>
      </c>
      <c r="C3513">
        <v>2129</v>
      </c>
      <c r="D3513" t="s">
        <v>16</v>
      </c>
      <c r="E3513">
        <v>228296</v>
      </c>
      <c r="F3513">
        <v>2</v>
      </c>
      <c r="G3513" t="s">
        <v>128</v>
      </c>
      <c r="H3513" t="s">
        <v>129</v>
      </c>
      <c r="J3513" s="2">
        <v>45259</v>
      </c>
      <c r="K3513" s="2">
        <v>45259</v>
      </c>
      <c r="M3513" s="1">
        <v>0</v>
      </c>
      <c r="N3513" s="1">
        <v>1477</v>
      </c>
      <c r="O3513" s="1">
        <v>15725187.02</v>
      </c>
      <c r="P3513" t="s">
        <v>19</v>
      </c>
    </row>
    <row r="3514" spans="1:16" x14ac:dyDescent="0.3">
      <c r="A3514" t="str">
        <f t="shared" si="58"/>
        <v>301801050</v>
      </c>
      <c r="B3514" t="s">
        <v>127</v>
      </c>
      <c r="C3514">
        <v>2130</v>
      </c>
      <c r="D3514" t="s">
        <v>16</v>
      </c>
      <c r="E3514">
        <v>228298</v>
      </c>
      <c r="F3514">
        <v>2</v>
      </c>
      <c r="G3514" t="s">
        <v>20</v>
      </c>
      <c r="H3514" t="s">
        <v>21</v>
      </c>
      <c r="J3514" s="2">
        <v>45259</v>
      </c>
      <c r="K3514" s="2">
        <v>45259</v>
      </c>
      <c r="M3514" s="1">
        <v>0</v>
      </c>
      <c r="N3514" s="1">
        <v>514.08000000000004</v>
      </c>
      <c r="O3514" s="1">
        <v>15725701.1</v>
      </c>
      <c r="P3514" t="s">
        <v>19</v>
      </c>
    </row>
    <row r="3515" spans="1:16" x14ac:dyDescent="0.3">
      <c r="A3515" t="str">
        <f t="shared" si="58"/>
        <v>301801050</v>
      </c>
      <c r="B3515" t="s">
        <v>127</v>
      </c>
      <c r="C3515">
        <v>2131</v>
      </c>
      <c r="D3515" t="s">
        <v>16</v>
      </c>
      <c r="E3515">
        <v>228299</v>
      </c>
      <c r="F3515">
        <v>2</v>
      </c>
      <c r="G3515" t="s">
        <v>20</v>
      </c>
      <c r="H3515" t="s">
        <v>21</v>
      </c>
      <c r="J3515" s="2">
        <v>45259</v>
      </c>
      <c r="K3515" s="2">
        <v>45259</v>
      </c>
      <c r="M3515" s="1">
        <v>0</v>
      </c>
      <c r="N3515" s="1">
        <v>514.08000000000004</v>
      </c>
      <c r="O3515" s="1">
        <v>15726215.18</v>
      </c>
      <c r="P3515" t="s">
        <v>19</v>
      </c>
    </row>
    <row r="3516" spans="1:16" x14ac:dyDescent="0.3">
      <c r="A3516" t="str">
        <f t="shared" si="58"/>
        <v>301801050</v>
      </c>
      <c r="B3516" t="s">
        <v>127</v>
      </c>
      <c r="C3516">
        <v>2132</v>
      </c>
      <c r="D3516" t="s">
        <v>16</v>
      </c>
      <c r="E3516">
        <v>228306</v>
      </c>
      <c r="F3516">
        <v>2</v>
      </c>
      <c r="G3516" t="s">
        <v>128</v>
      </c>
      <c r="H3516" t="s">
        <v>129</v>
      </c>
      <c r="J3516" s="2">
        <v>45259</v>
      </c>
      <c r="K3516" s="2">
        <v>45259</v>
      </c>
      <c r="M3516" s="1">
        <v>0</v>
      </c>
      <c r="N3516" s="1">
        <v>16904.75</v>
      </c>
      <c r="O3516" s="1">
        <v>15743119.93</v>
      </c>
      <c r="P3516" t="s">
        <v>19</v>
      </c>
    </row>
    <row r="3517" spans="1:16" x14ac:dyDescent="0.3">
      <c r="A3517" t="str">
        <f t="shared" si="58"/>
        <v>301801050</v>
      </c>
      <c r="B3517" t="s">
        <v>127</v>
      </c>
      <c r="C3517">
        <v>2133</v>
      </c>
      <c r="D3517" t="s">
        <v>16</v>
      </c>
      <c r="E3517">
        <v>228307</v>
      </c>
      <c r="F3517">
        <v>2</v>
      </c>
      <c r="G3517" t="s">
        <v>128</v>
      </c>
      <c r="H3517" t="s">
        <v>129</v>
      </c>
      <c r="J3517" s="2">
        <v>45259</v>
      </c>
      <c r="K3517" s="2">
        <v>45259</v>
      </c>
      <c r="M3517" s="1">
        <v>0</v>
      </c>
      <c r="N3517" s="1">
        <v>8712.2800000000007</v>
      </c>
      <c r="O3517" s="1">
        <v>15751832.210000001</v>
      </c>
      <c r="P3517" t="s">
        <v>19</v>
      </c>
    </row>
    <row r="3518" spans="1:16" x14ac:dyDescent="0.3">
      <c r="A3518" t="str">
        <f t="shared" si="58"/>
        <v>301801050</v>
      </c>
      <c r="B3518" t="s">
        <v>127</v>
      </c>
      <c r="C3518">
        <v>2134</v>
      </c>
      <c r="D3518" t="s">
        <v>16</v>
      </c>
      <c r="E3518">
        <v>228308</v>
      </c>
      <c r="F3518">
        <v>2</v>
      </c>
      <c r="G3518" t="s">
        <v>128</v>
      </c>
      <c r="H3518" t="s">
        <v>129</v>
      </c>
      <c r="J3518" s="2">
        <v>45259</v>
      </c>
      <c r="K3518" s="2">
        <v>45259</v>
      </c>
      <c r="M3518" s="1">
        <v>0</v>
      </c>
      <c r="N3518" s="1">
        <v>3888</v>
      </c>
      <c r="O3518" s="1">
        <v>15755720.210000001</v>
      </c>
      <c r="P3518" t="s">
        <v>19</v>
      </c>
    </row>
    <row r="3519" spans="1:16" x14ac:dyDescent="0.3">
      <c r="A3519" t="str">
        <f t="shared" si="58"/>
        <v>301801050</v>
      </c>
      <c r="B3519" t="s">
        <v>127</v>
      </c>
      <c r="C3519">
        <v>2135</v>
      </c>
      <c r="D3519" t="s">
        <v>16</v>
      </c>
      <c r="E3519">
        <v>228309</v>
      </c>
      <c r="F3519">
        <v>2</v>
      </c>
      <c r="G3519" t="s">
        <v>128</v>
      </c>
      <c r="H3519" t="s">
        <v>129</v>
      </c>
      <c r="J3519" s="2">
        <v>45259</v>
      </c>
      <c r="K3519" s="2">
        <v>45259</v>
      </c>
      <c r="M3519" s="1">
        <v>0</v>
      </c>
      <c r="N3519" s="1">
        <v>222</v>
      </c>
      <c r="O3519" s="1">
        <v>15755942.210000001</v>
      </c>
      <c r="P3519" t="s">
        <v>19</v>
      </c>
    </row>
    <row r="3520" spans="1:16" x14ac:dyDescent="0.3">
      <c r="A3520" t="str">
        <f t="shared" si="58"/>
        <v>301801050</v>
      </c>
      <c r="B3520" t="s">
        <v>127</v>
      </c>
      <c r="C3520">
        <v>2136</v>
      </c>
      <c r="D3520" t="s">
        <v>16</v>
      </c>
      <c r="E3520">
        <v>228310</v>
      </c>
      <c r="F3520">
        <v>2</v>
      </c>
      <c r="G3520" t="s">
        <v>128</v>
      </c>
      <c r="H3520" t="s">
        <v>129</v>
      </c>
      <c r="J3520" s="2">
        <v>45259</v>
      </c>
      <c r="K3520" s="2">
        <v>45259</v>
      </c>
      <c r="M3520" s="1">
        <v>0</v>
      </c>
      <c r="N3520" s="1">
        <v>24706.5</v>
      </c>
      <c r="O3520" s="1">
        <v>15780648.710000001</v>
      </c>
      <c r="P3520" t="s">
        <v>19</v>
      </c>
    </row>
    <row r="3521" spans="1:16" x14ac:dyDescent="0.3">
      <c r="A3521" t="str">
        <f t="shared" si="58"/>
        <v>301801050</v>
      </c>
      <c r="B3521" t="s">
        <v>127</v>
      </c>
      <c r="C3521">
        <v>2137</v>
      </c>
      <c r="D3521" t="s">
        <v>16</v>
      </c>
      <c r="E3521">
        <v>228311</v>
      </c>
      <c r="F3521">
        <v>2</v>
      </c>
      <c r="G3521" t="s">
        <v>128</v>
      </c>
      <c r="H3521" t="s">
        <v>129</v>
      </c>
      <c r="J3521" s="2">
        <v>45259</v>
      </c>
      <c r="K3521" s="2">
        <v>45259</v>
      </c>
      <c r="M3521" s="1">
        <v>0</v>
      </c>
      <c r="N3521" s="1">
        <v>1493.45</v>
      </c>
      <c r="O3521" s="1">
        <v>15782142.16</v>
      </c>
      <c r="P3521" t="s">
        <v>19</v>
      </c>
    </row>
    <row r="3522" spans="1:16" x14ac:dyDescent="0.3">
      <c r="A3522" t="str">
        <f t="shared" si="58"/>
        <v>301801050</v>
      </c>
      <c r="B3522" t="s">
        <v>127</v>
      </c>
      <c r="C3522">
        <v>2138</v>
      </c>
      <c r="D3522" t="s">
        <v>16</v>
      </c>
      <c r="E3522">
        <v>228312</v>
      </c>
      <c r="F3522">
        <v>2</v>
      </c>
      <c r="G3522" t="s">
        <v>128</v>
      </c>
      <c r="H3522" t="s">
        <v>129</v>
      </c>
      <c r="J3522" s="2">
        <v>45259</v>
      </c>
      <c r="K3522" s="2">
        <v>45259</v>
      </c>
      <c r="M3522" s="1">
        <v>0</v>
      </c>
      <c r="N3522" s="1">
        <v>2475</v>
      </c>
      <c r="O3522" s="1">
        <v>15784617.16</v>
      </c>
      <c r="P3522" t="s">
        <v>19</v>
      </c>
    </row>
    <row r="3523" spans="1:16" x14ac:dyDescent="0.3">
      <c r="A3523" t="str">
        <f t="shared" si="58"/>
        <v>301801050</v>
      </c>
      <c r="B3523" t="s">
        <v>127</v>
      </c>
      <c r="C3523">
        <v>2139</v>
      </c>
      <c r="D3523" t="s">
        <v>16</v>
      </c>
      <c r="E3523">
        <v>228313</v>
      </c>
      <c r="F3523">
        <v>2</v>
      </c>
      <c r="G3523" t="s">
        <v>128</v>
      </c>
      <c r="H3523" t="s">
        <v>129</v>
      </c>
      <c r="J3523" s="2">
        <v>45259</v>
      </c>
      <c r="K3523" s="2">
        <v>45259</v>
      </c>
      <c r="M3523" s="1">
        <v>0</v>
      </c>
      <c r="N3523" s="1">
        <v>2592</v>
      </c>
      <c r="O3523" s="1">
        <v>15787209.16</v>
      </c>
      <c r="P3523" t="s">
        <v>19</v>
      </c>
    </row>
    <row r="3524" spans="1:16" x14ac:dyDescent="0.3">
      <c r="A3524" t="str">
        <f t="shared" si="58"/>
        <v>301801050</v>
      </c>
      <c r="B3524" t="s">
        <v>127</v>
      </c>
      <c r="C3524">
        <v>2140</v>
      </c>
      <c r="D3524" t="s">
        <v>16</v>
      </c>
      <c r="E3524">
        <v>228314</v>
      </c>
      <c r="F3524">
        <v>2</v>
      </c>
      <c r="G3524" t="s">
        <v>128</v>
      </c>
      <c r="H3524" t="s">
        <v>129</v>
      </c>
      <c r="J3524" s="2">
        <v>45259</v>
      </c>
      <c r="K3524" s="2">
        <v>45259</v>
      </c>
      <c r="M3524" s="1">
        <v>0</v>
      </c>
      <c r="N3524" s="1">
        <v>9984.56</v>
      </c>
      <c r="O3524" s="1">
        <v>15797193.720000001</v>
      </c>
      <c r="P3524" t="s">
        <v>19</v>
      </c>
    </row>
    <row r="3525" spans="1:16" x14ac:dyDescent="0.3">
      <c r="A3525" t="str">
        <f t="shared" si="58"/>
        <v>301801050</v>
      </c>
      <c r="B3525" t="s">
        <v>127</v>
      </c>
      <c r="C3525">
        <v>2141</v>
      </c>
      <c r="D3525" t="s">
        <v>16</v>
      </c>
      <c r="E3525">
        <v>228315</v>
      </c>
      <c r="F3525">
        <v>2</v>
      </c>
      <c r="G3525" t="s">
        <v>128</v>
      </c>
      <c r="H3525" t="s">
        <v>129</v>
      </c>
      <c r="J3525" s="2">
        <v>45259</v>
      </c>
      <c r="K3525" s="2">
        <v>45259</v>
      </c>
      <c r="M3525" s="1">
        <v>0</v>
      </c>
      <c r="N3525" s="1">
        <v>820.22</v>
      </c>
      <c r="O3525" s="1">
        <v>15798013.939999999</v>
      </c>
      <c r="P3525" t="s">
        <v>19</v>
      </c>
    </row>
    <row r="3526" spans="1:16" x14ac:dyDescent="0.3">
      <c r="A3526" t="str">
        <f t="shared" si="58"/>
        <v>301801050</v>
      </c>
      <c r="B3526" t="s">
        <v>127</v>
      </c>
      <c r="C3526">
        <v>2142</v>
      </c>
      <c r="D3526" t="s">
        <v>16</v>
      </c>
      <c r="E3526">
        <v>228320</v>
      </c>
      <c r="F3526">
        <v>2</v>
      </c>
      <c r="G3526" t="s">
        <v>20</v>
      </c>
      <c r="H3526" t="s">
        <v>21</v>
      </c>
      <c r="J3526" s="2">
        <v>45260</v>
      </c>
      <c r="K3526" s="2">
        <v>45260</v>
      </c>
      <c r="M3526" s="1">
        <v>0</v>
      </c>
      <c r="N3526" s="1">
        <v>1028.1600000000001</v>
      </c>
      <c r="O3526" s="1">
        <v>15799042.1</v>
      </c>
      <c r="P3526" t="s">
        <v>19</v>
      </c>
    </row>
    <row r="3527" spans="1:16" x14ac:dyDescent="0.3">
      <c r="A3527" t="str">
        <f t="shared" si="58"/>
        <v>301801050</v>
      </c>
      <c r="B3527" t="s">
        <v>127</v>
      </c>
      <c r="C3527">
        <v>2143</v>
      </c>
      <c r="D3527" t="s">
        <v>16</v>
      </c>
      <c r="E3527">
        <v>228321</v>
      </c>
      <c r="F3527">
        <v>2</v>
      </c>
      <c r="G3527" t="s">
        <v>20</v>
      </c>
      <c r="H3527" t="s">
        <v>21</v>
      </c>
      <c r="J3527" s="2">
        <v>45260</v>
      </c>
      <c r="K3527" s="2">
        <v>45260</v>
      </c>
      <c r="M3527" s="1">
        <v>0</v>
      </c>
      <c r="N3527" s="1">
        <v>514.08000000000004</v>
      </c>
      <c r="O3527" s="1">
        <v>15799556.18</v>
      </c>
      <c r="P3527" t="s">
        <v>19</v>
      </c>
    </row>
    <row r="3528" spans="1:16" x14ac:dyDescent="0.3">
      <c r="A3528" t="str">
        <f t="shared" si="58"/>
        <v>301801050</v>
      </c>
      <c r="B3528" t="s">
        <v>127</v>
      </c>
      <c r="C3528">
        <v>2144</v>
      </c>
      <c r="D3528" t="s">
        <v>16</v>
      </c>
      <c r="E3528">
        <v>228322</v>
      </c>
      <c r="F3528">
        <v>2</v>
      </c>
      <c r="G3528" t="s">
        <v>20</v>
      </c>
      <c r="H3528" t="s">
        <v>21</v>
      </c>
      <c r="J3528" s="2">
        <v>45260</v>
      </c>
      <c r="K3528" s="2">
        <v>45260</v>
      </c>
      <c r="M3528" s="1">
        <v>0</v>
      </c>
      <c r="N3528" s="1">
        <v>514.08000000000004</v>
      </c>
      <c r="O3528" s="1">
        <v>15800070.26</v>
      </c>
      <c r="P3528" t="s">
        <v>19</v>
      </c>
    </row>
    <row r="3529" spans="1:16" x14ac:dyDescent="0.3">
      <c r="A3529" t="str">
        <f t="shared" si="58"/>
        <v>301801050</v>
      </c>
      <c r="B3529" t="s">
        <v>127</v>
      </c>
      <c r="C3529">
        <v>2145</v>
      </c>
      <c r="D3529" t="s">
        <v>16</v>
      </c>
      <c r="E3529">
        <v>228329</v>
      </c>
      <c r="F3529">
        <v>2</v>
      </c>
      <c r="G3529" t="s">
        <v>128</v>
      </c>
      <c r="H3529" t="s">
        <v>129</v>
      </c>
      <c r="J3529" s="2">
        <v>45260</v>
      </c>
      <c r="K3529" s="2">
        <v>45260</v>
      </c>
      <c r="M3529" s="1">
        <v>0</v>
      </c>
      <c r="N3529" s="1">
        <v>20483.64</v>
      </c>
      <c r="O3529" s="1">
        <v>15820553.9</v>
      </c>
      <c r="P3529" t="s">
        <v>19</v>
      </c>
    </row>
    <row r="3530" spans="1:16" x14ac:dyDescent="0.3">
      <c r="A3530" t="str">
        <f t="shared" si="58"/>
        <v>301801050</v>
      </c>
      <c r="B3530" t="s">
        <v>127</v>
      </c>
      <c r="C3530">
        <v>2146</v>
      </c>
      <c r="D3530" t="s">
        <v>16</v>
      </c>
      <c r="E3530">
        <v>228331</v>
      </c>
      <c r="F3530">
        <v>2</v>
      </c>
      <c r="G3530" t="s">
        <v>128</v>
      </c>
      <c r="H3530" t="s">
        <v>129</v>
      </c>
      <c r="J3530" s="2">
        <v>45260</v>
      </c>
      <c r="K3530" s="2">
        <v>45260</v>
      </c>
      <c r="M3530" s="1">
        <v>0</v>
      </c>
      <c r="N3530" s="1">
        <v>2374.14</v>
      </c>
      <c r="O3530" s="1">
        <v>15822928.039999999</v>
      </c>
      <c r="P3530" t="s">
        <v>19</v>
      </c>
    </row>
    <row r="3531" spans="1:16" x14ac:dyDescent="0.3">
      <c r="A3531" t="str">
        <f t="shared" si="58"/>
        <v>301801050</v>
      </c>
      <c r="B3531" t="s">
        <v>127</v>
      </c>
      <c r="C3531">
        <v>2147</v>
      </c>
      <c r="D3531" t="s">
        <v>16</v>
      </c>
      <c r="E3531">
        <v>228332</v>
      </c>
      <c r="F3531">
        <v>2</v>
      </c>
      <c r="G3531" t="s">
        <v>128</v>
      </c>
      <c r="H3531" t="s">
        <v>129</v>
      </c>
      <c r="J3531" s="2">
        <v>45260</v>
      </c>
      <c r="K3531" s="2">
        <v>45260</v>
      </c>
      <c r="M3531" s="1">
        <v>0</v>
      </c>
      <c r="N3531" s="1">
        <v>3567</v>
      </c>
      <c r="O3531" s="1">
        <v>15826495.039999999</v>
      </c>
      <c r="P3531" t="s">
        <v>19</v>
      </c>
    </row>
    <row r="3532" spans="1:16" x14ac:dyDescent="0.3">
      <c r="A3532" t="str">
        <f t="shared" si="58"/>
        <v>301801050</v>
      </c>
      <c r="B3532" t="s">
        <v>127</v>
      </c>
      <c r="C3532">
        <v>2148</v>
      </c>
      <c r="D3532" t="s">
        <v>16</v>
      </c>
      <c r="E3532">
        <v>228333</v>
      </c>
      <c r="F3532">
        <v>2</v>
      </c>
      <c r="G3532" t="s">
        <v>128</v>
      </c>
      <c r="H3532" t="s">
        <v>129</v>
      </c>
      <c r="J3532" s="2">
        <v>45260</v>
      </c>
      <c r="K3532" s="2">
        <v>45260</v>
      </c>
      <c r="M3532" s="1">
        <v>0</v>
      </c>
      <c r="N3532" s="1">
        <v>259.2</v>
      </c>
      <c r="O3532" s="1">
        <v>15826754.24</v>
      </c>
      <c r="P3532" t="s">
        <v>19</v>
      </c>
    </row>
    <row r="3533" spans="1:16" x14ac:dyDescent="0.3">
      <c r="A3533" t="str">
        <f t="shared" si="58"/>
        <v>301801050</v>
      </c>
      <c r="B3533" t="s">
        <v>127</v>
      </c>
      <c r="C3533">
        <v>2149</v>
      </c>
      <c r="D3533" t="s">
        <v>16</v>
      </c>
      <c r="E3533">
        <v>228334</v>
      </c>
      <c r="F3533">
        <v>2</v>
      </c>
      <c r="G3533" t="s">
        <v>128</v>
      </c>
      <c r="H3533" t="s">
        <v>129</v>
      </c>
      <c r="J3533" s="2">
        <v>45260</v>
      </c>
      <c r="K3533" s="2">
        <v>45260</v>
      </c>
      <c r="M3533" s="1">
        <v>0</v>
      </c>
      <c r="N3533" s="1">
        <v>6580.5</v>
      </c>
      <c r="O3533" s="1">
        <v>15833334.74</v>
      </c>
      <c r="P3533" t="s">
        <v>19</v>
      </c>
    </row>
    <row r="3534" spans="1:16" x14ac:dyDescent="0.3">
      <c r="A3534" t="str">
        <f t="shared" si="58"/>
        <v>301801050</v>
      </c>
      <c r="B3534" t="s">
        <v>127</v>
      </c>
      <c r="C3534">
        <v>2150</v>
      </c>
      <c r="D3534" t="s">
        <v>16</v>
      </c>
      <c r="E3534">
        <v>228335</v>
      </c>
      <c r="F3534">
        <v>2</v>
      </c>
      <c r="G3534" t="s">
        <v>128</v>
      </c>
      <c r="H3534" t="s">
        <v>129</v>
      </c>
      <c r="J3534" s="2">
        <v>45260</v>
      </c>
      <c r="K3534" s="2">
        <v>45260</v>
      </c>
      <c r="M3534" s="1">
        <v>0</v>
      </c>
      <c r="N3534" s="1">
        <v>9304.2000000000007</v>
      </c>
      <c r="O3534" s="1">
        <v>15842638.939999999</v>
      </c>
      <c r="P3534" t="s">
        <v>19</v>
      </c>
    </row>
    <row r="3535" spans="1:16" x14ac:dyDescent="0.3">
      <c r="A3535" t="str">
        <f t="shared" si="58"/>
        <v>301801050</v>
      </c>
      <c r="B3535" t="s">
        <v>127</v>
      </c>
      <c r="C3535">
        <v>2151</v>
      </c>
      <c r="D3535" t="s">
        <v>16</v>
      </c>
      <c r="E3535">
        <v>228336</v>
      </c>
      <c r="F3535">
        <v>2</v>
      </c>
      <c r="G3535" t="s">
        <v>128</v>
      </c>
      <c r="H3535" t="s">
        <v>129</v>
      </c>
      <c r="J3535" s="2">
        <v>45260</v>
      </c>
      <c r="K3535" s="2">
        <v>45260</v>
      </c>
      <c r="M3535" s="1">
        <v>0</v>
      </c>
      <c r="N3535" s="1">
        <v>425.5</v>
      </c>
      <c r="O3535" s="1">
        <v>15843064.439999999</v>
      </c>
      <c r="P3535" t="s">
        <v>19</v>
      </c>
    </row>
    <row r="3536" spans="1:16" x14ac:dyDescent="0.3">
      <c r="A3536" t="str">
        <f t="shared" si="58"/>
        <v>301801050</v>
      </c>
      <c r="B3536" t="s">
        <v>127</v>
      </c>
      <c r="C3536">
        <v>2152</v>
      </c>
      <c r="D3536" t="s">
        <v>16</v>
      </c>
      <c r="E3536">
        <v>228337</v>
      </c>
      <c r="F3536">
        <v>2</v>
      </c>
      <c r="G3536" t="s">
        <v>128</v>
      </c>
      <c r="H3536" t="s">
        <v>129</v>
      </c>
      <c r="J3536" s="2">
        <v>45260</v>
      </c>
      <c r="K3536" s="2">
        <v>45260</v>
      </c>
      <c r="M3536" s="1">
        <v>0</v>
      </c>
      <c r="N3536" s="1">
        <v>6480</v>
      </c>
      <c r="O3536" s="1">
        <v>15849544.439999999</v>
      </c>
      <c r="P3536" t="s">
        <v>19</v>
      </c>
    </row>
    <row r="3537" spans="1:16" x14ac:dyDescent="0.3">
      <c r="A3537" t="str">
        <f t="shared" si="58"/>
        <v>301801050</v>
      </c>
      <c r="B3537" t="s">
        <v>127</v>
      </c>
      <c r="C3537">
        <v>2153</v>
      </c>
      <c r="D3537" t="s">
        <v>16</v>
      </c>
      <c r="E3537">
        <v>228339</v>
      </c>
      <c r="F3537">
        <v>2</v>
      </c>
      <c r="G3537" t="s">
        <v>128</v>
      </c>
      <c r="H3537" t="s">
        <v>129</v>
      </c>
      <c r="J3537" s="2">
        <v>45260</v>
      </c>
      <c r="K3537" s="2">
        <v>45260</v>
      </c>
      <c r="M3537" s="1">
        <v>0</v>
      </c>
      <c r="N3537" s="1">
        <v>2440</v>
      </c>
      <c r="O3537" s="1">
        <v>15851984.439999999</v>
      </c>
      <c r="P3537" t="s">
        <v>19</v>
      </c>
    </row>
    <row r="3538" spans="1:16" x14ac:dyDescent="0.3">
      <c r="A3538" t="str">
        <f t="shared" si="58"/>
        <v>301801050</v>
      </c>
      <c r="B3538" t="s">
        <v>127</v>
      </c>
      <c r="C3538">
        <v>2154</v>
      </c>
      <c r="D3538" t="s">
        <v>16</v>
      </c>
      <c r="E3538">
        <v>228344</v>
      </c>
      <c r="F3538">
        <v>2</v>
      </c>
      <c r="G3538" t="s">
        <v>128</v>
      </c>
      <c r="H3538" t="s">
        <v>129</v>
      </c>
      <c r="J3538" s="2">
        <v>45260</v>
      </c>
      <c r="K3538" s="2">
        <v>45260</v>
      </c>
      <c r="M3538" s="1">
        <v>0</v>
      </c>
      <c r="N3538" s="1">
        <v>10368</v>
      </c>
      <c r="O3538" s="1">
        <v>15862352.439999999</v>
      </c>
      <c r="P3538" t="s">
        <v>19</v>
      </c>
    </row>
    <row r="3539" spans="1:16" x14ac:dyDescent="0.3">
      <c r="A3539" t="str">
        <f t="shared" si="58"/>
        <v>301801050</v>
      </c>
      <c r="B3539" t="s">
        <v>127</v>
      </c>
      <c r="C3539">
        <v>2155</v>
      </c>
      <c r="D3539" t="s">
        <v>16</v>
      </c>
      <c r="E3539">
        <v>228345</v>
      </c>
      <c r="F3539">
        <v>2</v>
      </c>
      <c r="G3539" t="s">
        <v>128</v>
      </c>
      <c r="H3539" t="s">
        <v>129</v>
      </c>
      <c r="J3539" s="2">
        <v>45260</v>
      </c>
      <c r="K3539" s="2">
        <v>45260</v>
      </c>
      <c r="M3539" s="1">
        <v>0</v>
      </c>
      <c r="N3539" s="1">
        <v>2620.08</v>
      </c>
      <c r="O3539" s="1">
        <v>15864972.52</v>
      </c>
      <c r="P3539" t="s">
        <v>19</v>
      </c>
    </row>
    <row r="3540" spans="1:16" x14ac:dyDescent="0.3">
      <c r="A3540" t="str">
        <f t="shared" si="58"/>
        <v>301801050</v>
      </c>
      <c r="B3540" t="s">
        <v>127</v>
      </c>
      <c r="C3540">
        <v>2156</v>
      </c>
      <c r="D3540" t="s">
        <v>16</v>
      </c>
      <c r="E3540">
        <v>228346</v>
      </c>
      <c r="F3540">
        <v>2</v>
      </c>
      <c r="G3540" t="s">
        <v>128</v>
      </c>
      <c r="H3540" t="s">
        <v>129</v>
      </c>
      <c r="J3540" s="2">
        <v>45260</v>
      </c>
      <c r="K3540" s="2">
        <v>45260</v>
      </c>
      <c r="M3540" s="1">
        <v>0</v>
      </c>
      <c r="N3540" s="1">
        <v>39778.199999999997</v>
      </c>
      <c r="O3540" s="1">
        <v>15904750.720000001</v>
      </c>
      <c r="P3540" t="s">
        <v>19</v>
      </c>
    </row>
    <row r="3541" spans="1:16" x14ac:dyDescent="0.3">
      <c r="A3541" t="str">
        <f t="shared" si="58"/>
        <v>301801050</v>
      </c>
      <c r="B3541" t="s">
        <v>127</v>
      </c>
      <c r="C3541">
        <v>2157</v>
      </c>
      <c r="D3541" t="s">
        <v>16</v>
      </c>
      <c r="E3541">
        <v>228347</v>
      </c>
      <c r="F3541">
        <v>2</v>
      </c>
      <c r="G3541" t="s">
        <v>128</v>
      </c>
      <c r="H3541" t="s">
        <v>129</v>
      </c>
      <c r="J3541" s="2">
        <v>45260</v>
      </c>
      <c r="K3541" s="2">
        <v>45260</v>
      </c>
      <c r="M3541" s="1">
        <v>0</v>
      </c>
      <c r="N3541" s="1">
        <v>582.24</v>
      </c>
      <c r="O3541" s="1">
        <v>15905332.960000001</v>
      </c>
      <c r="P3541" t="s">
        <v>19</v>
      </c>
    </row>
    <row r="3542" spans="1:16" x14ac:dyDescent="0.3">
      <c r="A3542" t="str">
        <f t="shared" si="58"/>
        <v>301801050</v>
      </c>
      <c r="B3542" t="s">
        <v>127</v>
      </c>
      <c r="C3542">
        <v>2158</v>
      </c>
      <c r="D3542" t="s">
        <v>16</v>
      </c>
      <c r="E3542">
        <v>228348</v>
      </c>
      <c r="F3542">
        <v>2</v>
      </c>
      <c r="G3542" t="s">
        <v>128</v>
      </c>
      <c r="H3542" t="s">
        <v>129</v>
      </c>
      <c r="J3542" s="2">
        <v>45260</v>
      </c>
      <c r="K3542" s="2">
        <v>45260</v>
      </c>
      <c r="M3542" s="1">
        <v>0</v>
      </c>
      <c r="N3542" s="1">
        <v>1647.8</v>
      </c>
      <c r="O3542" s="1">
        <v>15906980.76</v>
      </c>
      <c r="P3542" t="s">
        <v>19</v>
      </c>
    </row>
    <row r="3543" spans="1:16" x14ac:dyDescent="0.3">
      <c r="A3543" t="str">
        <f t="shared" si="58"/>
        <v>301801050</v>
      </c>
      <c r="B3543" t="s">
        <v>127</v>
      </c>
      <c r="C3543">
        <v>2159</v>
      </c>
      <c r="D3543" t="s">
        <v>16</v>
      </c>
      <c r="E3543">
        <v>228349</v>
      </c>
      <c r="F3543">
        <v>2</v>
      </c>
      <c r="G3543" t="s">
        <v>128</v>
      </c>
      <c r="H3543" t="s">
        <v>129</v>
      </c>
      <c r="J3543" s="2">
        <v>45260</v>
      </c>
      <c r="K3543" s="2">
        <v>45260</v>
      </c>
      <c r="M3543" s="1">
        <v>0</v>
      </c>
      <c r="N3543" s="1">
        <v>47067.73</v>
      </c>
      <c r="O3543" s="1">
        <v>15954048.49</v>
      </c>
      <c r="P3543" t="s">
        <v>19</v>
      </c>
    </row>
    <row r="3544" spans="1:16" x14ac:dyDescent="0.3">
      <c r="A3544" t="str">
        <f t="shared" si="58"/>
        <v>301801050</v>
      </c>
      <c r="B3544" t="s">
        <v>127</v>
      </c>
      <c r="C3544">
        <v>2160</v>
      </c>
      <c r="D3544" t="s">
        <v>16</v>
      </c>
      <c r="E3544">
        <v>228350</v>
      </c>
      <c r="F3544">
        <v>2</v>
      </c>
      <c r="G3544" t="s">
        <v>128</v>
      </c>
      <c r="H3544" t="s">
        <v>129</v>
      </c>
      <c r="J3544" s="2">
        <v>45260</v>
      </c>
      <c r="K3544" s="2">
        <v>45260</v>
      </c>
      <c r="M3544" s="1">
        <v>0</v>
      </c>
      <c r="N3544" s="1">
        <v>633.4</v>
      </c>
      <c r="O3544" s="1">
        <v>15954681.890000001</v>
      </c>
      <c r="P3544" t="s">
        <v>19</v>
      </c>
    </row>
    <row r="3545" spans="1:16" x14ac:dyDescent="0.3">
      <c r="A3545" t="str">
        <f t="shared" si="58"/>
        <v>301801050</v>
      </c>
      <c r="B3545" t="s">
        <v>127</v>
      </c>
      <c r="C3545">
        <v>2161</v>
      </c>
      <c r="D3545" t="s">
        <v>16</v>
      </c>
      <c r="E3545">
        <v>228351</v>
      </c>
      <c r="F3545">
        <v>2</v>
      </c>
      <c r="G3545" t="s">
        <v>128</v>
      </c>
      <c r="H3545" t="s">
        <v>129</v>
      </c>
      <c r="J3545" s="2">
        <v>45260</v>
      </c>
      <c r="K3545" s="2">
        <v>45260</v>
      </c>
      <c r="M3545" s="1">
        <v>0</v>
      </c>
      <c r="N3545" s="1">
        <v>15978.9</v>
      </c>
      <c r="O3545" s="1">
        <v>15970660.789999999</v>
      </c>
      <c r="P3545" t="s">
        <v>19</v>
      </c>
    </row>
    <row r="3546" spans="1:16" x14ac:dyDescent="0.3">
      <c r="A3546" t="str">
        <f t="shared" si="58"/>
        <v>301801050</v>
      </c>
      <c r="B3546" t="s">
        <v>127</v>
      </c>
      <c r="C3546">
        <v>2162</v>
      </c>
      <c r="D3546" t="s">
        <v>16</v>
      </c>
      <c r="E3546">
        <v>228352</v>
      </c>
      <c r="F3546">
        <v>2</v>
      </c>
      <c r="G3546" t="s">
        <v>128</v>
      </c>
      <c r="H3546" t="s">
        <v>129</v>
      </c>
      <c r="J3546" s="2">
        <v>45260</v>
      </c>
      <c r="K3546" s="2">
        <v>45260</v>
      </c>
      <c r="M3546" s="1">
        <v>0</v>
      </c>
      <c r="N3546" s="1">
        <v>20983.05</v>
      </c>
      <c r="O3546" s="1">
        <v>15991643.84</v>
      </c>
      <c r="P3546" t="s">
        <v>19</v>
      </c>
    </row>
    <row r="3547" spans="1:16" x14ac:dyDescent="0.3">
      <c r="A3547" t="str">
        <f t="shared" si="58"/>
        <v>301801050</v>
      </c>
      <c r="B3547" t="s">
        <v>127</v>
      </c>
      <c r="C3547">
        <v>2163</v>
      </c>
      <c r="D3547" t="s">
        <v>16</v>
      </c>
      <c r="E3547">
        <v>228353</v>
      </c>
      <c r="F3547">
        <v>2</v>
      </c>
      <c r="G3547" t="s">
        <v>128</v>
      </c>
      <c r="H3547" t="s">
        <v>129</v>
      </c>
      <c r="J3547" s="2">
        <v>45260</v>
      </c>
      <c r="K3547" s="2">
        <v>45260</v>
      </c>
      <c r="M3547" s="1">
        <v>0</v>
      </c>
      <c r="N3547" s="1">
        <v>1411.2</v>
      </c>
      <c r="O3547" s="1">
        <v>15993055.039999999</v>
      </c>
      <c r="P3547" t="s">
        <v>19</v>
      </c>
    </row>
    <row r="3548" spans="1:16" x14ac:dyDescent="0.3">
      <c r="A3548" t="str">
        <f t="shared" si="58"/>
        <v>301801050</v>
      </c>
      <c r="B3548" t="s">
        <v>127</v>
      </c>
      <c r="C3548">
        <v>2164</v>
      </c>
      <c r="D3548" t="s">
        <v>16</v>
      </c>
      <c r="E3548">
        <v>228354</v>
      </c>
      <c r="F3548">
        <v>2</v>
      </c>
      <c r="G3548" t="s">
        <v>128</v>
      </c>
      <c r="H3548" t="s">
        <v>129</v>
      </c>
      <c r="J3548" s="2">
        <v>45260</v>
      </c>
      <c r="K3548" s="2">
        <v>45260</v>
      </c>
      <c r="M3548" s="1">
        <v>0</v>
      </c>
      <c r="N3548" s="1">
        <v>11664</v>
      </c>
      <c r="O3548" s="1">
        <v>16004719.039999999</v>
      </c>
      <c r="P3548" t="s">
        <v>19</v>
      </c>
    </row>
    <row r="3549" spans="1:16" x14ac:dyDescent="0.3">
      <c r="A3549" t="str">
        <f t="shared" si="58"/>
        <v>301801050</v>
      </c>
      <c r="B3549" t="s">
        <v>127</v>
      </c>
      <c r="C3549">
        <v>2165</v>
      </c>
      <c r="D3549" t="s">
        <v>16</v>
      </c>
      <c r="E3549">
        <v>228355</v>
      </c>
      <c r="F3549">
        <v>2</v>
      </c>
      <c r="G3549" t="s">
        <v>130</v>
      </c>
      <c r="H3549" t="s">
        <v>131</v>
      </c>
      <c r="J3549" s="2">
        <v>45260</v>
      </c>
      <c r="K3549" s="2">
        <v>45260</v>
      </c>
      <c r="M3549" s="1">
        <v>0</v>
      </c>
      <c r="N3549" s="1">
        <v>10281.6</v>
      </c>
      <c r="O3549" s="1">
        <v>16015000.640000001</v>
      </c>
      <c r="P3549" t="s">
        <v>19</v>
      </c>
    </row>
    <row r="3550" spans="1:16" x14ac:dyDescent="0.3">
      <c r="A3550" t="str">
        <f t="shared" si="58"/>
        <v>301801050</v>
      </c>
      <c r="B3550" t="s">
        <v>127</v>
      </c>
      <c r="C3550">
        <v>2166</v>
      </c>
      <c r="D3550" t="s">
        <v>16</v>
      </c>
      <c r="E3550">
        <v>228356</v>
      </c>
      <c r="F3550">
        <v>2</v>
      </c>
      <c r="G3550" t="s">
        <v>130</v>
      </c>
      <c r="H3550" t="s">
        <v>131</v>
      </c>
      <c r="J3550" s="2">
        <v>45260</v>
      </c>
      <c r="K3550" s="2">
        <v>45260</v>
      </c>
      <c r="M3550" s="1">
        <v>0</v>
      </c>
      <c r="N3550" s="1">
        <v>1542.24</v>
      </c>
      <c r="O3550" s="1">
        <v>16016542.880000001</v>
      </c>
      <c r="P3550" t="s">
        <v>19</v>
      </c>
    </row>
    <row r="3551" spans="1:16" x14ac:dyDescent="0.3">
      <c r="A3551" t="str">
        <f t="shared" ref="A3551:A3614" si="59">"301801051"</f>
        <v>301801051</v>
      </c>
      <c r="B3551" t="s">
        <v>140</v>
      </c>
      <c r="C3551">
        <v>1</v>
      </c>
      <c r="D3551" t="s">
        <v>16</v>
      </c>
      <c r="E3551">
        <v>221996</v>
      </c>
      <c r="F3551">
        <v>2</v>
      </c>
      <c r="G3551" t="s">
        <v>128</v>
      </c>
      <c r="H3551" t="s">
        <v>129</v>
      </c>
      <c r="J3551" s="2">
        <v>45023</v>
      </c>
      <c r="K3551" s="2">
        <v>45023</v>
      </c>
      <c r="M3551" s="1">
        <v>0</v>
      </c>
      <c r="N3551" s="1">
        <v>5246.68</v>
      </c>
      <c r="O3551" s="1">
        <v>5246.68</v>
      </c>
      <c r="P3551" t="s">
        <v>19</v>
      </c>
    </row>
    <row r="3552" spans="1:16" x14ac:dyDescent="0.3">
      <c r="A3552" t="str">
        <f t="shared" si="59"/>
        <v>301801051</v>
      </c>
      <c r="B3552" t="s">
        <v>140</v>
      </c>
      <c r="C3552">
        <v>2</v>
      </c>
      <c r="D3552" t="s">
        <v>16</v>
      </c>
      <c r="E3552">
        <v>221997</v>
      </c>
      <c r="F3552">
        <v>2</v>
      </c>
      <c r="G3552" t="s">
        <v>128</v>
      </c>
      <c r="H3552" t="s">
        <v>129</v>
      </c>
      <c r="J3552" s="2">
        <v>45023</v>
      </c>
      <c r="K3552" s="2">
        <v>45023</v>
      </c>
      <c r="M3552" s="1">
        <v>0</v>
      </c>
      <c r="N3552" s="1">
        <v>48864.02</v>
      </c>
      <c r="O3552" s="1">
        <v>54110.7</v>
      </c>
      <c r="P3552" t="s">
        <v>19</v>
      </c>
    </row>
    <row r="3553" spans="1:16" x14ac:dyDescent="0.3">
      <c r="A3553" t="str">
        <f t="shared" si="59"/>
        <v>301801051</v>
      </c>
      <c r="B3553" t="s">
        <v>140</v>
      </c>
      <c r="C3553">
        <v>3</v>
      </c>
      <c r="D3553" t="s">
        <v>16</v>
      </c>
      <c r="E3553">
        <v>222090</v>
      </c>
      <c r="F3553">
        <v>2</v>
      </c>
      <c r="G3553" t="s">
        <v>128</v>
      </c>
      <c r="H3553" t="s">
        <v>129</v>
      </c>
      <c r="J3553" s="2">
        <v>45028</v>
      </c>
      <c r="K3553" s="2">
        <v>45028</v>
      </c>
      <c r="M3553" s="1">
        <v>0</v>
      </c>
      <c r="N3553" s="1">
        <v>16695.71</v>
      </c>
      <c r="O3553" s="1">
        <v>70806.41</v>
      </c>
      <c r="P3553" t="s">
        <v>19</v>
      </c>
    </row>
    <row r="3554" spans="1:16" x14ac:dyDescent="0.3">
      <c r="A3554" t="str">
        <f t="shared" si="59"/>
        <v>301801051</v>
      </c>
      <c r="B3554" t="s">
        <v>140</v>
      </c>
      <c r="C3554">
        <v>4</v>
      </c>
      <c r="D3554" t="s">
        <v>16</v>
      </c>
      <c r="E3554">
        <v>222091</v>
      </c>
      <c r="F3554">
        <v>2</v>
      </c>
      <c r="G3554" t="s">
        <v>128</v>
      </c>
      <c r="H3554" t="s">
        <v>129</v>
      </c>
      <c r="J3554" s="2">
        <v>45028</v>
      </c>
      <c r="K3554" s="2">
        <v>45028</v>
      </c>
      <c r="M3554" s="1">
        <v>0</v>
      </c>
      <c r="N3554" s="1">
        <v>702.58</v>
      </c>
      <c r="O3554" s="1">
        <v>71508.990000000005</v>
      </c>
      <c r="P3554" t="s">
        <v>19</v>
      </c>
    </row>
    <row r="3555" spans="1:16" x14ac:dyDescent="0.3">
      <c r="A3555" t="str">
        <f t="shared" si="59"/>
        <v>301801051</v>
      </c>
      <c r="B3555" t="s">
        <v>140</v>
      </c>
      <c r="C3555">
        <v>5</v>
      </c>
      <c r="D3555" t="s">
        <v>16</v>
      </c>
      <c r="E3555">
        <v>222092</v>
      </c>
      <c r="F3555">
        <v>2</v>
      </c>
      <c r="G3555" t="s">
        <v>128</v>
      </c>
      <c r="H3555" t="s">
        <v>129</v>
      </c>
      <c r="J3555" s="2">
        <v>45028</v>
      </c>
      <c r="K3555" s="2">
        <v>45028</v>
      </c>
      <c r="M3555" s="1">
        <v>0</v>
      </c>
      <c r="N3555" s="1">
        <v>77436.850000000006</v>
      </c>
      <c r="O3555" s="1">
        <v>148945.84</v>
      </c>
      <c r="P3555" t="s">
        <v>19</v>
      </c>
    </row>
    <row r="3556" spans="1:16" x14ac:dyDescent="0.3">
      <c r="A3556" t="str">
        <f t="shared" si="59"/>
        <v>301801051</v>
      </c>
      <c r="B3556" t="s">
        <v>140</v>
      </c>
      <c r="C3556">
        <v>6</v>
      </c>
      <c r="D3556" t="s">
        <v>16</v>
      </c>
      <c r="E3556">
        <v>222093</v>
      </c>
      <c r="F3556">
        <v>2</v>
      </c>
      <c r="G3556" t="s">
        <v>128</v>
      </c>
      <c r="H3556" t="s">
        <v>129</v>
      </c>
      <c r="J3556" s="2">
        <v>45028</v>
      </c>
      <c r="K3556" s="2">
        <v>45028</v>
      </c>
      <c r="M3556" s="1">
        <v>0</v>
      </c>
      <c r="N3556" s="1">
        <v>2497.96</v>
      </c>
      <c r="O3556" s="1">
        <v>151443.79999999999</v>
      </c>
      <c r="P3556" t="s">
        <v>19</v>
      </c>
    </row>
    <row r="3557" spans="1:16" x14ac:dyDescent="0.3">
      <c r="A3557" t="str">
        <f t="shared" si="59"/>
        <v>301801051</v>
      </c>
      <c r="B3557" t="s">
        <v>140</v>
      </c>
      <c r="C3557">
        <v>7</v>
      </c>
      <c r="D3557" t="s">
        <v>16</v>
      </c>
      <c r="E3557">
        <v>222094</v>
      </c>
      <c r="F3557">
        <v>2</v>
      </c>
      <c r="G3557" t="s">
        <v>128</v>
      </c>
      <c r="H3557" t="s">
        <v>129</v>
      </c>
      <c r="J3557" s="2">
        <v>45028</v>
      </c>
      <c r="K3557" s="2">
        <v>45028</v>
      </c>
      <c r="M3557" s="1">
        <v>0</v>
      </c>
      <c r="N3557" s="1">
        <v>225.8</v>
      </c>
      <c r="O3557" s="1">
        <v>151669.6</v>
      </c>
      <c r="P3557" t="s">
        <v>19</v>
      </c>
    </row>
    <row r="3558" spans="1:16" x14ac:dyDescent="0.3">
      <c r="A3558" t="str">
        <f t="shared" si="59"/>
        <v>301801051</v>
      </c>
      <c r="B3558" t="s">
        <v>140</v>
      </c>
      <c r="C3558">
        <v>8</v>
      </c>
      <c r="D3558" t="s">
        <v>16</v>
      </c>
      <c r="E3558">
        <v>222095</v>
      </c>
      <c r="F3558">
        <v>2</v>
      </c>
      <c r="G3558" t="s">
        <v>128</v>
      </c>
      <c r="H3558" t="s">
        <v>129</v>
      </c>
      <c r="J3558" s="2">
        <v>45028</v>
      </c>
      <c r="K3558" s="2">
        <v>45028</v>
      </c>
      <c r="M3558" s="1">
        <v>0</v>
      </c>
      <c r="N3558" s="1">
        <v>67445.31</v>
      </c>
      <c r="O3558" s="1">
        <v>219114.91</v>
      </c>
      <c r="P3558" t="s">
        <v>19</v>
      </c>
    </row>
    <row r="3559" spans="1:16" x14ac:dyDescent="0.3">
      <c r="A3559" t="str">
        <f t="shared" si="59"/>
        <v>301801051</v>
      </c>
      <c r="B3559" t="s">
        <v>140</v>
      </c>
      <c r="C3559">
        <v>9</v>
      </c>
      <c r="D3559" t="s">
        <v>16</v>
      </c>
      <c r="E3559">
        <v>222096</v>
      </c>
      <c r="F3559">
        <v>2</v>
      </c>
      <c r="G3559" t="s">
        <v>128</v>
      </c>
      <c r="H3559" t="s">
        <v>129</v>
      </c>
      <c r="J3559" s="2">
        <v>45028</v>
      </c>
      <c r="K3559" s="2">
        <v>45028</v>
      </c>
      <c r="M3559" s="1">
        <v>0</v>
      </c>
      <c r="N3559" s="1">
        <v>8052.7</v>
      </c>
      <c r="O3559" s="1">
        <v>227167.61</v>
      </c>
      <c r="P3559" t="s">
        <v>19</v>
      </c>
    </row>
    <row r="3560" spans="1:16" x14ac:dyDescent="0.3">
      <c r="A3560" t="str">
        <f t="shared" si="59"/>
        <v>301801051</v>
      </c>
      <c r="B3560" t="s">
        <v>140</v>
      </c>
      <c r="C3560">
        <v>10</v>
      </c>
      <c r="D3560" t="s">
        <v>16</v>
      </c>
      <c r="E3560">
        <v>222097</v>
      </c>
      <c r="F3560">
        <v>2</v>
      </c>
      <c r="G3560" t="s">
        <v>128</v>
      </c>
      <c r="H3560" t="s">
        <v>129</v>
      </c>
      <c r="J3560" s="2">
        <v>45028</v>
      </c>
      <c r="K3560" s="2">
        <v>45028</v>
      </c>
      <c r="M3560" s="1">
        <v>0</v>
      </c>
      <c r="N3560" s="1">
        <v>149874.59</v>
      </c>
      <c r="O3560" s="1">
        <v>377042.2</v>
      </c>
      <c r="P3560" t="s">
        <v>19</v>
      </c>
    </row>
    <row r="3561" spans="1:16" x14ac:dyDescent="0.3">
      <c r="A3561" t="str">
        <f t="shared" si="59"/>
        <v>301801051</v>
      </c>
      <c r="B3561" t="s">
        <v>140</v>
      </c>
      <c r="C3561">
        <v>11</v>
      </c>
      <c r="D3561" t="s">
        <v>16</v>
      </c>
      <c r="E3561">
        <v>222099</v>
      </c>
      <c r="F3561">
        <v>2</v>
      </c>
      <c r="G3561" t="s">
        <v>128</v>
      </c>
      <c r="H3561" t="s">
        <v>129</v>
      </c>
      <c r="J3561" s="2">
        <v>45028</v>
      </c>
      <c r="K3561" s="2">
        <v>45028</v>
      </c>
      <c r="M3561" s="1">
        <v>0</v>
      </c>
      <c r="N3561" s="1">
        <v>1143.07</v>
      </c>
      <c r="O3561" s="1">
        <v>378185.27</v>
      </c>
      <c r="P3561" t="s">
        <v>19</v>
      </c>
    </row>
    <row r="3562" spans="1:16" x14ac:dyDescent="0.3">
      <c r="A3562" t="str">
        <f t="shared" si="59"/>
        <v>301801051</v>
      </c>
      <c r="B3562" t="s">
        <v>140</v>
      </c>
      <c r="C3562">
        <v>12</v>
      </c>
      <c r="D3562" t="s">
        <v>16</v>
      </c>
      <c r="E3562">
        <v>222100</v>
      </c>
      <c r="F3562">
        <v>2</v>
      </c>
      <c r="G3562" t="s">
        <v>128</v>
      </c>
      <c r="H3562" t="s">
        <v>129</v>
      </c>
      <c r="J3562" s="2">
        <v>45028</v>
      </c>
      <c r="K3562" s="2">
        <v>45028</v>
      </c>
      <c r="M3562" s="1">
        <v>0</v>
      </c>
      <c r="N3562" s="1">
        <v>27009.759999999998</v>
      </c>
      <c r="O3562" s="1">
        <v>405195.03</v>
      </c>
      <c r="P3562" t="s">
        <v>19</v>
      </c>
    </row>
    <row r="3563" spans="1:16" x14ac:dyDescent="0.3">
      <c r="A3563" t="str">
        <f t="shared" si="59"/>
        <v>301801051</v>
      </c>
      <c r="B3563" t="s">
        <v>140</v>
      </c>
      <c r="C3563">
        <v>13</v>
      </c>
      <c r="D3563" t="s">
        <v>16</v>
      </c>
      <c r="E3563">
        <v>222101</v>
      </c>
      <c r="F3563">
        <v>2</v>
      </c>
      <c r="G3563" t="s">
        <v>128</v>
      </c>
      <c r="H3563" t="s">
        <v>129</v>
      </c>
      <c r="J3563" s="2">
        <v>45028</v>
      </c>
      <c r="K3563" s="2">
        <v>45028</v>
      </c>
      <c r="M3563" s="1">
        <v>0</v>
      </c>
      <c r="N3563" s="1">
        <v>97902.97</v>
      </c>
      <c r="O3563" s="1">
        <v>503098</v>
      </c>
      <c r="P3563" t="s">
        <v>19</v>
      </c>
    </row>
    <row r="3564" spans="1:16" x14ac:dyDescent="0.3">
      <c r="A3564" t="str">
        <f t="shared" si="59"/>
        <v>301801051</v>
      </c>
      <c r="B3564" t="s">
        <v>140</v>
      </c>
      <c r="C3564">
        <v>14</v>
      </c>
      <c r="D3564" t="s">
        <v>16</v>
      </c>
      <c r="E3564">
        <v>222103</v>
      </c>
      <c r="F3564">
        <v>2</v>
      </c>
      <c r="G3564" t="s">
        <v>128</v>
      </c>
      <c r="H3564" t="s">
        <v>129</v>
      </c>
      <c r="J3564" s="2">
        <v>45028</v>
      </c>
      <c r="K3564" s="2">
        <v>45028</v>
      </c>
      <c r="M3564" s="1">
        <v>0</v>
      </c>
      <c r="N3564" s="1">
        <v>2097.4899999999998</v>
      </c>
      <c r="O3564" s="1">
        <v>505195.49</v>
      </c>
      <c r="P3564" t="s">
        <v>19</v>
      </c>
    </row>
    <row r="3565" spans="1:16" x14ac:dyDescent="0.3">
      <c r="A3565" t="str">
        <f t="shared" si="59"/>
        <v>301801051</v>
      </c>
      <c r="B3565" t="s">
        <v>140</v>
      </c>
      <c r="C3565">
        <v>15</v>
      </c>
      <c r="D3565" t="s">
        <v>16</v>
      </c>
      <c r="E3565">
        <v>222104</v>
      </c>
      <c r="F3565">
        <v>2</v>
      </c>
      <c r="G3565" t="s">
        <v>128</v>
      </c>
      <c r="H3565" t="s">
        <v>129</v>
      </c>
      <c r="J3565" s="2">
        <v>45028</v>
      </c>
      <c r="K3565" s="2">
        <v>45028</v>
      </c>
      <c r="M3565" s="1">
        <v>0</v>
      </c>
      <c r="N3565" s="1">
        <v>8722.64</v>
      </c>
      <c r="O3565" s="1">
        <v>513918.13</v>
      </c>
      <c r="P3565" t="s">
        <v>19</v>
      </c>
    </row>
    <row r="3566" spans="1:16" x14ac:dyDescent="0.3">
      <c r="A3566" t="str">
        <f t="shared" si="59"/>
        <v>301801051</v>
      </c>
      <c r="B3566" t="s">
        <v>140</v>
      </c>
      <c r="C3566">
        <v>16</v>
      </c>
      <c r="D3566" t="s">
        <v>16</v>
      </c>
      <c r="E3566">
        <v>222142</v>
      </c>
      <c r="F3566">
        <v>2</v>
      </c>
      <c r="G3566" t="s">
        <v>128</v>
      </c>
      <c r="H3566" t="s">
        <v>129</v>
      </c>
      <c r="J3566" s="2">
        <v>45030</v>
      </c>
      <c r="K3566" s="2">
        <v>45030</v>
      </c>
      <c r="M3566" s="1">
        <v>0</v>
      </c>
      <c r="N3566" s="1">
        <v>2310</v>
      </c>
      <c r="O3566" s="1">
        <v>516228.13</v>
      </c>
      <c r="P3566" t="s">
        <v>19</v>
      </c>
    </row>
    <row r="3567" spans="1:16" x14ac:dyDescent="0.3">
      <c r="A3567" t="str">
        <f t="shared" si="59"/>
        <v>301801051</v>
      </c>
      <c r="B3567" t="s">
        <v>140</v>
      </c>
      <c r="C3567">
        <v>17</v>
      </c>
      <c r="D3567" t="s">
        <v>16</v>
      </c>
      <c r="E3567">
        <v>222143</v>
      </c>
      <c r="F3567">
        <v>2</v>
      </c>
      <c r="G3567" t="s">
        <v>128</v>
      </c>
      <c r="H3567" t="s">
        <v>129</v>
      </c>
      <c r="J3567" s="2">
        <v>45030</v>
      </c>
      <c r="K3567" s="2">
        <v>45030</v>
      </c>
      <c r="M3567" s="1">
        <v>0</v>
      </c>
      <c r="N3567" s="1">
        <v>3784.32</v>
      </c>
      <c r="O3567" s="1">
        <v>520012.45</v>
      </c>
      <c r="P3567" t="s">
        <v>19</v>
      </c>
    </row>
    <row r="3568" spans="1:16" x14ac:dyDescent="0.3">
      <c r="A3568" t="str">
        <f t="shared" si="59"/>
        <v>301801051</v>
      </c>
      <c r="B3568" t="s">
        <v>140</v>
      </c>
      <c r="C3568">
        <v>18</v>
      </c>
      <c r="D3568" t="s">
        <v>16</v>
      </c>
      <c r="E3568">
        <v>222144</v>
      </c>
      <c r="F3568">
        <v>2</v>
      </c>
      <c r="G3568" t="s">
        <v>128</v>
      </c>
      <c r="H3568" t="s">
        <v>129</v>
      </c>
      <c r="J3568" s="2">
        <v>45030</v>
      </c>
      <c r="K3568" s="2">
        <v>45030</v>
      </c>
      <c r="M3568" s="1">
        <v>0</v>
      </c>
      <c r="N3568" s="1">
        <v>1408.44</v>
      </c>
      <c r="O3568" s="1">
        <v>521420.89</v>
      </c>
      <c r="P3568" t="s">
        <v>19</v>
      </c>
    </row>
    <row r="3569" spans="1:16" x14ac:dyDescent="0.3">
      <c r="A3569" t="str">
        <f t="shared" si="59"/>
        <v>301801051</v>
      </c>
      <c r="B3569" t="s">
        <v>140</v>
      </c>
      <c r="C3569">
        <v>19</v>
      </c>
      <c r="D3569" t="s">
        <v>16</v>
      </c>
      <c r="E3569">
        <v>222145</v>
      </c>
      <c r="F3569">
        <v>2</v>
      </c>
      <c r="G3569" t="s">
        <v>128</v>
      </c>
      <c r="H3569" t="s">
        <v>129</v>
      </c>
      <c r="J3569" s="2">
        <v>45030</v>
      </c>
      <c r="K3569" s="2">
        <v>45030</v>
      </c>
      <c r="M3569" s="1">
        <v>0</v>
      </c>
      <c r="N3569" s="1">
        <v>632.4</v>
      </c>
      <c r="O3569" s="1">
        <v>522053.29</v>
      </c>
      <c r="P3569" t="s">
        <v>19</v>
      </c>
    </row>
    <row r="3570" spans="1:16" x14ac:dyDescent="0.3">
      <c r="A3570" t="str">
        <f t="shared" si="59"/>
        <v>301801051</v>
      </c>
      <c r="B3570" t="s">
        <v>140</v>
      </c>
      <c r="C3570">
        <v>20</v>
      </c>
      <c r="D3570" t="s">
        <v>16</v>
      </c>
      <c r="E3570">
        <v>222147</v>
      </c>
      <c r="F3570">
        <v>2</v>
      </c>
      <c r="G3570" t="s">
        <v>128</v>
      </c>
      <c r="H3570" t="s">
        <v>129</v>
      </c>
      <c r="J3570" s="2">
        <v>45030</v>
      </c>
      <c r="K3570" s="2">
        <v>45030</v>
      </c>
      <c r="M3570" s="1">
        <v>0</v>
      </c>
      <c r="N3570" s="1">
        <v>283.82</v>
      </c>
      <c r="O3570" s="1">
        <v>522337.11</v>
      </c>
      <c r="P3570" t="s">
        <v>19</v>
      </c>
    </row>
    <row r="3571" spans="1:16" x14ac:dyDescent="0.3">
      <c r="A3571" t="str">
        <f t="shared" si="59"/>
        <v>301801051</v>
      </c>
      <c r="B3571" t="s">
        <v>140</v>
      </c>
      <c r="C3571">
        <v>21</v>
      </c>
      <c r="D3571" t="s">
        <v>16</v>
      </c>
      <c r="E3571">
        <v>222148</v>
      </c>
      <c r="F3571">
        <v>2</v>
      </c>
      <c r="G3571" t="s">
        <v>128</v>
      </c>
      <c r="H3571" t="s">
        <v>129</v>
      </c>
      <c r="J3571" s="2">
        <v>45030</v>
      </c>
      <c r="K3571" s="2">
        <v>45030</v>
      </c>
      <c r="M3571" s="1">
        <v>0</v>
      </c>
      <c r="N3571" s="1">
        <v>526.92999999999995</v>
      </c>
      <c r="O3571" s="1">
        <v>522864.04</v>
      </c>
      <c r="P3571" t="s">
        <v>19</v>
      </c>
    </row>
    <row r="3572" spans="1:16" x14ac:dyDescent="0.3">
      <c r="A3572" t="str">
        <f t="shared" si="59"/>
        <v>301801051</v>
      </c>
      <c r="B3572" t="s">
        <v>140</v>
      </c>
      <c r="C3572">
        <v>22</v>
      </c>
      <c r="D3572" t="s">
        <v>16</v>
      </c>
      <c r="E3572">
        <v>222149</v>
      </c>
      <c r="F3572">
        <v>2</v>
      </c>
      <c r="G3572" t="s">
        <v>128</v>
      </c>
      <c r="H3572" t="s">
        <v>129</v>
      </c>
      <c r="J3572" s="2">
        <v>45030</v>
      </c>
      <c r="K3572" s="2">
        <v>45030</v>
      </c>
      <c r="M3572" s="1">
        <v>0</v>
      </c>
      <c r="N3572" s="1">
        <v>158623.10999999999</v>
      </c>
      <c r="O3572" s="1">
        <v>681487.15</v>
      </c>
      <c r="P3572" t="s">
        <v>19</v>
      </c>
    </row>
    <row r="3573" spans="1:16" x14ac:dyDescent="0.3">
      <c r="A3573" t="str">
        <f t="shared" si="59"/>
        <v>301801051</v>
      </c>
      <c r="B3573" t="s">
        <v>140</v>
      </c>
      <c r="C3573">
        <v>23</v>
      </c>
      <c r="D3573" t="s">
        <v>16</v>
      </c>
      <c r="E3573">
        <v>222150</v>
      </c>
      <c r="F3573">
        <v>2</v>
      </c>
      <c r="G3573" t="s">
        <v>128</v>
      </c>
      <c r="H3573" t="s">
        <v>129</v>
      </c>
      <c r="J3573" s="2">
        <v>45030</v>
      </c>
      <c r="K3573" s="2">
        <v>45030</v>
      </c>
      <c r="M3573" s="1">
        <v>0</v>
      </c>
      <c r="N3573" s="1">
        <v>6410.16</v>
      </c>
      <c r="O3573" s="1">
        <v>687897.31</v>
      </c>
      <c r="P3573" t="s">
        <v>19</v>
      </c>
    </row>
    <row r="3574" spans="1:16" x14ac:dyDescent="0.3">
      <c r="A3574" t="str">
        <f t="shared" si="59"/>
        <v>301801051</v>
      </c>
      <c r="B3574" t="s">
        <v>140</v>
      </c>
      <c r="C3574">
        <v>24</v>
      </c>
      <c r="D3574" t="s">
        <v>16</v>
      </c>
      <c r="E3574">
        <v>222151</v>
      </c>
      <c r="F3574">
        <v>2</v>
      </c>
      <c r="G3574" t="s">
        <v>128</v>
      </c>
      <c r="H3574" t="s">
        <v>129</v>
      </c>
      <c r="J3574" s="2">
        <v>45030</v>
      </c>
      <c r="K3574" s="2">
        <v>45030</v>
      </c>
      <c r="M3574" s="1">
        <v>0</v>
      </c>
      <c r="N3574" s="1">
        <v>110719.92</v>
      </c>
      <c r="O3574" s="1">
        <v>798617.23</v>
      </c>
      <c r="P3574" t="s">
        <v>19</v>
      </c>
    </row>
    <row r="3575" spans="1:16" x14ac:dyDescent="0.3">
      <c r="A3575" t="str">
        <f t="shared" si="59"/>
        <v>301801051</v>
      </c>
      <c r="B3575" t="s">
        <v>140</v>
      </c>
      <c r="C3575">
        <v>25</v>
      </c>
      <c r="D3575" t="s">
        <v>16</v>
      </c>
      <c r="E3575">
        <v>222152</v>
      </c>
      <c r="F3575">
        <v>2</v>
      </c>
      <c r="G3575" t="s">
        <v>128</v>
      </c>
      <c r="H3575" t="s">
        <v>129</v>
      </c>
      <c r="J3575" s="2">
        <v>45030</v>
      </c>
      <c r="K3575" s="2">
        <v>45030</v>
      </c>
      <c r="M3575" s="1">
        <v>0</v>
      </c>
      <c r="N3575" s="1">
        <v>647.73</v>
      </c>
      <c r="O3575" s="1">
        <v>799264.96</v>
      </c>
      <c r="P3575" t="s">
        <v>19</v>
      </c>
    </row>
    <row r="3576" spans="1:16" x14ac:dyDescent="0.3">
      <c r="A3576" t="str">
        <f t="shared" si="59"/>
        <v>301801051</v>
      </c>
      <c r="B3576" t="s">
        <v>140</v>
      </c>
      <c r="C3576">
        <v>26</v>
      </c>
      <c r="D3576" t="s">
        <v>16</v>
      </c>
      <c r="E3576">
        <v>222153</v>
      </c>
      <c r="F3576">
        <v>2</v>
      </c>
      <c r="G3576" t="s">
        <v>128</v>
      </c>
      <c r="H3576" t="s">
        <v>129</v>
      </c>
      <c r="J3576" s="2">
        <v>45030</v>
      </c>
      <c r="K3576" s="2">
        <v>45030</v>
      </c>
      <c r="M3576" s="1">
        <v>0</v>
      </c>
      <c r="N3576" s="1">
        <v>1732.5</v>
      </c>
      <c r="O3576" s="1">
        <v>800997.46</v>
      </c>
      <c r="P3576" t="s">
        <v>19</v>
      </c>
    </row>
    <row r="3577" spans="1:16" x14ac:dyDescent="0.3">
      <c r="A3577" t="str">
        <f t="shared" si="59"/>
        <v>301801051</v>
      </c>
      <c r="B3577" t="s">
        <v>140</v>
      </c>
      <c r="C3577">
        <v>27</v>
      </c>
      <c r="D3577" t="s">
        <v>16</v>
      </c>
      <c r="E3577">
        <v>222154</v>
      </c>
      <c r="F3577">
        <v>2</v>
      </c>
      <c r="G3577" t="s">
        <v>128</v>
      </c>
      <c r="H3577" t="s">
        <v>129</v>
      </c>
      <c r="J3577" s="2">
        <v>45030</v>
      </c>
      <c r="K3577" s="2">
        <v>45030</v>
      </c>
      <c r="M3577" s="1">
        <v>0</v>
      </c>
      <c r="N3577" s="1">
        <v>76721.070000000007</v>
      </c>
      <c r="O3577" s="1">
        <v>877718.53</v>
      </c>
      <c r="P3577" t="s">
        <v>19</v>
      </c>
    </row>
    <row r="3578" spans="1:16" x14ac:dyDescent="0.3">
      <c r="A3578" t="str">
        <f t="shared" si="59"/>
        <v>301801051</v>
      </c>
      <c r="B3578" t="s">
        <v>140</v>
      </c>
      <c r="C3578">
        <v>28</v>
      </c>
      <c r="D3578" t="s">
        <v>16</v>
      </c>
      <c r="E3578">
        <v>222155</v>
      </c>
      <c r="F3578">
        <v>2</v>
      </c>
      <c r="G3578" t="s">
        <v>128</v>
      </c>
      <c r="H3578" t="s">
        <v>129</v>
      </c>
      <c r="J3578" s="2">
        <v>45030</v>
      </c>
      <c r="K3578" s="2">
        <v>45030</v>
      </c>
      <c r="M3578" s="1">
        <v>0</v>
      </c>
      <c r="N3578" s="1">
        <v>48864.99</v>
      </c>
      <c r="O3578" s="1">
        <v>926583.52</v>
      </c>
      <c r="P3578" t="s">
        <v>19</v>
      </c>
    </row>
    <row r="3579" spans="1:16" x14ac:dyDescent="0.3">
      <c r="A3579" t="str">
        <f t="shared" si="59"/>
        <v>301801051</v>
      </c>
      <c r="B3579" t="s">
        <v>140</v>
      </c>
      <c r="C3579">
        <v>29</v>
      </c>
      <c r="D3579" t="s">
        <v>16</v>
      </c>
      <c r="E3579">
        <v>222692</v>
      </c>
      <c r="F3579">
        <v>2</v>
      </c>
      <c r="G3579" t="s">
        <v>128</v>
      </c>
      <c r="H3579" t="s">
        <v>129</v>
      </c>
      <c r="J3579" s="2">
        <v>45034</v>
      </c>
      <c r="K3579" s="2">
        <v>45034</v>
      </c>
      <c r="M3579" s="1">
        <v>0</v>
      </c>
      <c r="N3579" s="1">
        <v>70398.06</v>
      </c>
      <c r="O3579" s="1">
        <v>996981.58</v>
      </c>
      <c r="P3579" t="s">
        <v>19</v>
      </c>
    </row>
    <row r="3580" spans="1:16" x14ac:dyDescent="0.3">
      <c r="A3580" t="str">
        <f t="shared" si="59"/>
        <v>301801051</v>
      </c>
      <c r="B3580" t="s">
        <v>140</v>
      </c>
      <c r="C3580">
        <v>30</v>
      </c>
      <c r="D3580" t="s">
        <v>16</v>
      </c>
      <c r="E3580">
        <v>222693</v>
      </c>
      <c r="F3580">
        <v>2</v>
      </c>
      <c r="G3580" t="s">
        <v>128</v>
      </c>
      <c r="H3580" t="s">
        <v>129</v>
      </c>
      <c r="J3580" s="2">
        <v>45034</v>
      </c>
      <c r="K3580" s="2">
        <v>45034</v>
      </c>
      <c r="M3580" s="1">
        <v>0</v>
      </c>
      <c r="N3580" s="1">
        <v>25986</v>
      </c>
      <c r="O3580" s="1">
        <v>1022967.58</v>
      </c>
      <c r="P3580" t="s">
        <v>19</v>
      </c>
    </row>
    <row r="3581" spans="1:16" x14ac:dyDescent="0.3">
      <c r="A3581" t="str">
        <f t="shared" si="59"/>
        <v>301801051</v>
      </c>
      <c r="B3581" t="s">
        <v>140</v>
      </c>
      <c r="C3581">
        <v>31</v>
      </c>
      <c r="D3581" t="s">
        <v>16</v>
      </c>
      <c r="E3581">
        <v>222695</v>
      </c>
      <c r="F3581">
        <v>2</v>
      </c>
      <c r="G3581" t="s">
        <v>128</v>
      </c>
      <c r="H3581" t="s">
        <v>129</v>
      </c>
      <c r="J3581" s="2">
        <v>45034</v>
      </c>
      <c r="K3581" s="2">
        <v>45034</v>
      </c>
      <c r="M3581" s="1">
        <v>0</v>
      </c>
      <c r="N3581" s="1">
        <v>91175.37</v>
      </c>
      <c r="O3581" s="1">
        <v>1114142.95</v>
      </c>
      <c r="P3581" t="s">
        <v>19</v>
      </c>
    </row>
    <row r="3582" spans="1:16" x14ac:dyDescent="0.3">
      <c r="A3582" t="str">
        <f t="shared" si="59"/>
        <v>301801051</v>
      </c>
      <c r="B3582" t="s">
        <v>140</v>
      </c>
      <c r="C3582">
        <v>32</v>
      </c>
      <c r="D3582" t="s">
        <v>16</v>
      </c>
      <c r="E3582">
        <v>222699</v>
      </c>
      <c r="F3582">
        <v>2</v>
      </c>
      <c r="G3582" t="s">
        <v>128</v>
      </c>
      <c r="H3582" t="s">
        <v>129</v>
      </c>
      <c r="J3582" s="2">
        <v>45034</v>
      </c>
      <c r="K3582" s="2">
        <v>45034</v>
      </c>
      <c r="M3582" s="1">
        <v>0</v>
      </c>
      <c r="N3582" s="1">
        <v>444.33</v>
      </c>
      <c r="O3582" s="1">
        <v>1114587.28</v>
      </c>
      <c r="P3582" t="s">
        <v>19</v>
      </c>
    </row>
    <row r="3583" spans="1:16" x14ac:dyDescent="0.3">
      <c r="A3583" t="str">
        <f t="shared" si="59"/>
        <v>301801051</v>
      </c>
      <c r="B3583" t="s">
        <v>140</v>
      </c>
      <c r="C3583">
        <v>33</v>
      </c>
      <c r="D3583" t="s">
        <v>16</v>
      </c>
      <c r="E3583">
        <v>222700</v>
      </c>
      <c r="F3583">
        <v>2</v>
      </c>
      <c r="G3583" t="s">
        <v>128</v>
      </c>
      <c r="H3583" t="s">
        <v>129</v>
      </c>
      <c r="J3583" s="2">
        <v>45034</v>
      </c>
      <c r="K3583" s="2">
        <v>45034</v>
      </c>
      <c r="M3583" s="1">
        <v>0</v>
      </c>
      <c r="N3583" s="1">
        <v>40657.61</v>
      </c>
      <c r="O3583" s="1">
        <v>1155244.8899999999</v>
      </c>
      <c r="P3583" t="s">
        <v>19</v>
      </c>
    </row>
    <row r="3584" spans="1:16" x14ac:dyDescent="0.3">
      <c r="A3584" t="str">
        <f t="shared" si="59"/>
        <v>301801051</v>
      </c>
      <c r="B3584" t="s">
        <v>140</v>
      </c>
      <c r="C3584">
        <v>34</v>
      </c>
      <c r="D3584" t="s">
        <v>16</v>
      </c>
      <c r="E3584">
        <v>222701</v>
      </c>
      <c r="F3584">
        <v>2</v>
      </c>
      <c r="G3584" t="s">
        <v>128</v>
      </c>
      <c r="H3584" t="s">
        <v>129</v>
      </c>
      <c r="J3584" s="2">
        <v>45034</v>
      </c>
      <c r="K3584" s="2">
        <v>45034</v>
      </c>
      <c r="M3584" s="1">
        <v>0</v>
      </c>
      <c r="N3584" s="1">
        <v>28004.91</v>
      </c>
      <c r="O3584" s="1">
        <v>1183249.8</v>
      </c>
      <c r="P3584" t="s">
        <v>19</v>
      </c>
    </row>
    <row r="3585" spans="1:16" x14ac:dyDescent="0.3">
      <c r="A3585" t="str">
        <f t="shared" si="59"/>
        <v>301801051</v>
      </c>
      <c r="B3585" t="s">
        <v>140</v>
      </c>
      <c r="C3585">
        <v>35</v>
      </c>
      <c r="D3585" t="s">
        <v>16</v>
      </c>
      <c r="E3585">
        <v>222742</v>
      </c>
      <c r="F3585">
        <v>2</v>
      </c>
      <c r="G3585" t="s">
        <v>128</v>
      </c>
      <c r="H3585" t="s">
        <v>129</v>
      </c>
      <c r="J3585" s="2">
        <v>45036</v>
      </c>
      <c r="K3585" s="2">
        <v>45036</v>
      </c>
      <c r="M3585" s="1">
        <v>0</v>
      </c>
      <c r="N3585" s="1">
        <v>3759</v>
      </c>
      <c r="O3585" s="1">
        <v>1187008.8</v>
      </c>
      <c r="P3585" t="s">
        <v>19</v>
      </c>
    </row>
    <row r="3586" spans="1:16" x14ac:dyDescent="0.3">
      <c r="A3586" t="str">
        <f t="shared" si="59"/>
        <v>301801051</v>
      </c>
      <c r="B3586" t="s">
        <v>140</v>
      </c>
      <c r="C3586">
        <v>36</v>
      </c>
      <c r="D3586" t="s">
        <v>16</v>
      </c>
      <c r="E3586">
        <v>222743</v>
      </c>
      <c r="F3586">
        <v>2</v>
      </c>
      <c r="G3586" t="s">
        <v>128</v>
      </c>
      <c r="H3586" t="s">
        <v>129</v>
      </c>
      <c r="J3586" s="2">
        <v>45036</v>
      </c>
      <c r="K3586" s="2">
        <v>45036</v>
      </c>
      <c r="M3586" s="1">
        <v>0</v>
      </c>
      <c r="N3586" s="1">
        <v>798.6</v>
      </c>
      <c r="O3586" s="1">
        <v>1187807.3999999999</v>
      </c>
      <c r="P3586" t="s">
        <v>19</v>
      </c>
    </row>
    <row r="3587" spans="1:16" x14ac:dyDescent="0.3">
      <c r="A3587" t="str">
        <f t="shared" si="59"/>
        <v>301801051</v>
      </c>
      <c r="B3587" t="s">
        <v>140</v>
      </c>
      <c r="C3587">
        <v>37</v>
      </c>
      <c r="D3587" t="s">
        <v>16</v>
      </c>
      <c r="E3587">
        <v>222744</v>
      </c>
      <c r="F3587">
        <v>2</v>
      </c>
      <c r="G3587" t="s">
        <v>128</v>
      </c>
      <c r="H3587" t="s">
        <v>129</v>
      </c>
      <c r="J3587" s="2">
        <v>45036</v>
      </c>
      <c r="K3587" s="2">
        <v>45036</v>
      </c>
      <c r="M3587" s="1">
        <v>0</v>
      </c>
      <c r="N3587" s="1">
        <v>1056.33</v>
      </c>
      <c r="O3587" s="1">
        <v>1188863.73</v>
      </c>
      <c r="P3587" t="s">
        <v>19</v>
      </c>
    </row>
    <row r="3588" spans="1:16" x14ac:dyDescent="0.3">
      <c r="A3588" t="str">
        <f t="shared" si="59"/>
        <v>301801051</v>
      </c>
      <c r="B3588" t="s">
        <v>140</v>
      </c>
      <c r="C3588">
        <v>38</v>
      </c>
      <c r="D3588" t="s">
        <v>16</v>
      </c>
      <c r="E3588">
        <v>222745</v>
      </c>
      <c r="F3588">
        <v>2</v>
      </c>
      <c r="G3588" t="s">
        <v>128</v>
      </c>
      <c r="H3588" t="s">
        <v>129</v>
      </c>
      <c r="J3588" s="2">
        <v>45036</v>
      </c>
      <c r="K3588" s="2">
        <v>45036</v>
      </c>
      <c r="M3588" s="1">
        <v>0</v>
      </c>
      <c r="N3588" s="1">
        <v>529.52</v>
      </c>
      <c r="O3588" s="1">
        <v>1189393.25</v>
      </c>
      <c r="P3588" t="s">
        <v>19</v>
      </c>
    </row>
    <row r="3589" spans="1:16" x14ac:dyDescent="0.3">
      <c r="A3589" t="str">
        <f t="shared" si="59"/>
        <v>301801051</v>
      </c>
      <c r="B3589" t="s">
        <v>140</v>
      </c>
      <c r="C3589">
        <v>39</v>
      </c>
      <c r="D3589" t="s">
        <v>16</v>
      </c>
      <c r="E3589">
        <v>222746</v>
      </c>
      <c r="F3589">
        <v>2</v>
      </c>
      <c r="G3589" t="s">
        <v>128</v>
      </c>
      <c r="H3589" t="s">
        <v>129</v>
      </c>
      <c r="J3589" s="2">
        <v>45036</v>
      </c>
      <c r="K3589" s="2">
        <v>45036</v>
      </c>
      <c r="M3589" s="1">
        <v>0</v>
      </c>
      <c r="N3589" s="1">
        <v>1612.8</v>
      </c>
      <c r="O3589" s="1">
        <v>1191006.05</v>
      </c>
      <c r="P3589" t="s">
        <v>19</v>
      </c>
    </row>
    <row r="3590" spans="1:16" x14ac:dyDescent="0.3">
      <c r="A3590" t="str">
        <f t="shared" si="59"/>
        <v>301801051</v>
      </c>
      <c r="B3590" t="s">
        <v>140</v>
      </c>
      <c r="C3590">
        <v>40</v>
      </c>
      <c r="D3590" t="s">
        <v>16</v>
      </c>
      <c r="E3590">
        <v>222778</v>
      </c>
      <c r="F3590">
        <v>2</v>
      </c>
      <c r="G3590" t="s">
        <v>128</v>
      </c>
      <c r="H3590" t="s">
        <v>129</v>
      </c>
      <c r="J3590" s="2">
        <v>45037</v>
      </c>
      <c r="K3590" s="2">
        <v>45037</v>
      </c>
      <c r="M3590" s="1">
        <v>0</v>
      </c>
      <c r="N3590" s="1">
        <v>1123.6300000000001</v>
      </c>
      <c r="O3590" s="1">
        <v>1192129.68</v>
      </c>
      <c r="P3590" t="s">
        <v>19</v>
      </c>
    </row>
    <row r="3591" spans="1:16" x14ac:dyDescent="0.3">
      <c r="A3591" t="str">
        <f t="shared" si="59"/>
        <v>301801051</v>
      </c>
      <c r="B3591" t="s">
        <v>140</v>
      </c>
      <c r="C3591">
        <v>41</v>
      </c>
      <c r="D3591" t="s">
        <v>16</v>
      </c>
      <c r="E3591">
        <v>222779</v>
      </c>
      <c r="F3591">
        <v>2</v>
      </c>
      <c r="G3591" t="s">
        <v>128</v>
      </c>
      <c r="H3591" t="s">
        <v>129</v>
      </c>
      <c r="J3591" s="2">
        <v>45037</v>
      </c>
      <c r="K3591" s="2">
        <v>45037</v>
      </c>
      <c r="M3591" s="1">
        <v>0</v>
      </c>
      <c r="N3591" s="1">
        <v>18310.599999999999</v>
      </c>
      <c r="O3591" s="1">
        <v>1210440.28</v>
      </c>
      <c r="P3591" t="s">
        <v>19</v>
      </c>
    </row>
    <row r="3592" spans="1:16" x14ac:dyDescent="0.3">
      <c r="A3592" t="str">
        <f t="shared" si="59"/>
        <v>301801051</v>
      </c>
      <c r="B3592" t="s">
        <v>140</v>
      </c>
      <c r="C3592">
        <v>42</v>
      </c>
      <c r="D3592" t="s">
        <v>16</v>
      </c>
      <c r="E3592">
        <v>222780</v>
      </c>
      <c r="F3592">
        <v>2</v>
      </c>
      <c r="G3592" t="s">
        <v>128</v>
      </c>
      <c r="H3592" t="s">
        <v>129</v>
      </c>
      <c r="J3592" s="2">
        <v>45037</v>
      </c>
      <c r="K3592" s="2">
        <v>45037</v>
      </c>
      <c r="M3592" s="1">
        <v>0</v>
      </c>
      <c r="N3592" s="1">
        <v>16367.78</v>
      </c>
      <c r="O3592" s="1">
        <v>1226808.06</v>
      </c>
      <c r="P3592" t="s">
        <v>19</v>
      </c>
    </row>
    <row r="3593" spans="1:16" x14ac:dyDescent="0.3">
      <c r="A3593" t="str">
        <f t="shared" si="59"/>
        <v>301801051</v>
      </c>
      <c r="B3593" t="s">
        <v>140</v>
      </c>
      <c r="C3593">
        <v>43</v>
      </c>
      <c r="D3593" t="s">
        <v>16</v>
      </c>
      <c r="E3593">
        <v>222781</v>
      </c>
      <c r="F3593">
        <v>2</v>
      </c>
      <c r="G3593" t="s">
        <v>128</v>
      </c>
      <c r="H3593" t="s">
        <v>129</v>
      </c>
      <c r="J3593" s="2">
        <v>45037</v>
      </c>
      <c r="K3593" s="2">
        <v>45037</v>
      </c>
      <c r="M3593" s="1">
        <v>0</v>
      </c>
      <c r="N3593" s="1">
        <v>429</v>
      </c>
      <c r="O3593" s="1">
        <v>1227237.06</v>
      </c>
      <c r="P3593" t="s">
        <v>19</v>
      </c>
    </row>
    <row r="3594" spans="1:16" x14ac:dyDescent="0.3">
      <c r="A3594" t="str">
        <f t="shared" si="59"/>
        <v>301801051</v>
      </c>
      <c r="B3594" t="s">
        <v>140</v>
      </c>
      <c r="C3594">
        <v>44</v>
      </c>
      <c r="D3594" t="s">
        <v>16</v>
      </c>
      <c r="E3594">
        <v>222782</v>
      </c>
      <c r="F3594">
        <v>2</v>
      </c>
      <c r="G3594" t="s">
        <v>128</v>
      </c>
      <c r="H3594" t="s">
        <v>129</v>
      </c>
      <c r="J3594" s="2">
        <v>45037</v>
      </c>
      <c r="K3594" s="2">
        <v>45037</v>
      </c>
      <c r="M3594" s="1">
        <v>0</v>
      </c>
      <c r="N3594" s="1">
        <v>5674.8</v>
      </c>
      <c r="O3594" s="1">
        <v>1232911.8600000001</v>
      </c>
      <c r="P3594" t="s">
        <v>19</v>
      </c>
    </row>
    <row r="3595" spans="1:16" x14ac:dyDescent="0.3">
      <c r="A3595" t="str">
        <f t="shared" si="59"/>
        <v>301801051</v>
      </c>
      <c r="B3595" t="s">
        <v>140</v>
      </c>
      <c r="C3595">
        <v>45</v>
      </c>
      <c r="D3595" t="s">
        <v>16</v>
      </c>
      <c r="E3595">
        <v>222783</v>
      </c>
      <c r="F3595">
        <v>2</v>
      </c>
      <c r="G3595" t="s">
        <v>128</v>
      </c>
      <c r="H3595" t="s">
        <v>129</v>
      </c>
      <c r="J3595" s="2">
        <v>45037</v>
      </c>
      <c r="K3595" s="2">
        <v>45037</v>
      </c>
      <c r="M3595" s="1">
        <v>0</v>
      </c>
      <c r="N3595" s="1">
        <v>4109.1000000000004</v>
      </c>
      <c r="O3595" s="1">
        <v>1237020.96</v>
      </c>
      <c r="P3595" t="s">
        <v>19</v>
      </c>
    </row>
    <row r="3596" spans="1:16" x14ac:dyDescent="0.3">
      <c r="A3596" t="str">
        <f t="shared" si="59"/>
        <v>301801051</v>
      </c>
      <c r="B3596" t="s">
        <v>140</v>
      </c>
      <c r="C3596">
        <v>46</v>
      </c>
      <c r="D3596" t="s">
        <v>16</v>
      </c>
      <c r="E3596">
        <v>222784</v>
      </c>
      <c r="F3596">
        <v>2</v>
      </c>
      <c r="G3596" t="s">
        <v>128</v>
      </c>
      <c r="H3596" t="s">
        <v>129</v>
      </c>
      <c r="J3596" s="2">
        <v>45037</v>
      </c>
      <c r="K3596" s="2">
        <v>45037</v>
      </c>
      <c r="M3596" s="1">
        <v>0</v>
      </c>
      <c r="N3596" s="1">
        <v>170180.79</v>
      </c>
      <c r="O3596" s="1">
        <v>1407201.75</v>
      </c>
      <c r="P3596" t="s">
        <v>19</v>
      </c>
    </row>
    <row r="3597" spans="1:16" x14ac:dyDescent="0.3">
      <c r="A3597" t="str">
        <f t="shared" si="59"/>
        <v>301801051</v>
      </c>
      <c r="B3597" t="s">
        <v>140</v>
      </c>
      <c r="C3597">
        <v>47</v>
      </c>
      <c r="D3597" t="s">
        <v>16</v>
      </c>
      <c r="E3597">
        <v>222869</v>
      </c>
      <c r="F3597">
        <v>2</v>
      </c>
      <c r="G3597" t="s">
        <v>128</v>
      </c>
      <c r="H3597" t="s">
        <v>129</v>
      </c>
      <c r="J3597" s="2">
        <v>45042</v>
      </c>
      <c r="K3597" s="2">
        <v>45042</v>
      </c>
      <c r="M3597" s="1">
        <v>0</v>
      </c>
      <c r="N3597" s="1">
        <v>3812.03</v>
      </c>
      <c r="O3597" s="1">
        <v>1411013.78</v>
      </c>
      <c r="P3597" t="s">
        <v>19</v>
      </c>
    </row>
    <row r="3598" spans="1:16" x14ac:dyDescent="0.3">
      <c r="A3598" t="str">
        <f t="shared" si="59"/>
        <v>301801051</v>
      </c>
      <c r="B3598" t="s">
        <v>140</v>
      </c>
      <c r="C3598">
        <v>48</v>
      </c>
      <c r="D3598" t="s">
        <v>16</v>
      </c>
      <c r="E3598">
        <v>222871</v>
      </c>
      <c r="F3598">
        <v>2</v>
      </c>
      <c r="G3598" t="s">
        <v>128</v>
      </c>
      <c r="H3598" t="s">
        <v>129</v>
      </c>
      <c r="J3598" s="2">
        <v>45042</v>
      </c>
      <c r="K3598" s="2">
        <v>45042</v>
      </c>
      <c r="M3598" s="1">
        <v>0</v>
      </c>
      <c r="N3598" s="1">
        <v>106975.62</v>
      </c>
      <c r="O3598" s="1">
        <v>1517989.4</v>
      </c>
      <c r="P3598" t="s">
        <v>19</v>
      </c>
    </row>
    <row r="3599" spans="1:16" x14ac:dyDescent="0.3">
      <c r="A3599" t="str">
        <f t="shared" si="59"/>
        <v>301801051</v>
      </c>
      <c r="B3599" t="s">
        <v>140</v>
      </c>
      <c r="C3599">
        <v>49</v>
      </c>
      <c r="D3599" t="s">
        <v>16</v>
      </c>
      <c r="E3599">
        <v>222872</v>
      </c>
      <c r="F3599">
        <v>2</v>
      </c>
      <c r="G3599" t="s">
        <v>128</v>
      </c>
      <c r="H3599" t="s">
        <v>129</v>
      </c>
      <c r="J3599" s="2">
        <v>45042</v>
      </c>
      <c r="K3599" s="2">
        <v>45042</v>
      </c>
      <c r="M3599" s="1">
        <v>0</v>
      </c>
      <c r="N3599" s="1">
        <v>46600.160000000003</v>
      </c>
      <c r="O3599" s="1">
        <v>1564589.56</v>
      </c>
      <c r="P3599" t="s">
        <v>19</v>
      </c>
    </row>
    <row r="3600" spans="1:16" x14ac:dyDescent="0.3">
      <c r="A3600" t="str">
        <f t="shared" si="59"/>
        <v>301801051</v>
      </c>
      <c r="B3600" t="s">
        <v>140</v>
      </c>
      <c r="C3600">
        <v>50</v>
      </c>
      <c r="D3600" t="s">
        <v>16</v>
      </c>
      <c r="E3600">
        <v>222882</v>
      </c>
      <c r="F3600">
        <v>2</v>
      </c>
      <c r="G3600" t="s">
        <v>128</v>
      </c>
      <c r="H3600" t="s">
        <v>129</v>
      </c>
      <c r="J3600" s="2">
        <v>45042</v>
      </c>
      <c r="K3600" s="2">
        <v>45042</v>
      </c>
      <c r="M3600" s="1">
        <v>0</v>
      </c>
      <c r="N3600" s="1">
        <v>1744.42</v>
      </c>
      <c r="O3600" s="1">
        <v>1566333.98</v>
      </c>
      <c r="P3600" t="s">
        <v>19</v>
      </c>
    </row>
    <row r="3601" spans="1:16" x14ac:dyDescent="0.3">
      <c r="A3601" t="str">
        <f t="shared" si="59"/>
        <v>301801051</v>
      </c>
      <c r="B3601" t="s">
        <v>140</v>
      </c>
      <c r="C3601">
        <v>51</v>
      </c>
      <c r="D3601" t="s">
        <v>16</v>
      </c>
      <c r="E3601">
        <v>222935</v>
      </c>
      <c r="F3601">
        <v>2</v>
      </c>
      <c r="G3601" t="s">
        <v>128</v>
      </c>
      <c r="H3601" t="s">
        <v>129</v>
      </c>
      <c r="J3601" s="2">
        <v>45043</v>
      </c>
      <c r="K3601" s="2">
        <v>45043</v>
      </c>
      <c r="M3601" s="1">
        <v>0</v>
      </c>
      <c r="N3601" s="1">
        <v>128813.16</v>
      </c>
      <c r="O3601" s="1">
        <v>1695147.14</v>
      </c>
      <c r="P3601" t="s">
        <v>19</v>
      </c>
    </row>
    <row r="3602" spans="1:16" x14ac:dyDescent="0.3">
      <c r="A3602" t="str">
        <f t="shared" si="59"/>
        <v>301801051</v>
      </c>
      <c r="B3602" t="s">
        <v>140</v>
      </c>
      <c r="C3602">
        <v>52</v>
      </c>
      <c r="D3602" t="s">
        <v>16</v>
      </c>
      <c r="E3602">
        <v>222936</v>
      </c>
      <c r="F3602">
        <v>2</v>
      </c>
      <c r="G3602" t="s">
        <v>128</v>
      </c>
      <c r="H3602" t="s">
        <v>129</v>
      </c>
      <c r="J3602" s="2">
        <v>45043</v>
      </c>
      <c r="K3602" s="2">
        <v>45043</v>
      </c>
      <c r="M3602" s="1">
        <v>0</v>
      </c>
      <c r="N3602" s="1">
        <v>1064.79</v>
      </c>
      <c r="O3602" s="1">
        <v>1696211.93</v>
      </c>
      <c r="P3602" t="s">
        <v>19</v>
      </c>
    </row>
    <row r="3603" spans="1:16" x14ac:dyDescent="0.3">
      <c r="A3603" t="str">
        <f t="shared" si="59"/>
        <v>301801051</v>
      </c>
      <c r="B3603" t="s">
        <v>140</v>
      </c>
      <c r="C3603">
        <v>53</v>
      </c>
      <c r="D3603" t="s">
        <v>16</v>
      </c>
      <c r="E3603">
        <v>222937</v>
      </c>
      <c r="F3603">
        <v>2</v>
      </c>
      <c r="G3603" t="s">
        <v>128</v>
      </c>
      <c r="H3603" t="s">
        <v>129</v>
      </c>
      <c r="J3603" s="2">
        <v>45043</v>
      </c>
      <c r="K3603" s="2">
        <v>45043</v>
      </c>
      <c r="M3603" s="1">
        <v>0</v>
      </c>
      <c r="N3603" s="1">
        <v>10799.6</v>
      </c>
      <c r="O3603" s="1">
        <v>1707011.53</v>
      </c>
      <c r="P3603" t="s">
        <v>19</v>
      </c>
    </row>
    <row r="3604" spans="1:16" x14ac:dyDescent="0.3">
      <c r="A3604" t="str">
        <f t="shared" si="59"/>
        <v>301801051</v>
      </c>
      <c r="B3604" t="s">
        <v>140</v>
      </c>
      <c r="C3604">
        <v>54</v>
      </c>
      <c r="D3604" t="s">
        <v>16</v>
      </c>
      <c r="E3604">
        <v>222938</v>
      </c>
      <c r="F3604">
        <v>2</v>
      </c>
      <c r="G3604" t="s">
        <v>128</v>
      </c>
      <c r="H3604" t="s">
        <v>129</v>
      </c>
      <c r="J3604" s="2">
        <v>45043</v>
      </c>
      <c r="K3604" s="2">
        <v>45043</v>
      </c>
      <c r="M3604" s="1">
        <v>0</v>
      </c>
      <c r="N3604" s="1">
        <v>108784.46</v>
      </c>
      <c r="O3604" s="1">
        <v>1815795.99</v>
      </c>
      <c r="P3604" t="s">
        <v>19</v>
      </c>
    </row>
    <row r="3605" spans="1:16" x14ac:dyDescent="0.3">
      <c r="A3605" t="str">
        <f t="shared" si="59"/>
        <v>301801051</v>
      </c>
      <c r="B3605" t="s">
        <v>140</v>
      </c>
      <c r="C3605">
        <v>55</v>
      </c>
      <c r="D3605" t="s">
        <v>16</v>
      </c>
      <c r="E3605">
        <v>222939</v>
      </c>
      <c r="F3605">
        <v>2</v>
      </c>
      <c r="G3605" t="s">
        <v>128</v>
      </c>
      <c r="H3605" t="s">
        <v>129</v>
      </c>
      <c r="J3605" s="2">
        <v>45043</v>
      </c>
      <c r="K3605" s="2">
        <v>45043</v>
      </c>
      <c r="M3605" s="1">
        <v>0</v>
      </c>
      <c r="N3605" s="1">
        <v>5926.7</v>
      </c>
      <c r="O3605" s="1">
        <v>1821722.69</v>
      </c>
      <c r="P3605" t="s">
        <v>19</v>
      </c>
    </row>
    <row r="3606" spans="1:16" x14ac:dyDescent="0.3">
      <c r="A3606" t="str">
        <f t="shared" si="59"/>
        <v>301801051</v>
      </c>
      <c r="B3606" t="s">
        <v>140</v>
      </c>
      <c r="C3606">
        <v>56</v>
      </c>
      <c r="D3606" t="s">
        <v>16</v>
      </c>
      <c r="E3606">
        <v>222941</v>
      </c>
      <c r="F3606">
        <v>2</v>
      </c>
      <c r="G3606" t="s">
        <v>128</v>
      </c>
      <c r="H3606" t="s">
        <v>129</v>
      </c>
      <c r="J3606" s="2">
        <v>45043</v>
      </c>
      <c r="K3606" s="2">
        <v>45043</v>
      </c>
      <c r="M3606" s="1">
        <v>0</v>
      </c>
      <c r="N3606" s="1">
        <v>428</v>
      </c>
      <c r="O3606" s="1">
        <v>1822150.69</v>
      </c>
      <c r="P3606" t="s">
        <v>19</v>
      </c>
    </row>
    <row r="3607" spans="1:16" x14ac:dyDescent="0.3">
      <c r="A3607" t="str">
        <f t="shared" si="59"/>
        <v>301801051</v>
      </c>
      <c r="B3607" t="s">
        <v>140</v>
      </c>
      <c r="C3607">
        <v>57</v>
      </c>
      <c r="D3607" t="s">
        <v>16</v>
      </c>
      <c r="E3607">
        <v>222942</v>
      </c>
      <c r="F3607">
        <v>2</v>
      </c>
      <c r="G3607" t="s">
        <v>128</v>
      </c>
      <c r="H3607" t="s">
        <v>129</v>
      </c>
      <c r="J3607" s="2">
        <v>45043</v>
      </c>
      <c r="K3607" s="2">
        <v>45043</v>
      </c>
      <c r="M3607" s="1">
        <v>0</v>
      </c>
      <c r="N3607" s="1">
        <v>84952.08</v>
      </c>
      <c r="O3607" s="1">
        <v>1907102.77</v>
      </c>
      <c r="P3607" t="s">
        <v>19</v>
      </c>
    </row>
    <row r="3608" spans="1:16" x14ac:dyDescent="0.3">
      <c r="A3608" t="str">
        <f t="shared" si="59"/>
        <v>301801051</v>
      </c>
      <c r="B3608" t="s">
        <v>140</v>
      </c>
      <c r="C3608">
        <v>58</v>
      </c>
      <c r="D3608" t="s">
        <v>16</v>
      </c>
      <c r="E3608">
        <v>222943</v>
      </c>
      <c r="F3608">
        <v>2</v>
      </c>
      <c r="G3608" t="s">
        <v>128</v>
      </c>
      <c r="H3608" t="s">
        <v>129</v>
      </c>
      <c r="J3608" s="2">
        <v>45043</v>
      </c>
      <c r="K3608" s="2">
        <v>45043</v>
      </c>
      <c r="M3608" s="1">
        <v>0</v>
      </c>
      <c r="N3608" s="1">
        <v>11641.32</v>
      </c>
      <c r="O3608" s="1">
        <v>1918744.09</v>
      </c>
      <c r="P3608" t="s">
        <v>19</v>
      </c>
    </row>
    <row r="3609" spans="1:16" x14ac:dyDescent="0.3">
      <c r="A3609" t="str">
        <f t="shared" si="59"/>
        <v>301801051</v>
      </c>
      <c r="B3609" t="s">
        <v>140</v>
      </c>
      <c r="C3609">
        <v>59</v>
      </c>
      <c r="D3609" t="s">
        <v>16</v>
      </c>
      <c r="E3609">
        <v>222949</v>
      </c>
      <c r="F3609">
        <v>2</v>
      </c>
      <c r="G3609" t="s">
        <v>128</v>
      </c>
      <c r="H3609" t="s">
        <v>129</v>
      </c>
      <c r="J3609" s="2">
        <v>45044</v>
      </c>
      <c r="K3609" s="2">
        <v>45044</v>
      </c>
      <c r="M3609" s="1">
        <v>0</v>
      </c>
      <c r="N3609" s="1">
        <v>2213.4</v>
      </c>
      <c r="O3609" s="1">
        <v>1920957.49</v>
      </c>
      <c r="P3609" t="s">
        <v>19</v>
      </c>
    </row>
    <row r="3610" spans="1:16" x14ac:dyDescent="0.3">
      <c r="A3610" t="str">
        <f t="shared" si="59"/>
        <v>301801051</v>
      </c>
      <c r="B3610" t="s">
        <v>140</v>
      </c>
      <c r="C3610">
        <v>60</v>
      </c>
      <c r="D3610" t="s">
        <v>16</v>
      </c>
      <c r="E3610">
        <v>222950</v>
      </c>
      <c r="F3610">
        <v>2</v>
      </c>
      <c r="G3610" t="s">
        <v>128</v>
      </c>
      <c r="H3610" t="s">
        <v>129</v>
      </c>
      <c r="J3610" s="2">
        <v>45044</v>
      </c>
      <c r="K3610" s="2">
        <v>45044</v>
      </c>
      <c r="M3610" s="1">
        <v>0</v>
      </c>
      <c r="N3610" s="1">
        <v>49993.25</v>
      </c>
      <c r="O3610" s="1">
        <v>1970950.74</v>
      </c>
      <c r="P3610" t="s">
        <v>19</v>
      </c>
    </row>
    <row r="3611" spans="1:16" x14ac:dyDescent="0.3">
      <c r="A3611" t="str">
        <f t="shared" si="59"/>
        <v>301801051</v>
      </c>
      <c r="B3611" t="s">
        <v>140</v>
      </c>
      <c r="C3611">
        <v>61</v>
      </c>
      <c r="D3611" t="s">
        <v>16</v>
      </c>
      <c r="E3611">
        <v>222976</v>
      </c>
      <c r="F3611">
        <v>2</v>
      </c>
      <c r="G3611" t="s">
        <v>128</v>
      </c>
      <c r="H3611" t="s">
        <v>129</v>
      </c>
      <c r="J3611" s="2">
        <v>45044</v>
      </c>
      <c r="K3611" s="2">
        <v>45044</v>
      </c>
      <c r="M3611" s="1">
        <v>0</v>
      </c>
      <c r="N3611" s="1">
        <v>24840.37</v>
      </c>
      <c r="O3611" s="1">
        <v>1995791.11</v>
      </c>
      <c r="P3611" t="s">
        <v>19</v>
      </c>
    </row>
    <row r="3612" spans="1:16" x14ac:dyDescent="0.3">
      <c r="A3612" t="str">
        <f t="shared" si="59"/>
        <v>301801051</v>
      </c>
      <c r="B3612" t="s">
        <v>140</v>
      </c>
      <c r="C3612">
        <v>62</v>
      </c>
      <c r="D3612" t="s">
        <v>16</v>
      </c>
      <c r="E3612">
        <v>222977</v>
      </c>
      <c r="F3612">
        <v>2</v>
      </c>
      <c r="G3612" t="s">
        <v>128</v>
      </c>
      <c r="H3612" t="s">
        <v>129</v>
      </c>
      <c r="J3612" s="2">
        <v>45044</v>
      </c>
      <c r="K3612" s="2">
        <v>45044</v>
      </c>
      <c r="M3612" s="1">
        <v>0</v>
      </c>
      <c r="N3612" s="1">
        <v>78937.259999999995</v>
      </c>
      <c r="O3612" s="1">
        <v>2074728.37</v>
      </c>
      <c r="P3612" t="s">
        <v>19</v>
      </c>
    </row>
    <row r="3613" spans="1:16" x14ac:dyDescent="0.3">
      <c r="A3613" t="str">
        <f t="shared" si="59"/>
        <v>301801051</v>
      </c>
      <c r="B3613" t="s">
        <v>140</v>
      </c>
      <c r="C3613">
        <v>63</v>
      </c>
      <c r="D3613" t="s">
        <v>16</v>
      </c>
      <c r="E3613">
        <v>223076</v>
      </c>
      <c r="F3613">
        <v>2</v>
      </c>
      <c r="G3613" t="s">
        <v>128</v>
      </c>
      <c r="H3613" t="s">
        <v>129</v>
      </c>
      <c r="J3613" s="2">
        <v>45050</v>
      </c>
      <c r="K3613" s="2">
        <v>45050</v>
      </c>
      <c r="M3613" s="1">
        <v>0</v>
      </c>
      <c r="N3613" s="1">
        <v>13823.19</v>
      </c>
      <c r="O3613" s="1">
        <v>2088551.56</v>
      </c>
      <c r="P3613" t="s">
        <v>19</v>
      </c>
    </row>
    <row r="3614" spans="1:16" x14ac:dyDescent="0.3">
      <c r="A3614" t="str">
        <f t="shared" si="59"/>
        <v>301801051</v>
      </c>
      <c r="B3614" t="s">
        <v>140</v>
      </c>
      <c r="C3614">
        <v>64</v>
      </c>
      <c r="D3614" t="s">
        <v>16</v>
      </c>
      <c r="E3614">
        <v>223077</v>
      </c>
      <c r="F3614">
        <v>2</v>
      </c>
      <c r="G3614" t="s">
        <v>128</v>
      </c>
      <c r="H3614" t="s">
        <v>129</v>
      </c>
      <c r="J3614" s="2">
        <v>45050</v>
      </c>
      <c r="K3614" s="2">
        <v>45050</v>
      </c>
      <c r="M3614" s="1">
        <v>0</v>
      </c>
      <c r="N3614" s="1">
        <v>577.57000000000005</v>
      </c>
      <c r="O3614" s="1">
        <v>2089129.13</v>
      </c>
      <c r="P3614" t="s">
        <v>19</v>
      </c>
    </row>
    <row r="3615" spans="1:16" x14ac:dyDescent="0.3">
      <c r="A3615" t="str">
        <f t="shared" ref="A3615:A3678" si="60">"301801051"</f>
        <v>301801051</v>
      </c>
      <c r="B3615" t="s">
        <v>140</v>
      </c>
      <c r="C3615">
        <v>65</v>
      </c>
      <c r="D3615" t="s">
        <v>16</v>
      </c>
      <c r="E3615">
        <v>223078</v>
      </c>
      <c r="F3615">
        <v>2</v>
      </c>
      <c r="G3615" t="s">
        <v>128</v>
      </c>
      <c r="H3615" t="s">
        <v>129</v>
      </c>
      <c r="J3615" s="2">
        <v>45050</v>
      </c>
      <c r="K3615" s="2">
        <v>45050</v>
      </c>
      <c r="M3615" s="1">
        <v>0</v>
      </c>
      <c r="N3615" s="1">
        <v>78421.34</v>
      </c>
      <c r="O3615" s="1">
        <v>2167550.4700000002</v>
      </c>
      <c r="P3615" t="s">
        <v>19</v>
      </c>
    </row>
    <row r="3616" spans="1:16" x14ac:dyDescent="0.3">
      <c r="A3616" t="str">
        <f t="shared" si="60"/>
        <v>301801051</v>
      </c>
      <c r="B3616" t="s">
        <v>140</v>
      </c>
      <c r="C3616">
        <v>66</v>
      </c>
      <c r="D3616" t="s">
        <v>16</v>
      </c>
      <c r="E3616">
        <v>223079</v>
      </c>
      <c r="F3616">
        <v>2</v>
      </c>
      <c r="G3616" t="s">
        <v>128</v>
      </c>
      <c r="H3616" t="s">
        <v>129</v>
      </c>
      <c r="J3616" s="2">
        <v>45050</v>
      </c>
      <c r="K3616" s="2">
        <v>45050</v>
      </c>
      <c r="M3616" s="1">
        <v>0</v>
      </c>
      <c r="N3616" s="1">
        <v>336</v>
      </c>
      <c r="O3616" s="1">
        <v>2167886.4700000002</v>
      </c>
      <c r="P3616" t="s">
        <v>19</v>
      </c>
    </row>
    <row r="3617" spans="1:16" x14ac:dyDescent="0.3">
      <c r="A3617" t="str">
        <f t="shared" si="60"/>
        <v>301801051</v>
      </c>
      <c r="B3617" t="s">
        <v>140</v>
      </c>
      <c r="C3617">
        <v>67</v>
      </c>
      <c r="D3617" t="s">
        <v>16</v>
      </c>
      <c r="E3617">
        <v>223080</v>
      </c>
      <c r="F3617">
        <v>2</v>
      </c>
      <c r="G3617" t="s">
        <v>128</v>
      </c>
      <c r="H3617" t="s">
        <v>129</v>
      </c>
      <c r="J3617" s="2">
        <v>45050</v>
      </c>
      <c r="K3617" s="2">
        <v>45050</v>
      </c>
      <c r="M3617" s="1">
        <v>0</v>
      </c>
      <c r="N3617" s="1">
        <v>86473.76</v>
      </c>
      <c r="O3617" s="1">
        <v>2254360.23</v>
      </c>
      <c r="P3617" t="s">
        <v>19</v>
      </c>
    </row>
    <row r="3618" spans="1:16" x14ac:dyDescent="0.3">
      <c r="A3618" t="str">
        <f t="shared" si="60"/>
        <v>301801051</v>
      </c>
      <c r="B3618" t="s">
        <v>140</v>
      </c>
      <c r="C3618">
        <v>68</v>
      </c>
      <c r="D3618" t="s">
        <v>16</v>
      </c>
      <c r="E3618">
        <v>223083</v>
      </c>
      <c r="F3618">
        <v>2</v>
      </c>
      <c r="G3618" t="s">
        <v>128</v>
      </c>
      <c r="H3618" t="s">
        <v>129</v>
      </c>
      <c r="J3618" s="2">
        <v>45050</v>
      </c>
      <c r="K3618" s="2">
        <v>45050</v>
      </c>
      <c r="M3618" s="1">
        <v>0</v>
      </c>
      <c r="N3618" s="1">
        <v>114312.97</v>
      </c>
      <c r="O3618" s="1">
        <v>2368673.2000000002</v>
      </c>
      <c r="P3618" t="s">
        <v>19</v>
      </c>
    </row>
    <row r="3619" spans="1:16" x14ac:dyDescent="0.3">
      <c r="A3619" t="str">
        <f t="shared" si="60"/>
        <v>301801051</v>
      </c>
      <c r="B3619" t="s">
        <v>140</v>
      </c>
      <c r="C3619">
        <v>69</v>
      </c>
      <c r="D3619" t="s">
        <v>16</v>
      </c>
      <c r="E3619">
        <v>223086</v>
      </c>
      <c r="F3619">
        <v>2</v>
      </c>
      <c r="G3619" t="s">
        <v>128</v>
      </c>
      <c r="H3619" t="s">
        <v>129</v>
      </c>
      <c r="J3619" s="2">
        <v>45050</v>
      </c>
      <c r="K3619" s="2">
        <v>45050</v>
      </c>
      <c r="M3619" s="1">
        <v>0</v>
      </c>
      <c r="N3619" s="1">
        <v>55675.43</v>
      </c>
      <c r="O3619" s="1">
        <v>2424348.63</v>
      </c>
      <c r="P3619" t="s">
        <v>19</v>
      </c>
    </row>
    <row r="3620" spans="1:16" x14ac:dyDescent="0.3">
      <c r="A3620" t="str">
        <f t="shared" si="60"/>
        <v>301801051</v>
      </c>
      <c r="B3620" t="s">
        <v>140</v>
      </c>
      <c r="C3620">
        <v>70</v>
      </c>
      <c r="D3620" t="s">
        <v>16</v>
      </c>
      <c r="E3620">
        <v>223106</v>
      </c>
      <c r="F3620">
        <v>2</v>
      </c>
      <c r="G3620" t="s">
        <v>128</v>
      </c>
      <c r="H3620" t="s">
        <v>129</v>
      </c>
      <c r="J3620" s="2">
        <v>45051</v>
      </c>
      <c r="K3620" s="2">
        <v>45051</v>
      </c>
      <c r="M3620" s="1">
        <v>0</v>
      </c>
      <c r="N3620" s="1">
        <v>1680</v>
      </c>
      <c r="O3620" s="1">
        <v>2426028.63</v>
      </c>
      <c r="P3620" t="s">
        <v>19</v>
      </c>
    </row>
    <row r="3621" spans="1:16" x14ac:dyDescent="0.3">
      <c r="A3621" t="str">
        <f t="shared" si="60"/>
        <v>301801051</v>
      </c>
      <c r="B3621" t="s">
        <v>140</v>
      </c>
      <c r="C3621">
        <v>71</v>
      </c>
      <c r="D3621" t="s">
        <v>16</v>
      </c>
      <c r="E3621">
        <v>223107</v>
      </c>
      <c r="F3621">
        <v>2</v>
      </c>
      <c r="G3621" t="s">
        <v>128</v>
      </c>
      <c r="H3621" t="s">
        <v>129</v>
      </c>
      <c r="J3621" s="2">
        <v>45051</v>
      </c>
      <c r="K3621" s="2">
        <v>45051</v>
      </c>
      <c r="M3621" s="1">
        <v>0</v>
      </c>
      <c r="N3621" s="1">
        <v>6946.59</v>
      </c>
      <c r="O3621" s="1">
        <v>2432975.2200000002</v>
      </c>
      <c r="P3621" t="s">
        <v>19</v>
      </c>
    </row>
    <row r="3622" spans="1:16" x14ac:dyDescent="0.3">
      <c r="A3622" t="str">
        <f t="shared" si="60"/>
        <v>301801051</v>
      </c>
      <c r="B3622" t="s">
        <v>140</v>
      </c>
      <c r="C3622">
        <v>72</v>
      </c>
      <c r="D3622" t="s">
        <v>16</v>
      </c>
      <c r="E3622">
        <v>223111</v>
      </c>
      <c r="F3622">
        <v>2</v>
      </c>
      <c r="G3622" t="s">
        <v>128</v>
      </c>
      <c r="H3622" t="s">
        <v>129</v>
      </c>
      <c r="J3622" s="2">
        <v>45051</v>
      </c>
      <c r="K3622" s="2">
        <v>45051</v>
      </c>
      <c r="M3622" s="1">
        <v>0</v>
      </c>
      <c r="N3622" s="1">
        <v>84550.15</v>
      </c>
      <c r="O3622" s="1">
        <v>2517525.37</v>
      </c>
      <c r="P3622" t="s">
        <v>19</v>
      </c>
    </row>
    <row r="3623" spans="1:16" x14ac:dyDescent="0.3">
      <c r="A3623" t="str">
        <f t="shared" si="60"/>
        <v>301801051</v>
      </c>
      <c r="B3623" t="s">
        <v>140</v>
      </c>
      <c r="C3623">
        <v>73</v>
      </c>
      <c r="D3623" t="s">
        <v>16</v>
      </c>
      <c r="E3623">
        <v>223112</v>
      </c>
      <c r="F3623">
        <v>2</v>
      </c>
      <c r="G3623" t="s">
        <v>128</v>
      </c>
      <c r="H3623" t="s">
        <v>129</v>
      </c>
      <c r="J3623" s="2">
        <v>45051</v>
      </c>
      <c r="K3623" s="2">
        <v>45051</v>
      </c>
      <c r="M3623" s="1">
        <v>0</v>
      </c>
      <c r="N3623" s="1">
        <v>8686.7099999999991</v>
      </c>
      <c r="O3623" s="1">
        <v>2526212.08</v>
      </c>
      <c r="P3623" t="s">
        <v>19</v>
      </c>
    </row>
    <row r="3624" spans="1:16" x14ac:dyDescent="0.3">
      <c r="A3624" t="str">
        <f t="shared" si="60"/>
        <v>301801051</v>
      </c>
      <c r="B3624" t="s">
        <v>140</v>
      </c>
      <c r="C3624">
        <v>74</v>
      </c>
      <c r="D3624" t="s">
        <v>16</v>
      </c>
      <c r="E3624">
        <v>223144</v>
      </c>
      <c r="F3624">
        <v>2</v>
      </c>
      <c r="G3624" t="s">
        <v>128</v>
      </c>
      <c r="H3624" t="s">
        <v>129</v>
      </c>
      <c r="J3624" s="2">
        <v>45055</v>
      </c>
      <c r="K3624" s="2">
        <v>45055</v>
      </c>
      <c r="M3624" s="1">
        <v>0</v>
      </c>
      <c r="N3624" s="1">
        <v>33673.449999999997</v>
      </c>
      <c r="O3624" s="1">
        <v>2559885.5299999998</v>
      </c>
      <c r="P3624" t="s">
        <v>19</v>
      </c>
    </row>
    <row r="3625" spans="1:16" x14ac:dyDescent="0.3">
      <c r="A3625" t="str">
        <f t="shared" si="60"/>
        <v>301801051</v>
      </c>
      <c r="B3625" t="s">
        <v>140</v>
      </c>
      <c r="C3625">
        <v>75</v>
      </c>
      <c r="D3625" t="s">
        <v>16</v>
      </c>
      <c r="E3625">
        <v>223145</v>
      </c>
      <c r="F3625">
        <v>2</v>
      </c>
      <c r="G3625" t="s">
        <v>128</v>
      </c>
      <c r="H3625" t="s">
        <v>129</v>
      </c>
      <c r="J3625" s="2">
        <v>45055</v>
      </c>
      <c r="K3625" s="2">
        <v>45055</v>
      </c>
      <c r="M3625" s="1">
        <v>0</v>
      </c>
      <c r="N3625" s="1">
        <v>960.5</v>
      </c>
      <c r="O3625" s="1">
        <v>2560846.0299999998</v>
      </c>
      <c r="P3625" t="s">
        <v>19</v>
      </c>
    </row>
    <row r="3626" spans="1:16" x14ac:dyDescent="0.3">
      <c r="A3626" t="str">
        <f t="shared" si="60"/>
        <v>301801051</v>
      </c>
      <c r="B3626" t="s">
        <v>140</v>
      </c>
      <c r="C3626">
        <v>76</v>
      </c>
      <c r="D3626" t="s">
        <v>16</v>
      </c>
      <c r="E3626">
        <v>223147</v>
      </c>
      <c r="F3626">
        <v>2</v>
      </c>
      <c r="G3626" t="s">
        <v>128</v>
      </c>
      <c r="H3626" t="s">
        <v>129</v>
      </c>
      <c r="J3626" s="2">
        <v>45055</v>
      </c>
      <c r="K3626" s="2">
        <v>45055</v>
      </c>
      <c r="M3626" s="1">
        <v>0</v>
      </c>
      <c r="N3626" s="1">
        <v>1111</v>
      </c>
      <c r="O3626" s="1">
        <v>2561957.0299999998</v>
      </c>
      <c r="P3626" t="s">
        <v>19</v>
      </c>
    </row>
    <row r="3627" spans="1:16" x14ac:dyDescent="0.3">
      <c r="A3627" t="str">
        <f t="shared" si="60"/>
        <v>301801051</v>
      </c>
      <c r="B3627" t="s">
        <v>140</v>
      </c>
      <c r="C3627">
        <v>77</v>
      </c>
      <c r="D3627" t="s">
        <v>16</v>
      </c>
      <c r="E3627">
        <v>223277</v>
      </c>
      <c r="F3627">
        <v>2</v>
      </c>
      <c r="G3627" t="s">
        <v>128</v>
      </c>
      <c r="H3627" t="s">
        <v>129</v>
      </c>
      <c r="J3627" s="2">
        <v>45058</v>
      </c>
      <c r="K3627" s="2">
        <v>45058</v>
      </c>
      <c r="M3627" s="1">
        <v>0</v>
      </c>
      <c r="N3627" s="1">
        <v>385.1</v>
      </c>
      <c r="O3627" s="1">
        <v>2562342.13</v>
      </c>
      <c r="P3627" t="s">
        <v>19</v>
      </c>
    </row>
    <row r="3628" spans="1:16" x14ac:dyDescent="0.3">
      <c r="A3628" t="str">
        <f t="shared" si="60"/>
        <v>301801051</v>
      </c>
      <c r="B3628" t="s">
        <v>140</v>
      </c>
      <c r="C3628">
        <v>78</v>
      </c>
      <c r="D3628" t="s">
        <v>16</v>
      </c>
      <c r="E3628">
        <v>223278</v>
      </c>
      <c r="F3628">
        <v>2</v>
      </c>
      <c r="G3628" t="s">
        <v>128</v>
      </c>
      <c r="H3628" t="s">
        <v>129</v>
      </c>
      <c r="J3628" s="2">
        <v>45058</v>
      </c>
      <c r="K3628" s="2">
        <v>45058</v>
      </c>
      <c r="M3628" s="1">
        <v>0</v>
      </c>
      <c r="N3628" s="1">
        <v>47336.42</v>
      </c>
      <c r="O3628" s="1">
        <v>2609678.5499999998</v>
      </c>
      <c r="P3628" t="s">
        <v>19</v>
      </c>
    </row>
    <row r="3629" spans="1:16" x14ac:dyDescent="0.3">
      <c r="A3629" t="str">
        <f t="shared" si="60"/>
        <v>301801051</v>
      </c>
      <c r="B3629" t="s">
        <v>140</v>
      </c>
      <c r="C3629">
        <v>79</v>
      </c>
      <c r="D3629" t="s">
        <v>16</v>
      </c>
      <c r="E3629">
        <v>223279</v>
      </c>
      <c r="F3629">
        <v>2</v>
      </c>
      <c r="G3629" t="s">
        <v>128</v>
      </c>
      <c r="H3629" t="s">
        <v>129</v>
      </c>
      <c r="J3629" s="2">
        <v>45058</v>
      </c>
      <c r="K3629" s="2">
        <v>45058</v>
      </c>
      <c r="M3629" s="1">
        <v>0</v>
      </c>
      <c r="N3629" s="1">
        <v>20503.169999999998</v>
      </c>
      <c r="O3629" s="1">
        <v>2630181.7200000002</v>
      </c>
      <c r="P3629" t="s">
        <v>19</v>
      </c>
    </row>
    <row r="3630" spans="1:16" x14ac:dyDescent="0.3">
      <c r="A3630" t="str">
        <f t="shared" si="60"/>
        <v>301801051</v>
      </c>
      <c r="B3630" t="s">
        <v>140</v>
      </c>
      <c r="C3630">
        <v>80</v>
      </c>
      <c r="D3630" t="s">
        <v>16</v>
      </c>
      <c r="E3630">
        <v>223280</v>
      </c>
      <c r="F3630">
        <v>2</v>
      </c>
      <c r="G3630" t="s">
        <v>128</v>
      </c>
      <c r="H3630" t="s">
        <v>129</v>
      </c>
      <c r="J3630" s="2">
        <v>45058</v>
      </c>
      <c r="K3630" s="2">
        <v>45058</v>
      </c>
      <c r="M3630" s="1">
        <v>0</v>
      </c>
      <c r="N3630" s="1">
        <v>226664.78</v>
      </c>
      <c r="O3630" s="1">
        <v>2856846.5</v>
      </c>
      <c r="P3630" t="s">
        <v>19</v>
      </c>
    </row>
    <row r="3631" spans="1:16" x14ac:dyDescent="0.3">
      <c r="A3631" t="str">
        <f t="shared" si="60"/>
        <v>301801051</v>
      </c>
      <c r="B3631" t="s">
        <v>140</v>
      </c>
      <c r="C3631">
        <v>81</v>
      </c>
      <c r="D3631" t="s">
        <v>16</v>
      </c>
      <c r="E3631">
        <v>223281</v>
      </c>
      <c r="F3631">
        <v>2</v>
      </c>
      <c r="G3631" t="s">
        <v>128</v>
      </c>
      <c r="H3631" t="s">
        <v>129</v>
      </c>
      <c r="J3631" s="2">
        <v>45058</v>
      </c>
      <c r="K3631" s="2">
        <v>45058</v>
      </c>
      <c r="M3631" s="1">
        <v>0</v>
      </c>
      <c r="N3631" s="1">
        <v>2200.8000000000002</v>
      </c>
      <c r="O3631" s="1">
        <v>2859047.3</v>
      </c>
      <c r="P3631" t="s">
        <v>19</v>
      </c>
    </row>
    <row r="3632" spans="1:16" x14ac:dyDescent="0.3">
      <c r="A3632" t="str">
        <f t="shared" si="60"/>
        <v>301801051</v>
      </c>
      <c r="B3632" t="s">
        <v>140</v>
      </c>
      <c r="C3632">
        <v>82</v>
      </c>
      <c r="D3632" t="s">
        <v>16</v>
      </c>
      <c r="E3632">
        <v>223282</v>
      </c>
      <c r="F3632">
        <v>2</v>
      </c>
      <c r="G3632" t="s">
        <v>128</v>
      </c>
      <c r="H3632" t="s">
        <v>129</v>
      </c>
      <c r="J3632" s="2">
        <v>45058</v>
      </c>
      <c r="K3632" s="2">
        <v>45058</v>
      </c>
      <c r="M3632" s="1">
        <v>0</v>
      </c>
      <c r="N3632" s="1">
        <v>2453.09</v>
      </c>
      <c r="O3632" s="1">
        <v>2861500.39</v>
      </c>
      <c r="P3632" t="s">
        <v>19</v>
      </c>
    </row>
    <row r="3633" spans="1:16" x14ac:dyDescent="0.3">
      <c r="A3633" t="str">
        <f t="shared" si="60"/>
        <v>301801051</v>
      </c>
      <c r="B3633" t="s">
        <v>140</v>
      </c>
      <c r="C3633">
        <v>83</v>
      </c>
      <c r="D3633" t="s">
        <v>16</v>
      </c>
      <c r="E3633">
        <v>223283</v>
      </c>
      <c r="F3633">
        <v>2</v>
      </c>
      <c r="G3633" t="s">
        <v>128</v>
      </c>
      <c r="H3633" t="s">
        <v>129</v>
      </c>
      <c r="J3633" s="2">
        <v>45058</v>
      </c>
      <c r="K3633" s="2">
        <v>45058</v>
      </c>
      <c r="M3633" s="1">
        <v>0</v>
      </c>
      <c r="N3633" s="1">
        <v>137696.9</v>
      </c>
      <c r="O3633" s="1">
        <v>2999197.29</v>
      </c>
      <c r="P3633" t="s">
        <v>19</v>
      </c>
    </row>
    <row r="3634" spans="1:16" x14ac:dyDescent="0.3">
      <c r="A3634" t="str">
        <f t="shared" si="60"/>
        <v>301801051</v>
      </c>
      <c r="B3634" t="s">
        <v>140</v>
      </c>
      <c r="C3634">
        <v>84</v>
      </c>
      <c r="D3634" t="s">
        <v>16</v>
      </c>
      <c r="E3634">
        <v>223284</v>
      </c>
      <c r="F3634">
        <v>2</v>
      </c>
      <c r="G3634" t="s">
        <v>128</v>
      </c>
      <c r="H3634" t="s">
        <v>129</v>
      </c>
      <c r="J3634" s="2">
        <v>45058</v>
      </c>
      <c r="K3634" s="2">
        <v>45058</v>
      </c>
      <c r="M3634" s="1">
        <v>0</v>
      </c>
      <c r="N3634" s="1">
        <v>4702.8</v>
      </c>
      <c r="O3634" s="1">
        <v>3003900.09</v>
      </c>
      <c r="P3634" t="s">
        <v>19</v>
      </c>
    </row>
    <row r="3635" spans="1:16" x14ac:dyDescent="0.3">
      <c r="A3635" t="str">
        <f t="shared" si="60"/>
        <v>301801051</v>
      </c>
      <c r="B3635" t="s">
        <v>140</v>
      </c>
      <c r="C3635">
        <v>85</v>
      </c>
      <c r="D3635" t="s">
        <v>16</v>
      </c>
      <c r="E3635">
        <v>223285</v>
      </c>
      <c r="F3635">
        <v>2</v>
      </c>
      <c r="G3635" t="s">
        <v>128</v>
      </c>
      <c r="H3635" t="s">
        <v>129</v>
      </c>
      <c r="J3635" s="2">
        <v>45058</v>
      </c>
      <c r="K3635" s="2">
        <v>45058</v>
      </c>
      <c r="M3635" s="1">
        <v>0</v>
      </c>
      <c r="N3635" s="1">
        <v>3551.58</v>
      </c>
      <c r="O3635" s="1">
        <v>3007451.67</v>
      </c>
      <c r="P3635" t="s">
        <v>19</v>
      </c>
    </row>
    <row r="3636" spans="1:16" x14ac:dyDescent="0.3">
      <c r="A3636" t="str">
        <f t="shared" si="60"/>
        <v>301801051</v>
      </c>
      <c r="B3636" t="s">
        <v>140</v>
      </c>
      <c r="C3636">
        <v>86</v>
      </c>
      <c r="D3636" t="s">
        <v>16</v>
      </c>
      <c r="E3636">
        <v>223286</v>
      </c>
      <c r="F3636">
        <v>2</v>
      </c>
      <c r="G3636" t="s">
        <v>128</v>
      </c>
      <c r="H3636" t="s">
        <v>129</v>
      </c>
      <c r="J3636" s="2">
        <v>45058</v>
      </c>
      <c r="K3636" s="2">
        <v>45058</v>
      </c>
      <c r="M3636" s="1">
        <v>0</v>
      </c>
      <c r="N3636" s="1">
        <v>927.16</v>
      </c>
      <c r="O3636" s="1">
        <v>3008378.83</v>
      </c>
      <c r="P3636" t="s">
        <v>19</v>
      </c>
    </row>
    <row r="3637" spans="1:16" x14ac:dyDescent="0.3">
      <c r="A3637" t="str">
        <f t="shared" si="60"/>
        <v>301801051</v>
      </c>
      <c r="B3637" t="s">
        <v>140</v>
      </c>
      <c r="C3637">
        <v>87</v>
      </c>
      <c r="D3637" t="s">
        <v>16</v>
      </c>
      <c r="E3637">
        <v>223287</v>
      </c>
      <c r="F3637">
        <v>2</v>
      </c>
      <c r="G3637" t="s">
        <v>128</v>
      </c>
      <c r="H3637" t="s">
        <v>129</v>
      </c>
      <c r="J3637" s="2">
        <v>45058</v>
      </c>
      <c r="K3637" s="2">
        <v>45058</v>
      </c>
      <c r="M3637" s="1">
        <v>0</v>
      </c>
      <c r="N3637" s="1">
        <v>64897.4</v>
      </c>
      <c r="O3637" s="1">
        <v>3073276.23</v>
      </c>
      <c r="P3637" t="s">
        <v>19</v>
      </c>
    </row>
    <row r="3638" spans="1:16" x14ac:dyDescent="0.3">
      <c r="A3638" t="str">
        <f t="shared" si="60"/>
        <v>301801051</v>
      </c>
      <c r="B3638" t="s">
        <v>140</v>
      </c>
      <c r="C3638">
        <v>88</v>
      </c>
      <c r="D3638" t="s">
        <v>16</v>
      </c>
      <c r="E3638">
        <v>223288</v>
      </c>
      <c r="F3638">
        <v>2</v>
      </c>
      <c r="G3638" t="s">
        <v>128</v>
      </c>
      <c r="H3638" t="s">
        <v>129</v>
      </c>
      <c r="J3638" s="2">
        <v>45058</v>
      </c>
      <c r="K3638" s="2">
        <v>45058</v>
      </c>
      <c r="M3638" s="1">
        <v>0</v>
      </c>
      <c r="N3638" s="1">
        <v>2274.31</v>
      </c>
      <c r="O3638" s="1">
        <v>3075550.54</v>
      </c>
      <c r="P3638" t="s">
        <v>19</v>
      </c>
    </row>
    <row r="3639" spans="1:16" x14ac:dyDescent="0.3">
      <c r="A3639" t="str">
        <f t="shared" si="60"/>
        <v>301801051</v>
      </c>
      <c r="B3639" t="s">
        <v>140</v>
      </c>
      <c r="C3639">
        <v>89</v>
      </c>
      <c r="D3639" t="s">
        <v>16</v>
      </c>
      <c r="E3639">
        <v>223289</v>
      </c>
      <c r="F3639">
        <v>2</v>
      </c>
      <c r="G3639" t="s">
        <v>128</v>
      </c>
      <c r="H3639" t="s">
        <v>129</v>
      </c>
      <c r="J3639" s="2">
        <v>45058</v>
      </c>
      <c r="K3639" s="2">
        <v>45058</v>
      </c>
      <c r="M3639" s="1">
        <v>0</v>
      </c>
      <c r="N3639" s="1">
        <v>2068.14</v>
      </c>
      <c r="O3639" s="1">
        <v>3077618.68</v>
      </c>
      <c r="P3639" t="s">
        <v>19</v>
      </c>
    </row>
    <row r="3640" spans="1:16" x14ac:dyDescent="0.3">
      <c r="A3640" t="str">
        <f t="shared" si="60"/>
        <v>301801051</v>
      </c>
      <c r="B3640" t="s">
        <v>140</v>
      </c>
      <c r="C3640">
        <v>90</v>
      </c>
      <c r="D3640" t="s">
        <v>16</v>
      </c>
      <c r="E3640">
        <v>223290</v>
      </c>
      <c r="F3640">
        <v>2</v>
      </c>
      <c r="G3640" t="s">
        <v>128</v>
      </c>
      <c r="H3640" t="s">
        <v>129</v>
      </c>
      <c r="J3640" s="2">
        <v>45058</v>
      </c>
      <c r="K3640" s="2">
        <v>45058</v>
      </c>
      <c r="M3640" s="1">
        <v>0</v>
      </c>
      <c r="N3640" s="1">
        <v>2552.4699999999998</v>
      </c>
      <c r="O3640" s="1">
        <v>3080171.15</v>
      </c>
      <c r="P3640" t="s">
        <v>19</v>
      </c>
    </row>
    <row r="3641" spans="1:16" x14ac:dyDescent="0.3">
      <c r="A3641" t="str">
        <f t="shared" si="60"/>
        <v>301801051</v>
      </c>
      <c r="B3641" t="s">
        <v>140</v>
      </c>
      <c r="C3641">
        <v>91</v>
      </c>
      <c r="D3641" t="s">
        <v>16</v>
      </c>
      <c r="E3641">
        <v>223291</v>
      </c>
      <c r="F3641">
        <v>2</v>
      </c>
      <c r="G3641" t="s">
        <v>128</v>
      </c>
      <c r="H3641" t="s">
        <v>129</v>
      </c>
      <c r="J3641" s="2">
        <v>45058</v>
      </c>
      <c r="K3641" s="2">
        <v>45058</v>
      </c>
      <c r="M3641" s="1">
        <v>0</v>
      </c>
      <c r="N3641" s="1">
        <v>1671.33</v>
      </c>
      <c r="O3641" s="1">
        <v>3081842.48</v>
      </c>
      <c r="P3641" t="s">
        <v>19</v>
      </c>
    </row>
    <row r="3642" spans="1:16" x14ac:dyDescent="0.3">
      <c r="A3642" t="str">
        <f t="shared" si="60"/>
        <v>301801051</v>
      </c>
      <c r="B3642" t="s">
        <v>140</v>
      </c>
      <c r="C3642">
        <v>92</v>
      </c>
      <c r="D3642" t="s">
        <v>16</v>
      </c>
      <c r="E3642">
        <v>223292</v>
      </c>
      <c r="F3642">
        <v>2</v>
      </c>
      <c r="G3642" t="s">
        <v>128</v>
      </c>
      <c r="H3642" t="s">
        <v>129</v>
      </c>
      <c r="J3642" s="2">
        <v>45058</v>
      </c>
      <c r="K3642" s="2">
        <v>45058</v>
      </c>
      <c r="M3642" s="1">
        <v>0</v>
      </c>
      <c r="N3642" s="1">
        <v>168</v>
      </c>
      <c r="O3642" s="1">
        <v>3082010.48</v>
      </c>
      <c r="P3642" t="s">
        <v>19</v>
      </c>
    </row>
    <row r="3643" spans="1:16" x14ac:dyDescent="0.3">
      <c r="A3643" t="str">
        <f t="shared" si="60"/>
        <v>301801051</v>
      </c>
      <c r="B3643" t="s">
        <v>140</v>
      </c>
      <c r="C3643">
        <v>93</v>
      </c>
      <c r="D3643" t="s">
        <v>16</v>
      </c>
      <c r="E3643">
        <v>223293</v>
      </c>
      <c r="F3643">
        <v>2</v>
      </c>
      <c r="G3643" t="s">
        <v>128</v>
      </c>
      <c r="H3643" t="s">
        <v>129</v>
      </c>
      <c r="J3643" s="2">
        <v>45058</v>
      </c>
      <c r="K3643" s="2">
        <v>45058</v>
      </c>
      <c r="M3643" s="1">
        <v>0</v>
      </c>
      <c r="N3643" s="1">
        <v>388.64</v>
      </c>
      <c r="O3643" s="1">
        <v>3082399.12</v>
      </c>
      <c r="P3643" t="s">
        <v>19</v>
      </c>
    </row>
    <row r="3644" spans="1:16" x14ac:dyDescent="0.3">
      <c r="A3644" t="str">
        <f t="shared" si="60"/>
        <v>301801051</v>
      </c>
      <c r="B3644" t="s">
        <v>140</v>
      </c>
      <c r="C3644">
        <v>94</v>
      </c>
      <c r="D3644" t="s">
        <v>16</v>
      </c>
      <c r="E3644">
        <v>223294</v>
      </c>
      <c r="F3644">
        <v>2</v>
      </c>
      <c r="G3644" t="s">
        <v>128</v>
      </c>
      <c r="H3644" t="s">
        <v>129</v>
      </c>
      <c r="J3644" s="2">
        <v>45058</v>
      </c>
      <c r="K3644" s="2">
        <v>45058</v>
      </c>
      <c r="M3644" s="1">
        <v>0</v>
      </c>
      <c r="N3644" s="1">
        <v>1306.1099999999999</v>
      </c>
      <c r="O3644" s="1">
        <v>3083705.23</v>
      </c>
      <c r="P3644" t="s">
        <v>19</v>
      </c>
    </row>
    <row r="3645" spans="1:16" x14ac:dyDescent="0.3">
      <c r="A3645" t="str">
        <f t="shared" si="60"/>
        <v>301801051</v>
      </c>
      <c r="B3645" t="s">
        <v>140</v>
      </c>
      <c r="C3645">
        <v>95</v>
      </c>
      <c r="D3645" t="s">
        <v>16</v>
      </c>
      <c r="E3645">
        <v>223295</v>
      </c>
      <c r="F3645">
        <v>2</v>
      </c>
      <c r="G3645" t="s">
        <v>128</v>
      </c>
      <c r="H3645" t="s">
        <v>129</v>
      </c>
      <c r="J3645" s="2">
        <v>45058</v>
      </c>
      <c r="K3645" s="2">
        <v>45058</v>
      </c>
      <c r="M3645" s="1">
        <v>0</v>
      </c>
      <c r="N3645" s="1">
        <v>7430.5</v>
      </c>
      <c r="O3645" s="1">
        <v>3091135.73</v>
      </c>
      <c r="P3645" t="s">
        <v>19</v>
      </c>
    </row>
    <row r="3646" spans="1:16" x14ac:dyDescent="0.3">
      <c r="A3646" t="str">
        <f t="shared" si="60"/>
        <v>301801051</v>
      </c>
      <c r="B3646" t="s">
        <v>140</v>
      </c>
      <c r="C3646">
        <v>96</v>
      </c>
      <c r="D3646" t="s">
        <v>16</v>
      </c>
      <c r="E3646">
        <v>223296</v>
      </c>
      <c r="F3646">
        <v>2</v>
      </c>
      <c r="G3646" t="s">
        <v>128</v>
      </c>
      <c r="H3646" t="s">
        <v>129</v>
      </c>
      <c r="J3646" s="2">
        <v>45058</v>
      </c>
      <c r="K3646" s="2">
        <v>45058</v>
      </c>
      <c r="M3646" s="1">
        <v>0</v>
      </c>
      <c r="N3646" s="1">
        <v>2099.52</v>
      </c>
      <c r="O3646" s="1">
        <v>3093235.25</v>
      </c>
      <c r="P3646" t="s">
        <v>19</v>
      </c>
    </row>
    <row r="3647" spans="1:16" x14ac:dyDescent="0.3">
      <c r="A3647" t="str">
        <f t="shared" si="60"/>
        <v>301801051</v>
      </c>
      <c r="B3647" t="s">
        <v>140</v>
      </c>
      <c r="C3647">
        <v>97</v>
      </c>
      <c r="D3647" t="s">
        <v>16</v>
      </c>
      <c r="E3647">
        <v>223297</v>
      </c>
      <c r="F3647">
        <v>2</v>
      </c>
      <c r="G3647" t="s">
        <v>128</v>
      </c>
      <c r="H3647" t="s">
        <v>129</v>
      </c>
      <c r="J3647" s="2">
        <v>45058</v>
      </c>
      <c r="K3647" s="2">
        <v>45058</v>
      </c>
      <c r="M3647" s="1">
        <v>0</v>
      </c>
      <c r="N3647" s="1">
        <v>483.48</v>
      </c>
      <c r="O3647" s="1">
        <v>3093718.73</v>
      </c>
      <c r="P3647" t="s">
        <v>19</v>
      </c>
    </row>
    <row r="3648" spans="1:16" x14ac:dyDescent="0.3">
      <c r="A3648" t="str">
        <f t="shared" si="60"/>
        <v>301801051</v>
      </c>
      <c r="B3648" t="s">
        <v>140</v>
      </c>
      <c r="C3648">
        <v>98</v>
      </c>
      <c r="D3648" t="s">
        <v>16</v>
      </c>
      <c r="E3648">
        <v>223298</v>
      </c>
      <c r="F3648">
        <v>2</v>
      </c>
      <c r="G3648" t="s">
        <v>128</v>
      </c>
      <c r="H3648" t="s">
        <v>129</v>
      </c>
      <c r="J3648" s="2">
        <v>45058</v>
      </c>
      <c r="K3648" s="2">
        <v>45058</v>
      </c>
      <c r="M3648" s="1">
        <v>0</v>
      </c>
      <c r="N3648" s="1">
        <v>137283.87</v>
      </c>
      <c r="O3648" s="1">
        <v>3231002.6</v>
      </c>
      <c r="P3648" t="s">
        <v>19</v>
      </c>
    </row>
    <row r="3649" spans="1:16" x14ac:dyDescent="0.3">
      <c r="A3649" t="str">
        <f t="shared" si="60"/>
        <v>301801051</v>
      </c>
      <c r="B3649" t="s">
        <v>140</v>
      </c>
      <c r="C3649">
        <v>99</v>
      </c>
      <c r="D3649" t="s">
        <v>16</v>
      </c>
      <c r="E3649">
        <v>223299</v>
      </c>
      <c r="F3649">
        <v>2</v>
      </c>
      <c r="G3649" t="s">
        <v>128</v>
      </c>
      <c r="H3649" t="s">
        <v>129</v>
      </c>
      <c r="J3649" s="2">
        <v>45058</v>
      </c>
      <c r="K3649" s="2">
        <v>45058</v>
      </c>
      <c r="M3649" s="1">
        <v>0</v>
      </c>
      <c r="N3649" s="1">
        <v>604.79999999999995</v>
      </c>
      <c r="O3649" s="1">
        <v>3231607.4</v>
      </c>
      <c r="P3649" t="s">
        <v>19</v>
      </c>
    </row>
    <row r="3650" spans="1:16" x14ac:dyDescent="0.3">
      <c r="A3650" t="str">
        <f t="shared" si="60"/>
        <v>301801051</v>
      </c>
      <c r="B3650" t="s">
        <v>140</v>
      </c>
      <c r="C3650">
        <v>100</v>
      </c>
      <c r="D3650" t="s">
        <v>16</v>
      </c>
      <c r="E3650">
        <v>223307</v>
      </c>
      <c r="F3650">
        <v>2</v>
      </c>
      <c r="G3650" t="s">
        <v>128</v>
      </c>
      <c r="H3650" t="s">
        <v>129</v>
      </c>
      <c r="J3650" s="2">
        <v>45058</v>
      </c>
      <c r="K3650" s="2">
        <v>45058</v>
      </c>
      <c r="M3650" s="1">
        <v>0</v>
      </c>
      <c r="N3650" s="1">
        <v>1965.19</v>
      </c>
      <c r="O3650" s="1">
        <v>3233572.59</v>
      </c>
      <c r="P3650" t="s">
        <v>19</v>
      </c>
    </row>
    <row r="3651" spans="1:16" x14ac:dyDescent="0.3">
      <c r="A3651" t="str">
        <f t="shared" si="60"/>
        <v>301801051</v>
      </c>
      <c r="B3651" t="s">
        <v>140</v>
      </c>
      <c r="C3651">
        <v>101</v>
      </c>
      <c r="D3651" t="s">
        <v>16</v>
      </c>
      <c r="E3651">
        <v>223308</v>
      </c>
      <c r="F3651">
        <v>2</v>
      </c>
      <c r="G3651" t="s">
        <v>128</v>
      </c>
      <c r="H3651" t="s">
        <v>129</v>
      </c>
      <c r="J3651" s="2">
        <v>45058</v>
      </c>
      <c r="K3651" s="2">
        <v>45058</v>
      </c>
      <c r="M3651" s="1">
        <v>0</v>
      </c>
      <c r="N3651" s="1">
        <v>3266.86</v>
      </c>
      <c r="O3651" s="1">
        <v>3236839.45</v>
      </c>
      <c r="P3651" t="s">
        <v>19</v>
      </c>
    </row>
    <row r="3652" spans="1:16" x14ac:dyDescent="0.3">
      <c r="A3652" t="str">
        <f t="shared" si="60"/>
        <v>301801051</v>
      </c>
      <c r="B3652" t="s">
        <v>140</v>
      </c>
      <c r="C3652">
        <v>102</v>
      </c>
      <c r="D3652" t="s">
        <v>16</v>
      </c>
      <c r="E3652">
        <v>223309</v>
      </c>
      <c r="F3652">
        <v>2</v>
      </c>
      <c r="G3652" t="s">
        <v>128</v>
      </c>
      <c r="H3652" t="s">
        <v>129</v>
      </c>
      <c r="J3652" s="2">
        <v>45058</v>
      </c>
      <c r="K3652" s="2">
        <v>45058</v>
      </c>
      <c r="M3652" s="1">
        <v>0</v>
      </c>
      <c r="N3652" s="1">
        <v>16225.12</v>
      </c>
      <c r="O3652" s="1">
        <v>3253064.57</v>
      </c>
      <c r="P3652" t="s">
        <v>19</v>
      </c>
    </row>
    <row r="3653" spans="1:16" x14ac:dyDescent="0.3">
      <c r="A3653" t="str">
        <f t="shared" si="60"/>
        <v>301801051</v>
      </c>
      <c r="B3653" t="s">
        <v>140</v>
      </c>
      <c r="C3653">
        <v>103</v>
      </c>
      <c r="D3653" t="s">
        <v>16</v>
      </c>
      <c r="E3653">
        <v>223310</v>
      </c>
      <c r="F3653">
        <v>2</v>
      </c>
      <c r="G3653" t="s">
        <v>128</v>
      </c>
      <c r="H3653" t="s">
        <v>129</v>
      </c>
      <c r="J3653" s="2">
        <v>45058</v>
      </c>
      <c r="K3653" s="2">
        <v>45058</v>
      </c>
      <c r="M3653" s="1">
        <v>0</v>
      </c>
      <c r="N3653" s="1">
        <v>812.7</v>
      </c>
      <c r="O3653" s="1">
        <v>3253877.27</v>
      </c>
      <c r="P3653" t="s">
        <v>19</v>
      </c>
    </row>
    <row r="3654" spans="1:16" x14ac:dyDescent="0.3">
      <c r="A3654" t="str">
        <f t="shared" si="60"/>
        <v>301801051</v>
      </c>
      <c r="B3654" t="s">
        <v>140</v>
      </c>
      <c r="C3654">
        <v>104</v>
      </c>
      <c r="D3654" t="s">
        <v>16</v>
      </c>
      <c r="E3654">
        <v>223311</v>
      </c>
      <c r="F3654">
        <v>2</v>
      </c>
      <c r="G3654" t="s">
        <v>128</v>
      </c>
      <c r="H3654" t="s">
        <v>129</v>
      </c>
      <c r="J3654" s="2">
        <v>45058</v>
      </c>
      <c r="K3654" s="2">
        <v>45058</v>
      </c>
      <c r="M3654" s="1">
        <v>0</v>
      </c>
      <c r="N3654" s="1">
        <v>3734.37</v>
      </c>
      <c r="O3654" s="1">
        <v>3257611.64</v>
      </c>
      <c r="P3654" t="s">
        <v>19</v>
      </c>
    </row>
    <row r="3655" spans="1:16" x14ac:dyDescent="0.3">
      <c r="A3655" t="str">
        <f t="shared" si="60"/>
        <v>301801051</v>
      </c>
      <c r="B3655" t="s">
        <v>140</v>
      </c>
      <c r="C3655">
        <v>105</v>
      </c>
      <c r="D3655" t="s">
        <v>16</v>
      </c>
      <c r="E3655">
        <v>223312</v>
      </c>
      <c r="F3655">
        <v>2</v>
      </c>
      <c r="G3655" t="s">
        <v>128</v>
      </c>
      <c r="H3655" t="s">
        <v>129</v>
      </c>
      <c r="J3655" s="2">
        <v>45058</v>
      </c>
      <c r="K3655" s="2">
        <v>45058</v>
      </c>
      <c r="M3655" s="1">
        <v>0</v>
      </c>
      <c r="N3655" s="1">
        <v>13356.5</v>
      </c>
      <c r="O3655" s="1">
        <v>3270968.14</v>
      </c>
      <c r="P3655" t="s">
        <v>19</v>
      </c>
    </row>
    <row r="3656" spans="1:16" x14ac:dyDescent="0.3">
      <c r="A3656" t="str">
        <f t="shared" si="60"/>
        <v>301801051</v>
      </c>
      <c r="B3656" t="s">
        <v>140</v>
      </c>
      <c r="C3656">
        <v>106</v>
      </c>
      <c r="D3656" t="s">
        <v>16</v>
      </c>
      <c r="E3656">
        <v>223313</v>
      </c>
      <c r="F3656">
        <v>2</v>
      </c>
      <c r="G3656" t="s">
        <v>128</v>
      </c>
      <c r="H3656" t="s">
        <v>129</v>
      </c>
      <c r="J3656" s="2">
        <v>45058</v>
      </c>
      <c r="K3656" s="2">
        <v>45058</v>
      </c>
      <c r="M3656" s="1">
        <v>0</v>
      </c>
      <c r="N3656" s="1">
        <v>1513.16</v>
      </c>
      <c r="O3656" s="1">
        <v>3272481.3</v>
      </c>
      <c r="P3656" t="s">
        <v>19</v>
      </c>
    </row>
    <row r="3657" spans="1:16" x14ac:dyDescent="0.3">
      <c r="A3657" t="str">
        <f t="shared" si="60"/>
        <v>301801051</v>
      </c>
      <c r="B3657" t="s">
        <v>140</v>
      </c>
      <c r="C3657">
        <v>107</v>
      </c>
      <c r="D3657" t="s">
        <v>16</v>
      </c>
      <c r="E3657">
        <v>223341</v>
      </c>
      <c r="F3657">
        <v>2</v>
      </c>
      <c r="G3657" t="s">
        <v>128</v>
      </c>
      <c r="H3657" t="s">
        <v>129</v>
      </c>
      <c r="J3657" s="2">
        <v>45062</v>
      </c>
      <c r="K3657" s="2">
        <v>45062</v>
      </c>
      <c r="M3657" s="1">
        <v>0</v>
      </c>
      <c r="N3657" s="1">
        <v>274.39999999999998</v>
      </c>
      <c r="O3657" s="1">
        <v>3272755.7</v>
      </c>
      <c r="P3657" t="s">
        <v>19</v>
      </c>
    </row>
    <row r="3658" spans="1:16" x14ac:dyDescent="0.3">
      <c r="A3658" t="str">
        <f t="shared" si="60"/>
        <v>301801051</v>
      </c>
      <c r="B3658" t="s">
        <v>140</v>
      </c>
      <c r="C3658">
        <v>108</v>
      </c>
      <c r="D3658" t="s">
        <v>16</v>
      </c>
      <c r="E3658">
        <v>223342</v>
      </c>
      <c r="F3658">
        <v>2</v>
      </c>
      <c r="G3658" t="s">
        <v>128</v>
      </c>
      <c r="H3658" t="s">
        <v>129</v>
      </c>
      <c r="J3658" s="2">
        <v>45062</v>
      </c>
      <c r="K3658" s="2">
        <v>45062</v>
      </c>
      <c r="M3658" s="1">
        <v>0</v>
      </c>
      <c r="N3658" s="1">
        <v>2079</v>
      </c>
      <c r="O3658" s="1">
        <v>3274834.7</v>
      </c>
      <c r="P3658" t="s">
        <v>19</v>
      </c>
    </row>
    <row r="3659" spans="1:16" x14ac:dyDescent="0.3">
      <c r="A3659" t="str">
        <f t="shared" si="60"/>
        <v>301801051</v>
      </c>
      <c r="B3659" t="s">
        <v>140</v>
      </c>
      <c r="C3659">
        <v>109</v>
      </c>
      <c r="D3659" t="s">
        <v>16</v>
      </c>
      <c r="E3659">
        <v>223343</v>
      </c>
      <c r="F3659">
        <v>2</v>
      </c>
      <c r="G3659" t="s">
        <v>128</v>
      </c>
      <c r="H3659" t="s">
        <v>129</v>
      </c>
      <c r="J3659" s="2">
        <v>45062</v>
      </c>
      <c r="K3659" s="2">
        <v>45062</v>
      </c>
      <c r="M3659" s="1">
        <v>0</v>
      </c>
      <c r="N3659" s="1">
        <v>197.39</v>
      </c>
      <c r="O3659" s="1">
        <v>3275032.09</v>
      </c>
      <c r="P3659" t="s">
        <v>19</v>
      </c>
    </row>
    <row r="3660" spans="1:16" x14ac:dyDescent="0.3">
      <c r="A3660" t="str">
        <f t="shared" si="60"/>
        <v>301801051</v>
      </c>
      <c r="B3660" t="s">
        <v>140</v>
      </c>
      <c r="C3660">
        <v>110</v>
      </c>
      <c r="D3660" t="s">
        <v>16</v>
      </c>
      <c r="E3660">
        <v>223344</v>
      </c>
      <c r="F3660">
        <v>2</v>
      </c>
      <c r="G3660" t="s">
        <v>128</v>
      </c>
      <c r="H3660" t="s">
        <v>129</v>
      </c>
      <c r="J3660" s="2">
        <v>45062</v>
      </c>
      <c r="K3660" s="2">
        <v>45062</v>
      </c>
      <c r="M3660" s="1">
        <v>0</v>
      </c>
      <c r="N3660" s="1">
        <v>115551.35</v>
      </c>
      <c r="O3660" s="1">
        <v>3390583.44</v>
      </c>
      <c r="P3660" t="s">
        <v>19</v>
      </c>
    </row>
    <row r="3661" spans="1:16" x14ac:dyDescent="0.3">
      <c r="A3661" t="str">
        <f t="shared" si="60"/>
        <v>301801051</v>
      </c>
      <c r="B3661" t="s">
        <v>140</v>
      </c>
      <c r="C3661">
        <v>111</v>
      </c>
      <c r="D3661" t="s">
        <v>16</v>
      </c>
      <c r="E3661">
        <v>223345</v>
      </c>
      <c r="F3661">
        <v>2</v>
      </c>
      <c r="G3661" t="s">
        <v>128</v>
      </c>
      <c r="H3661" t="s">
        <v>129</v>
      </c>
      <c r="J3661" s="2">
        <v>45062</v>
      </c>
      <c r="K3661" s="2">
        <v>45062</v>
      </c>
      <c r="M3661" s="1">
        <v>0</v>
      </c>
      <c r="N3661" s="1">
        <v>123</v>
      </c>
      <c r="O3661" s="1">
        <v>3390706.44</v>
      </c>
      <c r="P3661" t="s">
        <v>19</v>
      </c>
    </row>
    <row r="3662" spans="1:16" x14ac:dyDescent="0.3">
      <c r="A3662" t="str">
        <f t="shared" si="60"/>
        <v>301801051</v>
      </c>
      <c r="B3662" t="s">
        <v>140</v>
      </c>
      <c r="C3662">
        <v>112</v>
      </c>
      <c r="D3662" t="s">
        <v>16</v>
      </c>
      <c r="E3662">
        <v>223346</v>
      </c>
      <c r="F3662">
        <v>2</v>
      </c>
      <c r="G3662" t="s">
        <v>128</v>
      </c>
      <c r="H3662" t="s">
        <v>129</v>
      </c>
      <c r="J3662" s="2">
        <v>45062</v>
      </c>
      <c r="K3662" s="2">
        <v>45062</v>
      </c>
      <c r="M3662" s="1">
        <v>0</v>
      </c>
      <c r="N3662" s="1">
        <v>243.26</v>
      </c>
      <c r="O3662" s="1">
        <v>3390949.7</v>
      </c>
      <c r="P3662" t="s">
        <v>19</v>
      </c>
    </row>
    <row r="3663" spans="1:16" x14ac:dyDescent="0.3">
      <c r="A3663" t="str">
        <f t="shared" si="60"/>
        <v>301801051</v>
      </c>
      <c r="B3663" t="s">
        <v>140</v>
      </c>
      <c r="C3663">
        <v>113</v>
      </c>
      <c r="D3663" t="s">
        <v>16</v>
      </c>
      <c r="E3663">
        <v>223347</v>
      </c>
      <c r="F3663">
        <v>2</v>
      </c>
      <c r="G3663" t="s">
        <v>128</v>
      </c>
      <c r="H3663" t="s">
        <v>129</v>
      </c>
      <c r="J3663" s="2">
        <v>45062</v>
      </c>
      <c r="K3663" s="2">
        <v>45062</v>
      </c>
      <c r="M3663" s="1">
        <v>0</v>
      </c>
      <c r="N3663" s="1">
        <v>1260</v>
      </c>
      <c r="O3663" s="1">
        <v>3392209.7</v>
      </c>
      <c r="P3663" t="s">
        <v>19</v>
      </c>
    </row>
    <row r="3664" spans="1:16" x14ac:dyDescent="0.3">
      <c r="A3664" t="str">
        <f t="shared" si="60"/>
        <v>301801051</v>
      </c>
      <c r="B3664" t="s">
        <v>140</v>
      </c>
      <c r="C3664">
        <v>114</v>
      </c>
      <c r="D3664" t="s">
        <v>16</v>
      </c>
      <c r="E3664">
        <v>223349</v>
      </c>
      <c r="F3664">
        <v>2</v>
      </c>
      <c r="G3664" t="s">
        <v>128</v>
      </c>
      <c r="H3664" t="s">
        <v>129</v>
      </c>
      <c r="J3664" s="2">
        <v>45062</v>
      </c>
      <c r="K3664" s="2">
        <v>45062</v>
      </c>
      <c r="M3664" s="1">
        <v>0</v>
      </c>
      <c r="N3664" s="1">
        <v>41884.11</v>
      </c>
      <c r="O3664" s="1">
        <v>3434093.81</v>
      </c>
      <c r="P3664" t="s">
        <v>19</v>
      </c>
    </row>
    <row r="3665" spans="1:16" x14ac:dyDescent="0.3">
      <c r="A3665" t="str">
        <f t="shared" si="60"/>
        <v>301801051</v>
      </c>
      <c r="B3665" t="s">
        <v>140</v>
      </c>
      <c r="C3665">
        <v>115</v>
      </c>
      <c r="D3665" t="s">
        <v>16</v>
      </c>
      <c r="E3665">
        <v>223350</v>
      </c>
      <c r="F3665">
        <v>2</v>
      </c>
      <c r="G3665" t="s">
        <v>128</v>
      </c>
      <c r="H3665" t="s">
        <v>129</v>
      </c>
      <c r="J3665" s="2">
        <v>45062</v>
      </c>
      <c r="K3665" s="2">
        <v>45062</v>
      </c>
      <c r="M3665" s="1">
        <v>0</v>
      </c>
      <c r="N3665" s="1">
        <v>1680</v>
      </c>
      <c r="O3665" s="1">
        <v>3435773.81</v>
      </c>
      <c r="P3665" t="s">
        <v>19</v>
      </c>
    </row>
    <row r="3666" spans="1:16" x14ac:dyDescent="0.3">
      <c r="A3666" t="str">
        <f t="shared" si="60"/>
        <v>301801051</v>
      </c>
      <c r="B3666" t="s">
        <v>140</v>
      </c>
      <c r="C3666">
        <v>116</v>
      </c>
      <c r="D3666" t="s">
        <v>16</v>
      </c>
      <c r="E3666">
        <v>223351</v>
      </c>
      <c r="F3666">
        <v>2</v>
      </c>
      <c r="G3666" t="s">
        <v>128</v>
      </c>
      <c r="H3666" t="s">
        <v>129</v>
      </c>
      <c r="J3666" s="2">
        <v>45062</v>
      </c>
      <c r="K3666" s="2">
        <v>45062</v>
      </c>
      <c r="M3666" s="1">
        <v>0</v>
      </c>
      <c r="N3666" s="1">
        <v>20141.38</v>
      </c>
      <c r="O3666" s="1">
        <v>3455915.19</v>
      </c>
      <c r="P3666" t="s">
        <v>19</v>
      </c>
    </row>
    <row r="3667" spans="1:16" x14ac:dyDescent="0.3">
      <c r="A3667" t="str">
        <f t="shared" si="60"/>
        <v>301801051</v>
      </c>
      <c r="B3667" t="s">
        <v>140</v>
      </c>
      <c r="C3667">
        <v>117</v>
      </c>
      <c r="D3667" t="s">
        <v>16</v>
      </c>
      <c r="E3667">
        <v>223352</v>
      </c>
      <c r="F3667">
        <v>2</v>
      </c>
      <c r="G3667" t="s">
        <v>128</v>
      </c>
      <c r="H3667" t="s">
        <v>129</v>
      </c>
      <c r="J3667" s="2">
        <v>45062</v>
      </c>
      <c r="K3667" s="2">
        <v>45062</v>
      </c>
      <c r="M3667" s="1">
        <v>0</v>
      </c>
      <c r="N3667" s="1">
        <v>12510.04</v>
      </c>
      <c r="O3667" s="1">
        <v>3468425.23</v>
      </c>
      <c r="P3667" t="s">
        <v>19</v>
      </c>
    </row>
    <row r="3668" spans="1:16" x14ac:dyDescent="0.3">
      <c r="A3668" t="str">
        <f t="shared" si="60"/>
        <v>301801051</v>
      </c>
      <c r="B3668" t="s">
        <v>140</v>
      </c>
      <c r="C3668">
        <v>118</v>
      </c>
      <c r="D3668" t="s">
        <v>16</v>
      </c>
      <c r="E3668">
        <v>223353</v>
      </c>
      <c r="F3668">
        <v>2</v>
      </c>
      <c r="G3668" t="s">
        <v>128</v>
      </c>
      <c r="H3668" t="s">
        <v>129</v>
      </c>
      <c r="J3668" s="2">
        <v>45062</v>
      </c>
      <c r="K3668" s="2">
        <v>45062</v>
      </c>
      <c r="M3668" s="1">
        <v>0</v>
      </c>
      <c r="N3668" s="1">
        <v>295746.71999999997</v>
      </c>
      <c r="O3668" s="1">
        <v>3764171.95</v>
      </c>
      <c r="P3668" t="s">
        <v>19</v>
      </c>
    </row>
    <row r="3669" spans="1:16" x14ac:dyDescent="0.3">
      <c r="A3669" t="str">
        <f t="shared" si="60"/>
        <v>301801051</v>
      </c>
      <c r="B3669" t="s">
        <v>140</v>
      </c>
      <c r="C3669">
        <v>119</v>
      </c>
      <c r="D3669" t="s">
        <v>16</v>
      </c>
      <c r="E3669">
        <v>223354</v>
      </c>
      <c r="F3669">
        <v>2</v>
      </c>
      <c r="G3669" t="s">
        <v>128</v>
      </c>
      <c r="H3669" t="s">
        <v>129</v>
      </c>
      <c r="J3669" s="2">
        <v>45062</v>
      </c>
      <c r="K3669" s="2">
        <v>45062</v>
      </c>
      <c r="M3669" s="1">
        <v>0</v>
      </c>
      <c r="N3669" s="1">
        <v>2448.56</v>
      </c>
      <c r="O3669" s="1">
        <v>3766620.51</v>
      </c>
      <c r="P3669" t="s">
        <v>19</v>
      </c>
    </row>
    <row r="3670" spans="1:16" x14ac:dyDescent="0.3">
      <c r="A3670" t="str">
        <f t="shared" si="60"/>
        <v>301801051</v>
      </c>
      <c r="B3670" t="s">
        <v>140</v>
      </c>
      <c r="C3670">
        <v>120</v>
      </c>
      <c r="D3670" t="s">
        <v>16</v>
      </c>
      <c r="E3670">
        <v>223355</v>
      </c>
      <c r="F3670">
        <v>2</v>
      </c>
      <c r="G3670" t="s">
        <v>128</v>
      </c>
      <c r="H3670" t="s">
        <v>129</v>
      </c>
      <c r="J3670" s="2">
        <v>45062</v>
      </c>
      <c r="K3670" s="2">
        <v>45062</v>
      </c>
      <c r="M3670" s="1">
        <v>0</v>
      </c>
      <c r="N3670" s="1">
        <v>388.64</v>
      </c>
      <c r="O3670" s="1">
        <v>3767009.15</v>
      </c>
      <c r="P3670" t="s">
        <v>19</v>
      </c>
    </row>
    <row r="3671" spans="1:16" x14ac:dyDescent="0.3">
      <c r="A3671" t="str">
        <f t="shared" si="60"/>
        <v>301801051</v>
      </c>
      <c r="B3671" t="s">
        <v>140</v>
      </c>
      <c r="C3671">
        <v>121</v>
      </c>
      <c r="D3671" t="s">
        <v>16</v>
      </c>
      <c r="E3671">
        <v>223356</v>
      </c>
      <c r="F3671">
        <v>2</v>
      </c>
      <c r="G3671" t="s">
        <v>128</v>
      </c>
      <c r="H3671" t="s">
        <v>129</v>
      </c>
      <c r="J3671" s="2">
        <v>45062</v>
      </c>
      <c r="K3671" s="2">
        <v>45062</v>
      </c>
      <c r="M3671" s="1">
        <v>0</v>
      </c>
      <c r="N3671" s="1">
        <v>4079.5</v>
      </c>
      <c r="O3671" s="1">
        <v>3771088.65</v>
      </c>
      <c r="P3671" t="s">
        <v>19</v>
      </c>
    </row>
    <row r="3672" spans="1:16" x14ac:dyDescent="0.3">
      <c r="A3672" t="str">
        <f t="shared" si="60"/>
        <v>301801051</v>
      </c>
      <c r="B3672" t="s">
        <v>140</v>
      </c>
      <c r="C3672">
        <v>122</v>
      </c>
      <c r="D3672" t="s">
        <v>16</v>
      </c>
      <c r="E3672">
        <v>223357</v>
      </c>
      <c r="F3672">
        <v>2</v>
      </c>
      <c r="G3672" t="s">
        <v>128</v>
      </c>
      <c r="H3672" t="s">
        <v>129</v>
      </c>
      <c r="J3672" s="2">
        <v>45062</v>
      </c>
      <c r="K3672" s="2">
        <v>45062</v>
      </c>
      <c r="M3672" s="1">
        <v>0</v>
      </c>
      <c r="N3672" s="1">
        <v>1148.69</v>
      </c>
      <c r="O3672" s="1">
        <v>3772237.34</v>
      </c>
      <c r="P3672" t="s">
        <v>19</v>
      </c>
    </row>
    <row r="3673" spans="1:16" x14ac:dyDescent="0.3">
      <c r="A3673" t="str">
        <f t="shared" si="60"/>
        <v>301801051</v>
      </c>
      <c r="B3673" t="s">
        <v>140</v>
      </c>
      <c r="C3673">
        <v>123</v>
      </c>
      <c r="D3673" t="s">
        <v>16</v>
      </c>
      <c r="E3673">
        <v>223358</v>
      </c>
      <c r="F3673">
        <v>2</v>
      </c>
      <c r="G3673" t="s">
        <v>128</v>
      </c>
      <c r="H3673" t="s">
        <v>129</v>
      </c>
      <c r="J3673" s="2">
        <v>45062</v>
      </c>
      <c r="K3673" s="2">
        <v>45062</v>
      </c>
      <c r="M3673" s="1">
        <v>0</v>
      </c>
      <c r="N3673" s="1">
        <v>971.57</v>
      </c>
      <c r="O3673" s="1">
        <v>3773208.91</v>
      </c>
      <c r="P3673" t="s">
        <v>19</v>
      </c>
    </row>
    <row r="3674" spans="1:16" x14ac:dyDescent="0.3">
      <c r="A3674" t="str">
        <f t="shared" si="60"/>
        <v>301801051</v>
      </c>
      <c r="B3674" t="s">
        <v>140</v>
      </c>
      <c r="C3674">
        <v>124</v>
      </c>
      <c r="D3674" t="s">
        <v>16</v>
      </c>
      <c r="E3674">
        <v>223359</v>
      </c>
      <c r="F3674">
        <v>2</v>
      </c>
      <c r="G3674" t="s">
        <v>128</v>
      </c>
      <c r="H3674" t="s">
        <v>129</v>
      </c>
      <c r="J3674" s="2">
        <v>45062</v>
      </c>
      <c r="K3674" s="2">
        <v>45062</v>
      </c>
      <c r="M3674" s="1">
        <v>0</v>
      </c>
      <c r="N3674" s="1">
        <v>2488.27</v>
      </c>
      <c r="O3674" s="1">
        <v>3775697.18</v>
      </c>
      <c r="P3674" t="s">
        <v>19</v>
      </c>
    </row>
    <row r="3675" spans="1:16" x14ac:dyDescent="0.3">
      <c r="A3675" t="str">
        <f t="shared" si="60"/>
        <v>301801051</v>
      </c>
      <c r="B3675" t="s">
        <v>140</v>
      </c>
      <c r="C3675">
        <v>125</v>
      </c>
      <c r="D3675" t="s">
        <v>16</v>
      </c>
      <c r="E3675">
        <v>223360</v>
      </c>
      <c r="F3675">
        <v>2</v>
      </c>
      <c r="G3675" t="s">
        <v>128</v>
      </c>
      <c r="H3675" t="s">
        <v>129</v>
      </c>
      <c r="J3675" s="2">
        <v>45062</v>
      </c>
      <c r="K3675" s="2">
        <v>45062</v>
      </c>
      <c r="M3675" s="1">
        <v>0</v>
      </c>
      <c r="N3675" s="1">
        <v>70191.509999999995</v>
      </c>
      <c r="O3675" s="1">
        <v>3845888.69</v>
      </c>
      <c r="P3675" t="s">
        <v>19</v>
      </c>
    </row>
    <row r="3676" spans="1:16" x14ac:dyDescent="0.3">
      <c r="A3676" t="str">
        <f t="shared" si="60"/>
        <v>301801051</v>
      </c>
      <c r="B3676" t="s">
        <v>140</v>
      </c>
      <c r="C3676">
        <v>126</v>
      </c>
      <c r="D3676" t="s">
        <v>16</v>
      </c>
      <c r="E3676">
        <v>223361</v>
      </c>
      <c r="F3676">
        <v>2</v>
      </c>
      <c r="G3676" t="s">
        <v>128</v>
      </c>
      <c r="H3676" t="s">
        <v>129</v>
      </c>
      <c r="J3676" s="2">
        <v>45062</v>
      </c>
      <c r="K3676" s="2">
        <v>45062</v>
      </c>
      <c r="M3676" s="1">
        <v>0</v>
      </c>
      <c r="N3676" s="1">
        <v>2718.57</v>
      </c>
      <c r="O3676" s="1">
        <v>3848607.26</v>
      </c>
      <c r="P3676" t="s">
        <v>19</v>
      </c>
    </row>
    <row r="3677" spans="1:16" x14ac:dyDescent="0.3">
      <c r="A3677" t="str">
        <f t="shared" si="60"/>
        <v>301801051</v>
      </c>
      <c r="B3677" t="s">
        <v>140</v>
      </c>
      <c r="C3677">
        <v>127</v>
      </c>
      <c r="D3677" t="s">
        <v>16</v>
      </c>
      <c r="E3677">
        <v>223398</v>
      </c>
      <c r="F3677">
        <v>2</v>
      </c>
      <c r="G3677" t="s">
        <v>128</v>
      </c>
      <c r="H3677" t="s">
        <v>129</v>
      </c>
      <c r="J3677" s="2">
        <v>45063</v>
      </c>
      <c r="K3677" s="2">
        <v>45063</v>
      </c>
      <c r="M3677" s="1">
        <v>0</v>
      </c>
      <c r="N3677" s="1">
        <v>1103</v>
      </c>
      <c r="O3677" s="1">
        <v>3849710.26</v>
      </c>
      <c r="P3677" t="s">
        <v>19</v>
      </c>
    </row>
    <row r="3678" spans="1:16" x14ac:dyDescent="0.3">
      <c r="A3678" t="str">
        <f t="shared" si="60"/>
        <v>301801051</v>
      </c>
      <c r="B3678" t="s">
        <v>140</v>
      </c>
      <c r="C3678">
        <v>128</v>
      </c>
      <c r="D3678" t="s">
        <v>16</v>
      </c>
      <c r="E3678">
        <v>223399</v>
      </c>
      <c r="F3678">
        <v>2</v>
      </c>
      <c r="G3678" t="s">
        <v>128</v>
      </c>
      <c r="H3678" t="s">
        <v>129</v>
      </c>
      <c r="J3678" s="2">
        <v>45063</v>
      </c>
      <c r="K3678" s="2">
        <v>45063</v>
      </c>
      <c r="M3678" s="1">
        <v>0</v>
      </c>
      <c r="N3678" s="1">
        <v>47857.93</v>
      </c>
      <c r="O3678" s="1">
        <v>3897568.19</v>
      </c>
      <c r="P3678" t="s">
        <v>19</v>
      </c>
    </row>
    <row r="3679" spans="1:16" x14ac:dyDescent="0.3">
      <c r="A3679" t="str">
        <f t="shared" ref="A3679:A3742" si="61">"301801051"</f>
        <v>301801051</v>
      </c>
      <c r="B3679" t="s">
        <v>140</v>
      </c>
      <c r="C3679">
        <v>129</v>
      </c>
      <c r="D3679" t="s">
        <v>16</v>
      </c>
      <c r="E3679">
        <v>223400</v>
      </c>
      <c r="F3679">
        <v>2</v>
      </c>
      <c r="G3679" t="s">
        <v>128</v>
      </c>
      <c r="H3679" t="s">
        <v>129</v>
      </c>
      <c r="J3679" s="2">
        <v>45063</v>
      </c>
      <c r="K3679" s="2">
        <v>45063</v>
      </c>
      <c r="M3679" s="1">
        <v>0</v>
      </c>
      <c r="N3679" s="1">
        <v>1847.48</v>
      </c>
      <c r="O3679" s="1">
        <v>3899415.67</v>
      </c>
      <c r="P3679" t="s">
        <v>19</v>
      </c>
    </row>
    <row r="3680" spans="1:16" x14ac:dyDescent="0.3">
      <c r="A3680" t="str">
        <f t="shared" si="61"/>
        <v>301801051</v>
      </c>
      <c r="B3680" t="s">
        <v>140</v>
      </c>
      <c r="C3680">
        <v>130</v>
      </c>
      <c r="D3680" t="s">
        <v>16</v>
      </c>
      <c r="E3680">
        <v>223401</v>
      </c>
      <c r="F3680">
        <v>2</v>
      </c>
      <c r="G3680" t="s">
        <v>128</v>
      </c>
      <c r="H3680" t="s">
        <v>129</v>
      </c>
      <c r="J3680" s="2">
        <v>45063</v>
      </c>
      <c r="K3680" s="2">
        <v>45063</v>
      </c>
      <c r="M3680" s="1">
        <v>0</v>
      </c>
      <c r="N3680" s="1">
        <v>1452.19</v>
      </c>
      <c r="O3680" s="1">
        <v>3900867.86</v>
      </c>
      <c r="P3680" t="s">
        <v>19</v>
      </c>
    </row>
    <row r="3681" spans="1:16" x14ac:dyDescent="0.3">
      <c r="A3681" t="str">
        <f t="shared" si="61"/>
        <v>301801051</v>
      </c>
      <c r="B3681" t="s">
        <v>140</v>
      </c>
      <c r="C3681">
        <v>131</v>
      </c>
      <c r="D3681" t="s">
        <v>16</v>
      </c>
      <c r="E3681">
        <v>223402</v>
      </c>
      <c r="F3681">
        <v>2</v>
      </c>
      <c r="G3681" t="s">
        <v>128</v>
      </c>
      <c r="H3681" t="s">
        <v>129</v>
      </c>
      <c r="J3681" s="2">
        <v>45063</v>
      </c>
      <c r="K3681" s="2">
        <v>45063</v>
      </c>
      <c r="M3681" s="1">
        <v>0</v>
      </c>
      <c r="N3681" s="1">
        <v>3034.08</v>
      </c>
      <c r="O3681" s="1">
        <v>3903901.94</v>
      </c>
      <c r="P3681" t="s">
        <v>19</v>
      </c>
    </row>
    <row r="3682" spans="1:16" x14ac:dyDescent="0.3">
      <c r="A3682" t="str">
        <f t="shared" si="61"/>
        <v>301801051</v>
      </c>
      <c r="B3682" t="s">
        <v>140</v>
      </c>
      <c r="C3682">
        <v>132</v>
      </c>
      <c r="D3682" t="s">
        <v>16</v>
      </c>
      <c r="E3682">
        <v>223403</v>
      </c>
      <c r="F3682">
        <v>2</v>
      </c>
      <c r="G3682" t="s">
        <v>128</v>
      </c>
      <c r="H3682" t="s">
        <v>129</v>
      </c>
      <c r="J3682" s="2">
        <v>45063</v>
      </c>
      <c r="K3682" s="2">
        <v>45063</v>
      </c>
      <c r="M3682" s="1">
        <v>0</v>
      </c>
      <c r="N3682" s="1">
        <v>1802</v>
      </c>
      <c r="O3682" s="1">
        <v>3905703.94</v>
      </c>
      <c r="P3682" t="s">
        <v>19</v>
      </c>
    </row>
    <row r="3683" spans="1:16" x14ac:dyDescent="0.3">
      <c r="A3683" t="str">
        <f t="shared" si="61"/>
        <v>301801051</v>
      </c>
      <c r="B3683" t="s">
        <v>140</v>
      </c>
      <c r="C3683">
        <v>133</v>
      </c>
      <c r="D3683" t="s">
        <v>16</v>
      </c>
      <c r="E3683">
        <v>223404</v>
      </c>
      <c r="F3683">
        <v>2</v>
      </c>
      <c r="G3683" t="s">
        <v>128</v>
      </c>
      <c r="H3683" t="s">
        <v>129</v>
      </c>
      <c r="J3683" s="2">
        <v>45063</v>
      </c>
      <c r="K3683" s="2">
        <v>45063</v>
      </c>
      <c r="M3683" s="1">
        <v>0</v>
      </c>
      <c r="N3683" s="1">
        <v>1242.96</v>
      </c>
      <c r="O3683" s="1">
        <v>3906946.9</v>
      </c>
      <c r="P3683" t="s">
        <v>19</v>
      </c>
    </row>
    <row r="3684" spans="1:16" x14ac:dyDescent="0.3">
      <c r="A3684" t="str">
        <f t="shared" si="61"/>
        <v>301801051</v>
      </c>
      <c r="B3684" t="s">
        <v>140</v>
      </c>
      <c r="C3684">
        <v>134</v>
      </c>
      <c r="D3684" t="s">
        <v>16</v>
      </c>
      <c r="E3684">
        <v>223405</v>
      </c>
      <c r="F3684">
        <v>2</v>
      </c>
      <c r="G3684" t="s">
        <v>128</v>
      </c>
      <c r="H3684" t="s">
        <v>129</v>
      </c>
      <c r="J3684" s="2">
        <v>45063</v>
      </c>
      <c r="K3684" s="2">
        <v>45063</v>
      </c>
      <c r="M3684" s="1">
        <v>0</v>
      </c>
      <c r="N3684" s="1">
        <v>4</v>
      </c>
      <c r="O3684" s="1">
        <v>3906950.9</v>
      </c>
      <c r="P3684" t="s">
        <v>19</v>
      </c>
    </row>
    <row r="3685" spans="1:16" x14ac:dyDescent="0.3">
      <c r="A3685" t="str">
        <f t="shared" si="61"/>
        <v>301801051</v>
      </c>
      <c r="B3685" t="s">
        <v>140</v>
      </c>
      <c r="C3685">
        <v>135</v>
      </c>
      <c r="D3685" t="s">
        <v>16</v>
      </c>
      <c r="E3685">
        <v>223406</v>
      </c>
      <c r="F3685">
        <v>2</v>
      </c>
      <c r="G3685" t="s">
        <v>128</v>
      </c>
      <c r="H3685" t="s">
        <v>129</v>
      </c>
      <c r="J3685" s="2">
        <v>45063</v>
      </c>
      <c r="K3685" s="2">
        <v>45063</v>
      </c>
      <c r="M3685" s="1">
        <v>0</v>
      </c>
      <c r="N3685" s="1">
        <v>604.54999999999995</v>
      </c>
      <c r="O3685" s="1">
        <v>3907555.45</v>
      </c>
      <c r="P3685" t="s">
        <v>19</v>
      </c>
    </row>
    <row r="3686" spans="1:16" x14ac:dyDescent="0.3">
      <c r="A3686" t="str">
        <f t="shared" si="61"/>
        <v>301801051</v>
      </c>
      <c r="B3686" t="s">
        <v>140</v>
      </c>
      <c r="C3686">
        <v>136</v>
      </c>
      <c r="D3686" t="s">
        <v>16</v>
      </c>
      <c r="E3686">
        <v>223407</v>
      </c>
      <c r="F3686">
        <v>2</v>
      </c>
      <c r="G3686" t="s">
        <v>128</v>
      </c>
      <c r="H3686" t="s">
        <v>129</v>
      </c>
      <c r="J3686" s="2">
        <v>45063</v>
      </c>
      <c r="K3686" s="2">
        <v>45063</v>
      </c>
      <c r="M3686" s="1">
        <v>0</v>
      </c>
      <c r="N3686" s="1">
        <v>975.86</v>
      </c>
      <c r="O3686" s="1">
        <v>3908531.31</v>
      </c>
      <c r="P3686" t="s">
        <v>19</v>
      </c>
    </row>
    <row r="3687" spans="1:16" x14ac:dyDescent="0.3">
      <c r="A3687" t="str">
        <f t="shared" si="61"/>
        <v>301801051</v>
      </c>
      <c r="B3687" t="s">
        <v>140</v>
      </c>
      <c r="C3687">
        <v>137</v>
      </c>
      <c r="D3687" t="s">
        <v>16</v>
      </c>
      <c r="E3687">
        <v>223420</v>
      </c>
      <c r="F3687">
        <v>2</v>
      </c>
      <c r="G3687" t="s">
        <v>128</v>
      </c>
      <c r="H3687" t="s">
        <v>129</v>
      </c>
      <c r="J3687" s="2">
        <v>45063</v>
      </c>
      <c r="K3687" s="2">
        <v>45063</v>
      </c>
      <c r="M3687" s="1">
        <v>0</v>
      </c>
      <c r="N3687" s="1">
        <v>5376.07</v>
      </c>
      <c r="O3687" s="1">
        <v>3913907.38</v>
      </c>
      <c r="P3687" t="s">
        <v>19</v>
      </c>
    </row>
    <row r="3688" spans="1:16" x14ac:dyDescent="0.3">
      <c r="A3688" t="str">
        <f t="shared" si="61"/>
        <v>301801051</v>
      </c>
      <c r="B3688" t="s">
        <v>140</v>
      </c>
      <c r="C3688">
        <v>138</v>
      </c>
      <c r="D3688" t="s">
        <v>16</v>
      </c>
      <c r="E3688">
        <v>223421</v>
      </c>
      <c r="F3688">
        <v>2</v>
      </c>
      <c r="G3688" t="s">
        <v>128</v>
      </c>
      <c r="H3688" t="s">
        <v>129</v>
      </c>
      <c r="J3688" s="2">
        <v>45063</v>
      </c>
      <c r="K3688" s="2">
        <v>45063</v>
      </c>
      <c r="M3688" s="1">
        <v>0</v>
      </c>
      <c r="N3688" s="1">
        <v>56667.34</v>
      </c>
      <c r="O3688" s="1">
        <v>3970574.72</v>
      </c>
      <c r="P3688" t="s">
        <v>19</v>
      </c>
    </row>
    <row r="3689" spans="1:16" x14ac:dyDescent="0.3">
      <c r="A3689" t="str">
        <f t="shared" si="61"/>
        <v>301801051</v>
      </c>
      <c r="B3689" t="s">
        <v>140</v>
      </c>
      <c r="C3689">
        <v>139</v>
      </c>
      <c r="D3689" t="s">
        <v>16</v>
      </c>
      <c r="E3689">
        <v>223422</v>
      </c>
      <c r="F3689">
        <v>2</v>
      </c>
      <c r="G3689" t="s">
        <v>128</v>
      </c>
      <c r="H3689" t="s">
        <v>129</v>
      </c>
      <c r="J3689" s="2">
        <v>45063</v>
      </c>
      <c r="K3689" s="2">
        <v>45063</v>
      </c>
      <c r="M3689" s="1">
        <v>0</v>
      </c>
      <c r="N3689" s="1">
        <v>50882.559999999998</v>
      </c>
      <c r="O3689" s="1">
        <v>4021457.28</v>
      </c>
      <c r="P3689" t="s">
        <v>19</v>
      </c>
    </row>
    <row r="3690" spans="1:16" x14ac:dyDescent="0.3">
      <c r="A3690" t="str">
        <f t="shared" si="61"/>
        <v>301801051</v>
      </c>
      <c r="B3690" t="s">
        <v>140</v>
      </c>
      <c r="C3690">
        <v>140</v>
      </c>
      <c r="D3690" t="s">
        <v>16</v>
      </c>
      <c r="E3690">
        <v>223423</v>
      </c>
      <c r="F3690">
        <v>2</v>
      </c>
      <c r="G3690" t="s">
        <v>128</v>
      </c>
      <c r="H3690" t="s">
        <v>129</v>
      </c>
      <c r="J3690" s="2">
        <v>45063</v>
      </c>
      <c r="K3690" s="2">
        <v>45063</v>
      </c>
      <c r="M3690" s="1">
        <v>0</v>
      </c>
      <c r="N3690" s="1">
        <v>2227.1999999999998</v>
      </c>
      <c r="O3690" s="1">
        <v>4023684.48</v>
      </c>
      <c r="P3690" t="s">
        <v>19</v>
      </c>
    </row>
    <row r="3691" spans="1:16" x14ac:dyDescent="0.3">
      <c r="A3691" t="str">
        <f t="shared" si="61"/>
        <v>301801051</v>
      </c>
      <c r="B3691" t="s">
        <v>140</v>
      </c>
      <c r="C3691">
        <v>141</v>
      </c>
      <c r="D3691" t="s">
        <v>16</v>
      </c>
      <c r="E3691">
        <v>223459</v>
      </c>
      <c r="F3691">
        <v>2</v>
      </c>
      <c r="G3691" t="s">
        <v>128</v>
      </c>
      <c r="H3691" t="s">
        <v>129</v>
      </c>
      <c r="J3691" s="2">
        <v>45064</v>
      </c>
      <c r="K3691" s="2">
        <v>45064</v>
      </c>
      <c r="M3691" s="1">
        <v>0</v>
      </c>
      <c r="N3691" s="1">
        <v>2250.5300000000002</v>
      </c>
      <c r="O3691" s="1">
        <v>4025935.01</v>
      </c>
      <c r="P3691" t="s">
        <v>19</v>
      </c>
    </row>
    <row r="3692" spans="1:16" x14ac:dyDescent="0.3">
      <c r="A3692" t="str">
        <f t="shared" si="61"/>
        <v>301801051</v>
      </c>
      <c r="B3692" t="s">
        <v>140</v>
      </c>
      <c r="C3692">
        <v>142</v>
      </c>
      <c r="D3692" t="s">
        <v>16</v>
      </c>
      <c r="E3692">
        <v>223460</v>
      </c>
      <c r="F3692">
        <v>2</v>
      </c>
      <c r="G3692" t="s">
        <v>128</v>
      </c>
      <c r="H3692" t="s">
        <v>129</v>
      </c>
      <c r="J3692" s="2">
        <v>45064</v>
      </c>
      <c r="K3692" s="2">
        <v>45064</v>
      </c>
      <c r="M3692" s="1">
        <v>0</v>
      </c>
      <c r="N3692" s="1">
        <v>9781.9</v>
      </c>
      <c r="O3692" s="1">
        <v>4035716.91</v>
      </c>
      <c r="P3692" t="s">
        <v>19</v>
      </c>
    </row>
    <row r="3693" spans="1:16" x14ac:dyDescent="0.3">
      <c r="A3693" t="str">
        <f t="shared" si="61"/>
        <v>301801051</v>
      </c>
      <c r="B3693" t="s">
        <v>140</v>
      </c>
      <c r="C3693">
        <v>143</v>
      </c>
      <c r="D3693" t="s">
        <v>16</v>
      </c>
      <c r="E3693">
        <v>223489</v>
      </c>
      <c r="F3693">
        <v>2</v>
      </c>
      <c r="G3693" t="s">
        <v>128</v>
      </c>
      <c r="H3693" t="s">
        <v>129</v>
      </c>
      <c r="J3693" s="2">
        <v>45065</v>
      </c>
      <c r="K3693" s="2">
        <v>45065</v>
      </c>
      <c r="M3693" s="1">
        <v>0</v>
      </c>
      <c r="N3693" s="1">
        <v>1773.57</v>
      </c>
      <c r="O3693" s="1">
        <v>4037490.48</v>
      </c>
      <c r="P3693" t="s">
        <v>19</v>
      </c>
    </row>
    <row r="3694" spans="1:16" x14ac:dyDescent="0.3">
      <c r="A3694" t="str">
        <f t="shared" si="61"/>
        <v>301801051</v>
      </c>
      <c r="B3694" t="s">
        <v>140</v>
      </c>
      <c r="C3694">
        <v>144</v>
      </c>
      <c r="D3694" t="s">
        <v>16</v>
      </c>
      <c r="E3694">
        <v>223490</v>
      </c>
      <c r="F3694">
        <v>2</v>
      </c>
      <c r="G3694" t="s">
        <v>128</v>
      </c>
      <c r="H3694" t="s">
        <v>129</v>
      </c>
      <c r="J3694" s="2">
        <v>45065</v>
      </c>
      <c r="K3694" s="2">
        <v>45065</v>
      </c>
      <c r="M3694" s="1">
        <v>0</v>
      </c>
      <c r="N3694" s="1">
        <v>144415.79999999999</v>
      </c>
      <c r="O3694" s="1">
        <v>4181906.28</v>
      </c>
      <c r="P3694" t="s">
        <v>19</v>
      </c>
    </row>
    <row r="3695" spans="1:16" x14ac:dyDescent="0.3">
      <c r="A3695" t="str">
        <f t="shared" si="61"/>
        <v>301801051</v>
      </c>
      <c r="B3695" t="s">
        <v>140</v>
      </c>
      <c r="C3695">
        <v>145</v>
      </c>
      <c r="D3695" t="s">
        <v>16</v>
      </c>
      <c r="E3695">
        <v>223491</v>
      </c>
      <c r="F3695">
        <v>2</v>
      </c>
      <c r="G3695" t="s">
        <v>128</v>
      </c>
      <c r="H3695" t="s">
        <v>129</v>
      </c>
      <c r="J3695" s="2">
        <v>45065</v>
      </c>
      <c r="K3695" s="2">
        <v>45065</v>
      </c>
      <c r="M3695" s="1">
        <v>0</v>
      </c>
      <c r="N3695" s="1">
        <v>1101.18</v>
      </c>
      <c r="O3695" s="1">
        <v>4183007.46</v>
      </c>
      <c r="P3695" t="s">
        <v>19</v>
      </c>
    </row>
    <row r="3696" spans="1:16" x14ac:dyDescent="0.3">
      <c r="A3696" t="str">
        <f t="shared" si="61"/>
        <v>301801051</v>
      </c>
      <c r="B3696" t="s">
        <v>140</v>
      </c>
      <c r="C3696">
        <v>146</v>
      </c>
      <c r="D3696" t="s">
        <v>16</v>
      </c>
      <c r="E3696">
        <v>223506</v>
      </c>
      <c r="F3696">
        <v>2</v>
      </c>
      <c r="G3696" t="s">
        <v>128</v>
      </c>
      <c r="H3696" t="s">
        <v>129</v>
      </c>
      <c r="J3696" s="2">
        <v>45065</v>
      </c>
      <c r="K3696" s="2">
        <v>45065</v>
      </c>
      <c r="M3696" s="1">
        <v>0</v>
      </c>
      <c r="N3696" s="1">
        <v>1929.02</v>
      </c>
      <c r="O3696" s="1">
        <v>4184936.48</v>
      </c>
      <c r="P3696" t="s">
        <v>19</v>
      </c>
    </row>
    <row r="3697" spans="1:16" x14ac:dyDescent="0.3">
      <c r="A3697" t="str">
        <f t="shared" si="61"/>
        <v>301801051</v>
      </c>
      <c r="B3697" t="s">
        <v>140</v>
      </c>
      <c r="C3697">
        <v>147</v>
      </c>
      <c r="D3697" t="s">
        <v>16</v>
      </c>
      <c r="E3697">
        <v>223507</v>
      </c>
      <c r="F3697">
        <v>2</v>
      </c>
      <c r="G3697" t="s">
        <v>128</v>
      </c>
      <c r="H3697" t="s">
        <v>129</v>
      </c>
      <c r="J3697" s="2">
        <v>45065</v>
      </c>
      <c r="K3697" s="2">
        <v>45065</v>
      </c>
      <c r="M3697" s="1">
        <v>0</v>
      </c>
      <c r="N3697" s="1">
        <v>38257.86</v>
      </c>
      <c r="O3697" s="1">
        <v>4223194.34</v>
      </c>
      <c r="P3697" t="s">
        <v>19</v>
      </c>
    </row>
    <row r="3698" spans="1:16" x14ac:dyDescent="0.3">
      <c r="A3698" t="str">
        <f t="shared" si="61"/>
        <v>301801051</v>
      </c>
      <c r="B3698" t="s">
        <v>140</v>
      </c>
      <c r="C3698">
        <v>148</v>
      </c>
      <c r="D3698" t="s">
        <v>16</v>
      </c>
      <c r="E3698">
        <v>223508</v>
      </c>
      <c r="F3698">
        <v>2</v>
      </c>
      <c r="G3698" t="s">
        <v>128</v>
      </c>
      <c r="H3698" t="s">
        <v>129</v>
      </c>
      <c r="J3698" s="2">
        <v>45065</v>
      </c>
      <c r="K3698" s="2">
        <v>45065</v>
      </c>
      <c r="M3698" s="1">
        <v>0</v>
      </c>
      <c r="N3698" s="1">
        <v>176.4</v>
      </c>
      <c r="O3698" s="1">
        <v>4223370.74</v>
      </c>
      <c r="P3698" t="s">
        <v>19</v>
      </c>
    </row>
    <row r="3699" spans="1:16" x14ac:dyDescent="0.3">
      <c r="A3699" t="str">
        <f t="shared" si="61"/>
        <v>301801051</v>
      </c>
      <c r="B3699" t="s">
        <v>140</v>
      </c>
      <c r="C3699">
        <v>149</v>
      </c>
      <c r="D3699" t="s">
        <v>16</v>
      </c>
      <c r="E3699">
        <v>223509</v>
      </c>
      <c r="F3699">
        <v>2</v>
      </c>
      <c r="G3699" t="s">
        <v>128</v>
      </c>
      <c r="H3699" t="s">
        <v>129</v>
      </c>
      <c r="J3699" s="2">
        <v>45065</v>
      </c>
      <c r="K3699" s="2">
        <v>45065</v>
      </c>
      <c r="M3699" s="1">
        <v>0</v>
      </c>
      <c r="N3699" s="1">
        <v>133672.26999999999</v>
      </c>
      <c r="O3699" s="1">
        <v>4357043.01</v>
      </c>
      <c r="P3699" t="s">
        <v>19</v>
      </c>
    </row>
    <row r="3700" spans="1:16" x14ac:dyDescent="0.3">
      <c r="A3700" t="str">
        <f t="shared" si="61"/>
        <v>301801051</v>
      </c>
      <c r="B3700" t="s">
        <v>140</v>
      </c>
      <c r="C3700">
        <v>150</v>
      </c>
      <c r="D3700" t="s">
        <v>16</v>
      </c>
      <c r="E3700">
        <v>223521</v>
      </c>
      <c r="F3700">
        <v>2</v>
      </c>
      <c r="G3700" t="s">
        <v>128</v>
      </c>
      <c r="H3700" t="s">
        <v>129</v>
      </c>
      <c r="J3700" s="2">
        <v>45068</v>
      </c>
      <c r="K3700" s="2">
        <v>45068</v>
      </c>
      <c r="M3700" s="1">
        <v>0</v>
      </c>
      <c r="N3700" s="1">
        <v>7569.21</v>
      </c>
      <c r="O3700" s="1">
        <v>4364612.22</v>
      </c>
      <c r="P3700" t="s">
        <v>19</v>
      </c>
    </row>
    <row r="3701" spans="1:16" x14ac:dyDescent="0.3">
      <c r="A3701" t="str">
        <f t="shared" si="61"/>
        <v>301801051</v>
      </c>
      <c r="B3701" t="s">
        <v>140</v>
      </c>
      <c r="C3701">
        <v>151</v>
      </c>
      <c r="D3701" t="s">
        <v>16</v>
      </c>
      <c r="E3701">
        <v>223522</v>
      </c>
      <c r="F3701">
        <v>2</v>
      </c>
      <c r="G3701" t="s">
        <v>128</v>
      </c>
      <c r="H3701" t="s">
        <v>129</v>
      </c>
      <c r="J3701" s="2">
        <v>45068</v>
      </c>
      <c r="K3701" s="2">
        <v>45068</v>
      </c>
      <c r="M3701" s="1">
        <v>0</v>
      </c>
      <c r="N3701" s="1">
        <v>22750.2</v>
      </c>
      <c r="O3701" s="1">
        <v>4387362.42</v>
      </c>
      <c r="P3701" t="s">
        <v>19</v>
      </c>
    </row>
    <row r="3702" spans="1:16" x14ac:dyDescent="0.3">
      <c r="A3702" t="str">
        <f t="shared" si="61"/>
        <v>301801051</v>
      </c>
      <c r="B3702" t="s">
        <v>140</v>
      </c>
      <c r="C3702">
        <v>152</v>
      </c>
      <c r="D3702" t="s">
        <v>16</v>
      </c>
      <c r="E3702">
        <v>223523</v>
      </c>
      <c r="F3702">
        <v>2</v>
      </c>
      <c r="G3702" t="s">
        <v>128</v>
      </c>
      <c r="H3702" t="s">
        <v>129</v>
      </c>
      <c r="J3702" s="2">
        <v>45068</v>
      </c>
      <c r="K3702" s="2">
        <v>45068</v>
      </c>
      <c r="M3702" s="1">
        <v>0</v>
      </c>
      <c r="N3702" s="1">
        <v>17777.46</v>
      </c>
      <c r="O3702" s="1">
        <v>4405139.88</v>
      </c>
      <c r="P3702" t="s">
        <v>19</v>
      </c>
    </row>
    <row r="3703" spans="1:16" x14ac:dyDescent="0.3">
      <c r="A3703" t="str">
        <f t="shared" si="61"/>
        <v>301801051</v>
      </c>
      <c r="B3703" t="s">
        <v>140</v>
      </c>
      <c r="C3703">
        <v>153</v>
      </c>
      <c r="D3703" t="s">
        <v>16</v>
      </c>
      <c r="E3703">
        <v>223524</v>
      </c>
      <c r="F3703">
        <v>2</v>
      </c>
      <c r="G3703" t="s">
        <v>128</v>
      </c>
      <c r="H3703" t="s">
        <v>129</v>
      </c>
      <c r="J3703" s="2">
        <v>45068</v>
      </c>
      <c r="K3703" s="2">
        <v>45068</v>
      </c>
      <c r="M3703" s="1">
        <v>0</v>
      </c>
      <c r="N3703" s="1">
        <v>3841.6</v>
      </c>
      <c r="O3703" s="1">
        <v>4408981.4800000004</v>
      </c>
      <c r="P3703" t="s">
        <v>19</v>
      </c>
    </row>
    <row r="3704" spans="1:16" x14ac:dyDescent="0.3">
      <c r="A3704" t="str">
        <f t="shared" si="61"/>
        <v>301801051</v>
      </c>
      <c r="B3704" t="s">
        <v>140</v>
      </c>
      <c r="C3704">
        <v>154</v>
      </c>
      <c r="D3704" t="s">
        <v>16</v>
      </c>
      <c r="E3704">
        <v>223525</v>
      </c>
      <c r="F3704">
        <v>2</v>
      </c>
      <c r="G3704" t="s">
        <v>128</v>
      </c>
      <c r="H3704" t="s">
        <v>129</v>
      </c>
      <c r="J3704" s="2">
        <v>45068</v>
      </c>
      <c r="K3704" s="2">
        <v>45068</v>
      </c>
      <c r="M3704" s="1">
        <v>0</v>
      </c>
      <c r="N3704" s="1">
        <v>1412.67</v>
      </c>
      <c r="O3704" s="1">
        <v>4410394.1500000004</v>
      </c>
      <c r="P3704" t="s">
        <v>19</v>
      </c>
    </row>
    <row r="3705" spans="1:16" x14ac:dyDescent="0.3">
      <c r="A3705" t="str">
        <f t="shared" si="61"/>
        <v>301801051</v>
      </c>
      <c r="B3705" t="s">
        <v>140</v>
      </c>
      <c r="C3705">
        <v>155</v>
      </c>
      <c r="D3705" t="s">
        <v>16</v>
      </c>
      <c r="E3705">
        <v>223539</v>
      </c>
      <c r="F3705">
        <v>2</v>
      </c>
      <c r="G3705" t="s">
        <v>128</v>
      </c>
      <c r="H3705" t="s">
        <v>129</v>
      </c>
      <c r="J3705" s="2">
        <v>45068</v>
      </c>
      <c r="K3705" s="2">
        <v>45068</v>
      </c>
      <c r="M3705" s="1">
        <v>0</v>
      </c>
      <c r="N3705" s="1">
        <v>5556.6</v>
      </c>
      <c r="O3705" s="1">
        <v>4415950.75</v>
      </c>
      <c r="P3705" t="s">
        <v>19</v>
      </c>
    </row>
    <row r="3706" spans="1:16" x14ac:dyDescent="0.3">
      <c r="A3706" t="str">
        <f t="shared" si="61"/>
        <v>301801051</v>
      </c>
      <c r="B3706" t="s">
        <v>140</v>
      </c>
      <c r="C3706">
        <v>156</v>
      </c>
      <c r="D3706" t="s">
        <v>16</v>
      </c>
      <c r="E3706">
        <v>223540</v>
      </c>
      <c r="F3706">
        <v>2</v>
      </c>
      <c r="G3706" t="s">
        <v>128</v>
      </c>
      <c r="H3706" t="s">
        <v>129</v>
      </c>
      <c r="J3706" s="2">
        <v>45068</v>
      </c>
      <c r="K3706" s="2">
        <v>45068</v>
      </c>
      <c r="M3706" s="1">
        <v>0</v>
      </c>
      <c r="N3706" s="1">
        <v>18014.89</v>
      </c>
      <c r="O3706" s="1">
        <v>4433965.6399999997</v>
      </c>
      <c r="P3706" t="s">
        <v>19</v>
      </c>
    </row>
    <row r="3707" spans="1:16" x14ac:dyDescent="0.3">
      <c r="A3707" t="str">
        <f t="shared" si="61"/>
        <v>301801051</v>
      </c>
      <c r="B3707" t="s">
        <v>140</v>
      </c>
      <c r="C3707">
        <v>157</v>
      </c>
      <c r="D3707" t="s">
        <v>16</v>
      </c>
      <c r="E3707">
        <v>223653</v>
      </c>
      <c r="F3707">
        <v>2</v>
      </c>
      <c r="G3707" t="s">
        <v>128</v>
      </c>
      <c r="H3707" t="s">
        <v>129</v>
      </c>
      <c r="J3707" s="2">
        <v>45071</v>
      </c>
      <c r="K3707" s="2">
        <v>45071</v>
      </c>
      <c r="M3707" s="1">
        <v>0</v>
      </c>
      <c r="N3707" s="1">
        <v>702.27</v>
      </c>
      <c r="O3707" s="1">
        <v>4434667.91</v>
      </c>
      <c r="P3707" t="s">
        <v>19</v>
      </c>
    </row>
    <row r="3708" spans="1:16" x14ac:dyDescent="0.3">
      <c r="A3708" t="str">
        <f t="shared" si="61"/>
        <v>301801051</v>
      </c>
      <c r="B3708" t="s">
        <v>140</v>
      </c>
      <c r="C3708">
        <v>158</v>
      </c>
      <c r="D3708" t="s">
        <v>16</v>
      </c>
      <c r="E3708">
        <v>223660</v>
      </c>
      <c r="F3708">
        <v>2</v>
      </c>
      <c r="G3708" t="s">
        <v>128</v>
      </c>
      <c r="H3708" t="s">
        <v>129</v>
      </c>
      <c r="J3708" s="2">
        <v>45071</v>
      </c>
      <c r="K3708" s="2">
        <v>45071</v>
      </c>
      <c r="M3708" s="1">
        <v>0</v>
      </c>
      <c r="N3708" s="1">
        <v>108090.5</v>
      </c>
      <c r="O3708" s="1">
        <v>4542758.41</v>
      </c>
      <c r="P3708" t="s">
        <v>19</v>
      </c>
    </row>
    <row r="3709" spans="1:16" x14ac:dyDescent="0.3">
      <c r="A3709" t="str">
        <f t="shared" si="61"/>
        <v>301801051</v>
      </c>
      <c r="B3709" t="s">
        <v>140</v>
      </c>
      <c r="C3709">
        <v>159</v>
      </c>
      <c r="D3709" t="s">
        <v>16</v>
      </c>
      <c r="E3709">
        <v>223661</v>
      </c>
      <c r="F3709">
        <v>2</v>
      </c>
      <c r="G3709" t="s">
        <v>128</v>
      </c>
      <c r="H3709" t="s">
        <v>129</v>
      </c>
      <c r="J3709" s="2">
        <v>45071</v>
      </c>
      <c r="K3709" s="2">
        <v>45071</v>
      </c>
      <c r="M3709" s="1">
        <v>0</v>
      </c>
      <c r="N3709" s="1">
        <v>207.04</v>
      </c>
      <c r="O3709" s="1">
        <v>4542965.45</v>
      </c>
      <c r="P3709" t="s">
        <v>19</v>
      </c>
    </row>
    <row r="3710" spans="1:16" x14ac:dyDescent="0.3">
      <c r="A3710" t="str">
        <f t="shared" si="61"/>
        <v>301801051</v>
      </c>
      <c r="B3710" t="s">
        <v>140</v>
      </c>
      <c r="C3710">
        <v>160</v>
      </c>
      <c r="D3710" t="s">
        <v>16</v>
      </c>
      <c r="E3710">
        <v>223662</v>
      </c>
      <c r="F3710">
        <v>2</v>
      </c>
      <c r="G3710" t="s">
        <v>128</v>
      </c>
      <c r="H3710" t="s">
        <v>129</v>
      </c>
      <c r="J3710" s="2">
        <v>45071</v>
      </c>
      <c r="K3710" s="2">
        <v>45071</v>
      </c>
      <c r="M3710" s="1">
        <v>0</v>
      </c>
      <c r="N3710" s="1">
        <v>1611.64</v>
      </c>
      <c r="O3710" s="1">
        <v>4544577.09</v>
      </c>
      <c r="P3710" t="s">
        <v>19</v>
      </c>
    </row>
    <row r="3711" spans="1:16" x14ac:dyDescent="0.3">
      <c r="A3711" t="str">
        <f t="shared" si="61"/>
        <v>301801051</v>
      </c>
      <c r="B3711" t="s">
        <v>140</v>
      </c>
      <c r="C3711">
        <v>161</v>
      </c>
      <c r="D3711" t="s">
        <v>16</v>
      </c>
      <c r="E3711">
        <v>223663</v>
      </c>
      <c r="F3711">
        <v>2</v>
      </c>
      <c r="G3711" t="s">
        <v>128</v>
      </c>
      <c r="H3711" t="s">
        <v>129</v>
      </c>
      <c r="J3711" s="2">
        <v>45071</v>
      </c>
      <c r="K3711" s="2">
        <v>45071</v>
      </c>
      <c r="M3711" s="1">
        <v>0</v>
      </c>
      <c r="N3711" s="1">
        <v>1099.53</v>
      </c>
      <c r="O3711" s="1">
        <v>4545676.62</v>
      </c>
      <c r="P3711" t="s">
        <v>19</v>
      </c>
    </row>
    <row r="3712" spans="1:16" x14ac:dyDescent="0.3">
      <c r="A3712" t="str">
        <f t="shared" si="61"/>
        <v>301801051</v>
      </c>
      <c r="B3712" t="s">
        <v>140</v>
      </c>
      <c r="C3712">
        <v>162</v>
      </c>
      <c r="D3712" t="s">
        <v>16</v>
      </c>
      <c r="E3712">
        <v>223664</v>
      </c>
      <c r="F3712">
        <v>2</v>
      </c>
      <c r="G3712" t="s">
        <v>128</v>
      </c>
      <c r="H3712" t="s">
        <v>129</v>
      </c>
      <c r="J3712" s="2">
        <v>45071</v>
      </c>
      <c r="K3712" s="2">
        <v>45071</v>
      </c>
      <c r="M3712" s="1">
        <v>0</v>
      </c>
      <c r="N3712" s="1">
        <v>736.97</v>
      </c>
      <c r="O3712" s="1">
        <v>4546413.59</v>
      </c>
      <c r="P3712" t="s">
        <v>19</v>
      </c>
    </row>
    <row r="3713" spans="1:16" x14ac:dyDescent="0.3">
      <c r="A3713" t="str">
        <f t="shared" si="61"/>
        <v>301801051</v>
      </c>
      <c r="B3713" t="s">
        <v>140</v>
      </c>
      <c r="C3713">
        <v>163</v>
      </c>
      <c r="D3713" t="s">
        <v>16</v>
      </c>
      <c r="E3713">
        <v>223669</v>
      </c>
      <c r="F3713">
        <v>2</v>
      </c>
      <c r="G3713" t="s">
        <v>128</v>
      </c>
      <c r="H3713" t="s">
        <v>129</v>
      </c>
      <c r="J3713" s="2">
        <v>45072</v>
      </c>
      <c r="K3713" s="2">
        <v>45072</v>
      </c>
      <c r="M3713" s="1">
        <v>0</v>
      </c>
      <c r="N3713" s="1">
        <v>1608.04</v>
      </c>
      <c r="O3713" s="1">
        <v>4548021.63</v>
      </c>
      <c r="P3713" t="s">
        <v>19</v>
      </c>
    </row>
    <row r="3714" spans="1:16" x14ac:dyDescent="0.3">
      <c r="A3714" t="str">
        <f t="shared" si="61"/>
        <v>301801051</v>
      </c>
      <c r="B3714" t="s">
        <v>140</v>
      </c>
      <c r="C3714">
        <v>164</v>
      </c>
      <c r="D3714" t="s">
        <v>16</v>
      </c>
      <c r="E3714">
        <v>223670</v>
      </c>
      <c r="F3714">
        <v>2</v>
      </c>
      <c r="G3714" t="s">
        <v>128</v>
      </c>
      <c r="H3714" t="s">
        <v>129</v>
      </c>
      <c r="J3714" s="2">
        <v>45072</v>
      </c>
      <c r="K3714" s="2">
        <v>45072</v>
      </c>
      <c r="M3714" s="1">
        <v>0</v>
      </c>
      <c r="N3714" s="1">
        <v>804.06</v>
      </c>
      <c r="O3714" s="1">
        <v>4548825.6900000004</v>
      </c>
      <c r="P3714" t="s">
        <v>19</v>
      </c>
    </row>
    <row r="3715" spans="1:16" x14ac:dyDescent="0.3">
      <c r="A3715" t="str">
        <f t="shared" si="61"/>
        <v>301801051</v>
      </c>
      <c r="B3715" t="s">
        <v>140</v>
      </c>
      <c r="C3715">
        <v>165</v>
      </c>
      <c r="D3715" t="s">
        <v>16</v>
      </c>
      <c r="E3715">
        <v>223671</v>
      </c>
      <c r="F3715">
        <v>2</v>
      </c>
      <c r="G3715" t="s">
        <v>128</v>
      </c>
      <c r="H3715" t="s">
        <v>129</v>
      </c>
      <c r="J3715" s="2">
        <v>45072</v>
      </c>
      <c r="K3715" s="2">
        <v>45072</v>
      </c>
      <c r="M3715" s="1">
        <v>0</v>
      </c>
      <c r="N3715" s="1">
        <v>3155.15</v>
      </c>
      <c r="O3715" s="1">
        <v>4551980.84</v>
      </c>
      <c r="P3715" t="s">
        <v>19</v>
      </c>
    </row>
    <row r="3716" spans="1:16" x14ac:dyDescent="0.3">
      <c r="A3716" t="str">
        <f t="shared" si="61"/>
        <v>301801051</v>
      </c>
      <c r="B3716" t="s">
        <v>140</v>
      </c>
      <c r="C3716">
        <v>166</v>
      </c>
      <c r="D3716" t="s">
        <v>16</v>
      </c>
      <c r="E3716">
        <v>223672</v>
      </c>
      <c r="F3716">
        <v>2</v>
      </c>
      <c r="G3716" t="s">
        <v>128</v>
      </c>
      <c r="H3716" t="s">
        <v>129</v>
      </c>
      <c r="J3716" s="2">
        <v>45072</v>
      </c>
      <c r="K3716" s="2">
        <v>45072</v>
      </c>
      <c r="M3716" s="1">
        <v>0</v>
      </c>
      <c r="N3716" s="1">
        <v>1019.71</v>
      </c>
      <c r="O3716" s="1">
        <v>4553000.55</v>
      </c>
      <c r="P3716" t="s">
        <v>19</v>
      </c>
    </row>
    <row r="3717" spans="1:16" x14ac:dyDescent="0.3">
      <c r="A3717" t="str">
        <f t="shared" si="61"/>
        <v>301801051</v>
      </c>
      <c r="B3717" t="s">
        <v>140</v>
      </c>
      <c r="C3717">
        <v>167</v>
      </c>
      <c r="D3717" t="s">
        <v>16</v>
      </c>
      <c r="E3717">
        <v>223673</v>
      </c>
      <c r="F3717">
        <v>2</v>
      </c>
      <c r="G3717" t="s">
        <v>128</v>
      </c>
      <c r="H3717" t="s">
        <v>129</v>
      </c>
      <c r="J3717" s="2">
        <v>45072</v>
      </c>
      <c r="K3717" s="2">
        <v>45072</v>
      </c>
      <c r="M3717" s="1">
        <v>0</v>
      </c>
      <c r="N3717" s="1">
        <v>54257.57</v>
      </c>
      <c r="O3717" s="1">
        <v>4607258.12</v>
      </c>
      <c r="P3717" t="s">
        <v>19</v>
      </c>
    </row>
    <row r="3718" spans="1:16" x14ac:dyDescent="0.3">
      <c r="A3718" t="str">
        <f t="shared" si="61"/>
        <v>301801051</v>
      </c>
      <c r="B3718" t="s">
        <v>140</v>
      </c>
      <c r="C3718">
        <v>168</v>
      </c>
      <c r="D3718" t="s">
        <v>16</v>
      </c>
      <c r="E3718">
        <v>223674</v>
      </c>
      <c r="F3718">
        <v>2</v>
      </c>
      <c r="G3718" t="s">
        <v>128</v>
      </c>
      <c r="H3718" t="s">
        <v>129</v>
      </c>
      <c r="J3718" s="2">
        <v>45072</v>
      </c>
      <c r="K3718" s="2">
        <v>45072</v>
      </c>
      <c r="M3718" s="1">
        <v>0</v>
      </c>
      <c r="N3718" s="1">
        <v>2250.44</v>
      </c>
      <c r="O3718" s="1">
        <v>4609508.5599999996</v>
      </c>
      <c r="P3718" t="s">
        <v>19</v>
      </c>
    </row>
    <row r="3719" spans="1:16" x14ac:dyDescent="0.3">
      <c r="A3719" t="str">
        <f t="shared" si="61"/>
        <v>301801051</v>
      </c>
      <c r="B3719" t="s">
        <v>140</v>
      </c>
      <c r="C3719">
        <v>169</v>
      </c>
      <c r="D3719" t="s">
        <v>16</v>
      </c>
      <c r="E3719">
        <v>223675</v>
      </c>
      <c r="F3719">
        <v>2</v>
      </c>
      <c r="G3719" t="s">
        <v>128</v>
      </c>
      <c r="H3719" t="s">
        <v>129</v>
      </c>
      <c r="J3719" s="2">
        <v>45072</v>
      </c>
      <c r="K3719" s="2">
        <v>45072</v>
      </c>
      <c r="M3719" s="1">
        <v>0</v>
      </c>
      <c r="N3719" s="1">
        <v>9720.7900000000009</v>
      </c>
      <c r="O3719" s="1">
        <v>4619229.3499999996</v>
      </c>
      <c r="P3719" t="s">
        <v>19</v>
      </c>
    </row>
    <row r="3720" spans="1:16" x14ac:dyDescent="0.3">
      <c r="A3720" t="str">
        <f t="shared" si="61"/>
        <v>301801051</v>
      </c>
      <c r="B3720" t="s">
        <v>140</v>
      </c>
      <c r="C3720">
        <v>170</v>
      </c>
      <c r="D3720" t="s">
        <v>16</v>
      </c>
      <c r="E3720">
        <v>223676</v>
      </c>
      <c r="F3720">
        <v>2</v>
      </c>
      <c r="G3720" t="s">
        <v>128</v>
      </c>
      <c r="H3720" t="s">
        <v>129</v>
      </c>
      <c r="J3720" s="2">
        <v>45072</v>
      </c>
      <c r="K3720" s="2">
        <v>45072</v>
      </c>
      <c r="M3720" s="1">
        <v>0</v>
      </c>
      <c r="N3720" s="1">
        <v>388.64</v>
      </c>
      <c r="O3720" s="1">
        <v>4619617.99</v>
      </c>
      <c r="P3720" t="s">
        <v>19</v>
      </c>
    </row>
    <row r="3721" spans="1:16" x14ac:dyDescent="0.3">
      <c r="A3721" t="str">
        <f t="shared" si="61"/>
        <v>301801051</v>
      </c>
      <c r="B3721" t="s">
        <v>140</v>
      </c>
      <c r="C3721">
        <v>171</v>
      </c>
      <c r="D3721" t="s">
        <v>16</v>
      </c>
      <c r="E3721">
        <v>223677</v>
      </c>
      <c r="F3721">
        <v>2</v>
      </c>
      <c r="G3721" t="s">
        <v>128</v>
      </c>
      <c r="H3721" t="s">
        <v>129</v>
      </c>
      <c r="J3721" s="2">
        <v>45072</v>
      </c>
      <c r="K3721" s="2">
        <v>45072</v>
      </c>
      <c r="M3721" s="1">
        <v>0</v>
      </c>
      <c r="N3721" s="1">
        <v>388.64</v>
      </c>
      <c r="O3721" s="1">
        <v>4620006.63</v>
      </c>
      <c r="P3721" t="s">
        <v>19</v>
      </c>
    </row>
    <row r="3722" spans="1:16" x14ac:dyDescent="0.3">
      <c r="A3722" t="str">
        <f t="shared" si="61"/>
        <v>301801051</v>
      </c>
      <c r="B3722" t="s">
        <v>140</v>
      </c>
      <c r="C3722">
        <v>172</v>
      </c>
      <c r="D3722" t="s">
        <v>16</v>
      </c>
      <c r="E3722">
        <v>223678</v>
      </c>
      <c r="F3722">
        <v>2</v>
      </c>
      <c r="G3722" t="s">
        <v>128</v>
      </c>
      <c r="H3722" t="s">
        <v>129</v>
      </c>
      <c r="J3722" s="2">
        <v>45072</v>
      </c>
      <c r="K3722" s="2">
        <v>45072</v>
      </c>
      <c r="M3722" s="1">
        <v>0</v>
      </c>
      <c r="N3722" s="1">
        <v>134729.24</v>
      </c>
      <c r="O3722" s="1">
        <v>4754735.87</v>
      </c>
      <c r="P3722" t="s">
        <v>19</v>
      </c>
    </row>
    <row r="3723" spans="1:16" x14ac:dyDescent="0.3">
      <c r="A3723" t="str">
        <f t="shared" si="61"/>
        <v>301801051</v>
      </c>
      <c r="B3723" t="s">
        <v>140</v>
      </c>
      <c r="C3723">
        <v>173</v>
      </c>
      <c r="D3723" t="s">
        <v>16</v>
      </c>
      <c r="E3723">
        <v>223679</v>
      </c>
      <c r="F3723">
        <v>2</v>
      </c>
      <c r="G3723" t="s">
        <v>128</v>
      </c>
      <c r="H3723" t="s">
        <v>129</v>
      </c>
      <c r="J3723" s="2">
        <v>45072</v>
      </c>
      <c r="K3723" s="2">
        <v>45072</v>
      </c>
      <c r="M3723" s="1">
        <v>0</v>
      </c>
      <c r="N3723" s="1">
        <v>5760.51</v>
      </c>
      <c r="O3723" s="1">
        <v>4760496.38</v>
      </c>
      <c r="P3723" t="s">
        <v>19</v>
      </c>
    </row>
    <row r="3724" spans="1:16" x14ac:dyDescent="0.3">
      <c r="A3724" t="str">
        <f t="shared" si="61"/>
        <v>301801051</v>
      </c>
      <c r="B3724" t="s">
        <v>140</v>
      </c>
      <c r="C3724">
        <v>174</v>
      </c>
      <c r="D3724" t="s">
        <v>16</v>
      </c>
      <c r="E3724">
        <v>223680</v>
      </c>
      <c r="F3724">
        <v>2</v>
      </c>
      <c r="G3724" t="s">
        <v>128</v>
      </c>
      <c r="H3724" t="s">
        <v>129</v>
      </c>
      <c r="J3724" s="2">
        <v>45072</v>
      </c>
      <c r="K3724" s="2">
        <v>45072</v>
      </c>
      <c r="M3724" s="1">
        <v>0</v>
      </c>
      <c r="N3724" s="1">
        <v>775.49</v>
      </c>
      <c r="O3724" s="1">
        <v>4761271.87</v>
      </c>
      <c r="P3724" t="s">
        <v>19</v>
      </c>
    </row>
    <row r="3725" spans="1:16" x14ac:dyDescent="0.3">
      <c r="A3725" t="str">
        <f t="shared" si="61"/>
        <v>301801051</v>
      </c>
      <c r="B3725" t="s">
        <v>140</v>
      </c>
      <c r="C3725">
        <v>175</v>
      </c>
      <c r="D3725" t="s">
        <v>16</v>
      </c>
      <c r="E3725">
        <v>223681</v>
      </c>
      <c r="F3725">
        <v>2</v>
      </c>
      <c r="G3725" t="s">
        <v>128</v>
      </c>
      <c r="H3725" t="s">
        <v>129</v>
      </c>
      <c r="J3725" s="2">
        <v>45072</v>
      </c>
      <c r="K3725" s="2">
        <v>45072</v>
      </c>
      <c r="M3725" s="1">
        <v>0</v>
      </c>
      <c r="N3725" s="1">
        <v>1646.14</v>
      </c>
      <c r="O3725" s="1">
        <v>4762918.01</v>
      </c>
      <c r="P3725" t="s">
        <v>19</v>
      </c>
    </row>
    <row r="3726" spans="1:16" x14ac:dyDescent="0.3">
      <c r="A3726" t="str">
        <f t="shared" si="61"/>
        <v>301801051</v>
      </c>
      <c r="B3726" t="s">
        <v>140</v>
      </c>
      <c r="C3726">
        <v>176</v>
      </c>
      <c r="D3726" t="s">
        <v>16</v>
      </c>
      <c r="E3726">
        <v>223682</v>
      </c>
      <c r="F3726">
        <v>2</v>
      </c>
      <c r="G3726" t="s">
        <v>128</v>
      </c>
      <c r="H3726" t="s">
        <v>129</v>
      </c>
      <c r="J3726" s="2">
        <v>45072</v>
      </c>
      <c r="K3726" s="2">
        <v>45072</v>
      </c>
      <c r="M3726" s="1">
        <v>0</v>
      </c>
      <c r="N3726" s="1">
        <v>2313.7399999999998</v>
      </c>
      <c r="O3726" s="1">
        <v>4765231.75</v>
      </c>
      <c r="P3726" t="s">
        <v>19</v>
      </c>
    </row>
    <row r="3727" spans="1:16" x14ac:dyDescent="0.3">
      <c r="A3727" t="str">
        <f t="shared" si="61"/>
        <v>301801051</v>
      </c>
      <c r="B3727" t="s">
        <v>140</v>
      </c>
      <c r="C3727">
        <v>177</v>
      </c>
      <c r="D3727" t="s">
        <v>16</v>
      </c>
      <c r="E3727">
        <v>223683</v>
      </c>
      <c r="F3727">
        <v>2</v>
      </c>
      <c r="G3727" t="s">
        <v>128</v>
      </c>
      <c r="H3727" t="s">
        <v>129</v>
      </c>
      <c r="J3727" s="2">
        <v>45072</v>
      </c>
      <c r="K3727" s="2">
        <v>45072</v>
      </c>
      <c r="M3727" s="1">
        <v>0</v>
      </c>
      <c r="N3727" s="1">
        <v>1044.58</v>
      </c>
      <c r="O3727" s="1">
        <v>4766276.33</v>
      </c>
      <c r="P3727" t="s">
        <v>19</v>
      </c>
    </row>
    <row r="3728" spans="1:16" x14ac:dyDescent="0.3">
      <c r="A3728" t="str">
        <f t="shared" si="61"/>
        <v>301801051</v>
      </c>
      <c r="B3728" t="s">
        <v>140</v>
      </c>
      <c r="C3728">
        <v>178</v>
      </c>
      <c r="D3728" t="s">
        <v>16</v>
      </c>
      <c r="E3728">
        <v>223684</v>
      </c>
      <c r="F3728">
        <v>2</v>
      </c>
      <c r="G3728" t="s">
        <v>128</v>
      </c>
      <c r="H3728" t="s">
        <v>129</v>
      </c>
      <c r="J3728" s="2">
        <v>45072</v>
      </c>
      <c r="K3728" s="2">
        <v>45072</v>
      </c>
      <c r="M3728" s="1">
        <v>0</v>
      </c>
      <c r="N3728" s="1">
        <v>388.64</v>
      </c>
      <c r="O3728" s="1">
        <v>4766664.97</v>
      </c>
      <c r="P3728" t="s">
        <v>19</v>
      </c>
    </row>
    <row r="3729" spans="1:16" x14ac:dyDescent="0.3">
      <c r="A3729" t="str">
        <f t="shared" si="61"/>
        <v>301801051</v>
      </c>
      <c r="B3729" t="s">
        <v>140</v>
      </c>
      <c r="C3729">
        <v>179</v>
      </c>
      <c r="D3729" t="s">
        <v>16</v>
      </c>
      <c r="E3729">
        <v>223712</v>
      </c>
      <c r="F3729">
        <v>2</v>
      </c>
      <c r="G3729" t="s">
        <v>128</v>
      </c>
      <c r="H3729" t="s">
        <v>129</v>
      </c>
      <c r="J3729" s="2">
        <v>45075</v>
      </c>
      <c r="K3729" s="2">
        <v>45075</v>
      </c>
      <c r="M3729" s="1">
        <v>0</v>
      </c>
      <c r="N3729" s="1">
        <v>2130.65</v>
      </c>
      <c r="O3729" s="1">
        <v>4768795.62</v>
      </c>
      <c r="P3729" t="s">
        <v>19</v>
      </c>
    </row>
    <row r="3730" spans="1:16" x14ac:dyDescent="0.3">
      <c r="A3730" t="str">
        <f t="shared" si="61"/>
        <v>301801051</v>
      </c>
      <c r="B3730" t="s">
        <v>140</v>
      </c>
      <c r="C3730">
        <v>180</v>
      </c>
      <c r="D3730" t="s">
        <v>16</v>
      </c>
      <c r="E3730">
        <v>223713</v>
      </c>
      <c r="F3730">
        <v>2</v>
      </c>
      <c r="G3730" t="s">
        <v>128</v>
      </c>
      <c r="H3730" t="s">
        <v>129</v>
      </c>
      <c r="J3730" s="2">
        <v>45075</v>
      </c>
      <c r="K3730" s="2">
        <v>45075</v>
      </c>
      <c r="M3730" s="1">
        <v>0</v>
      </c>
      <c r="N3730" s="1">
        <v>15956.01</v>
      </c>
      <c r="O3730" s="1">
        <v>4784751.63</v>
      </c>
      <c r="P3730" t="s">
        <v>19</v>
      </c>
    </row>
    <row r="3731" spans="1:16" x14ac:dyDescent="0.3">
      <c r="A3731" t="str">
        <f t="shared" si="61"/>
        <v>301801051</v>
      </c>
      <c r="B3731" t="s">
        <v>140</v>
      </c>
      <c r="C3731">
        <v>181</v>
      </c>
      <c r="D3731" t="s">
        <v>16</v>
      </c>
      <c r="E3731">
        <v>223715</v>
      </c>
      <c r="F3731">
        <v>2</v>
      </c>
      <c r="G3731" t="s">
        <v>128</v>
      </c>
      <c r="H3731" t="s">
        <v>129</v>
      </c>
      <c r="J3731" s="2">
        <v>45075</v>
      </c>
      <c r="K3731" s="2">
        <v>45075</v>
      </c>
      <c r="M3731" s="1">
        <v>0</v>
      </c>
      <c r="N3731" s="1">
        <v>82749.539999999994</v>
      </c>
      <c r="O3731" s="1">
        <v>4867501.17</v>
      </c>
      <c r="P3731" t="s">
        <v>19</v>
      </c>
    </row>
    <row r="3732" spans="1:16" x14ac:dyDescent="0.3">
      <c r="A3732" t="str">
        <f t="shared" si="61"/>
        <v>301801051</v>
      </c>
      <c r="B3732" t="s">
        <v>140</v>
      </c>
      <c r="C3732">
        <v>182</v>
      </c>
      <c r="D3732" t="s">
        <v>16</v>
      </c>
      <c r="E3732">
        <v>223716</v>
      </c>
      <c r="F3732">
        <v>2</v>
      </c>
      <c r="G3732" t="s">
        <v>128</v>
      </c>
      <c r="H3732" t="s">
        <v>129</v>
      </c>
      <c r="J3732" s="2">
        <v>45075</v>
      </c>
      <c r="K3732" s="2">
        <v>45075</v>
      </c>
      <c r="M3732" s="1">
        <v>0</v>
      </c>
      <c r="N3732" s="1">
        <v>1044.58</v>
      </c>
      <c r="O3732" s="1">
        <v>4868545.75</v>
      </c>
      <c r="P3732" t="s">
        <v>19</v>
      </c>
    </row>
    <row r="3733" spans="1:16" x14ac:dyDescent="0.3">
      <c r="A3733" t="str">
        <f t="shared" si="61"/>
        <v>301801051</v>
      </c>
      <c r="B3733" t="s">
        <v>140</v>
      </c>
      <c r="C3733">
        <v>183</v>
      </c>
      <c r="D3733" t="s">
        <v>16</v>
      </c>
      <c r="E3733">
        <v>223717</v>
      </c>
      <c r="F3733">
        <v>2</v>
      </c>
      <c r="G3733" t="s">
        <v>128</v>
      </c>
      <c r="H3733" t="s">
        <v>129</v>
      </c>
      <c r="J3733" s="2">
        <v>45075</v>
      </c>
      <c r="K3733" s="2">
        <v>45075</v>
      </c>
      <c r="M3733" s="1">
        <v>0</v>
      </c>
      <c r="N3733" s="1">
        <v>1367.2</v>
      </c>
      <c r="O3733" s="1">
        <v>4869912.95</v>
      </c>
      <c r="P3733" t="s">
        <v>19</v>
      </c>
    </row>
    <row r="3734" spans="1:16" x14ac:dyDescent="0.3">
      <c r="A3734" t="str">
        <f t="shared" si="61"/>
        <v>301801051</v>
      </c>
      <c r="B3734" t="s">
        <v>140</v>
      </c>
      <c r="C3734">
        <v>184</v>
      </c>
      <c r="D3734" t="s">
        <v>16</v>
      </c>
      <c r="E3734">
        <v>223718</v>
      </c>
      <c r="F3734">
        <v>2</v>
      </c>
      <c r="G3734" t="s">
        <v>128</v>
      </c>
      <c r="H3734" t="s">
        <v>129</v>
      </c>
      <c r="J3734" s="2">
        <v>45075</v>
      </c>
      <c r="K3734" s="2">
        <v>45075</v>
      </c>
      <c r="M3734" s="1">
        <v>0</v>
      </c>
      <c r="N3734" s="1">
        <v>176936.7</v>
      </c>
      <c r="O3734" s="1">
        <v>5046849.6500000004</v>
      </c>
      <c r="P3734" t="s">
        <v>19</v>
      </c>
    </row>
    <row r="3735" spans="1:16" x14ac:dyDescent="0.3">
      <c r="A3735" t="str">
        <f t="shared" si="61"/>
        <v>301801051</v>
      </c>
      <c r="B3735" t="s">
        <v>140</v>
      </c>
      <c r="C3735">
        <v>185</v>
      </c>
      <c r="D3735" t="s">
        <v>16</v>
      </c>
      <c r="E3735">
        <v>223719</v>
      </c>
      <c r="F3735">
        <v>2</v>
      </c>
      <c r="G3735" t="s">
        <v>128</v>
      </c>
      <c r="H3735" t="s">
        <v>129</v>
      </c>
      <c r="J3735" s="2">
        <v>45075</v>
      </c>
      <c r="K3735" s="2">
        <v>45075</v>
      </c>
      <c r="M3735" s="1">
        <v>0</v>
      </c>
      <c r="N3735" s="1">
        <v>654.35</v>
      </c>
      <c r="O3735" s="1">
        <v>5047504</v>
      </c>
      <c r="P3735" t="s">
        <v>19</v>
      </c>
    </row>
    <row r="3736" spans="1:16" x14ac:dyDescent="0.3">
      <c r="A3736" t="str">
        <f t="shared" si="61"/>
        <v>301801051</v>
      </c>
      <c r="B3736" t="s">
        <v>140</v>
      </c>
      <c r="C3736">
        <v>186</v>
      </c>
      <c r="D3736" t="s">
        <v>16</v>
      </c>
      <c r="E3736">
        <v>223768</v>
      </c>
      <c r="F3736">
        <v>2</v>
      </c>
      <c r="G3736" t="s">
        <v>128</v>
      </c>
      <c r="H3736" t="s">
        <v>129</v>
      </c>
      <c r="J3736" s="2">
        <v>45076</v>
      </c>
      <c r="K3736" s="2">
        <v>45076</v>
      </c>
      <c r="M3736" s="1">
        <v>0</v>
      </c>
      <c r="N3736" s="1">
        <v>777.28</v>
      </c>
      <c r="O3736" s="1">
        <v>5048281.28</v>
      </c>
      <c r="P3736" t="s">
        <v>19</v>
      </c>
    </row>
    <row r="3737" spans="1:16" x14ac:dyDescent="0.3">
      <c r="A3737" t="str">
        <f t="shared" si="61"/>
        <v>301801051</v>
      </c>
      <c r="B3737" t="s">
        <v>140</v>
      </c>
      <c r="C3737">
        <v>187</v>
      </c>
      <c r="D3737" t="s">
        <v>16</v>
      </c>
      <c r="E3737">
        <v>223769</v>
      </c>
      <c r="F3737">
        <v>2</v>
      </c>
      <c r="G3737" t="s">
        <v>128</v>
      </c>
      <c r="H3737" t="s">
        <v>129</v>
      </c>
      <c r="J3737" s="2">
        <v>45076</v>
      </c>
      <c r="K3737" s="2">
        <v>45076</v>
      </c>
      <c r="M3737" s="1">
        <v>0</v>
      </c>
      <c r="N3737" s="1">
        <v>1044.58</v>
      </c>
      <c r="O3737" s="1">
        <v>5049325.8600000003</v>
      </c>
      <c r="P3737" t="s">
        <v>19</v>
      </c>
    </row>
    <row r="3738" spans="1:16" x14ac:dyDescent="0.3">
      <c r="A3738" t="str">
        <f t="shared" si="61"/>
        <v>301801051</v>
      </c>
      <c r="B3738" t="s">
        <v>140</v>
      </c>
      <c r="C3738">
        <v>188</v>
      </c>
      <c r="D3738" t="s">
        <v>16</v>
      </c>
      <c r="E3738">
        <v>223770</v>
      </c>
      <c r="F3738">
        <v>2</v>
      </c>
      <c r="G3738" t="s">
        <v>128</v>
      </c>
      <c r="H3738" t="s">
        <v>129</v>
      </c>
      <c r="J3738" s="2">
        <v>45076</v>
      </c>
      <c r="K3738" s="2">
        <v>45076</v>
      </c>
      <c r="M3738" s="1">
        <v>0</v>
      </c>
      <c r="N3738" s="1">
        <v>3440.03</v>
      </c>
      <c r="O3738" s="1">
        <v>5052765.8899999997</v>
      </c>
      <c r="P3738" t="s">
        <v>19</v>
      </c>
    </row>
    <row r="3739" spans="1:16" x14ac:dyDescent="0.3">
      <c r="A3739" t="str">
        <f t="shared" si="61"/>
        <v>301801051</v>
      </c>
      <c r="B3739" t="s">
        <v>140</v>
      </c>
      <c r="C3739">
        <v>189</v>
      </c>
      <c r="D3739" t="s">
        <v>16</v>
      </c>
      <c r="E3739">
        <v>223771</v>
      </c>
      <c r="F3739">
        <v>2</v>
      </c>
      <c r="G3739" t="s">
        <v>128</v>
      </c>
      <c r="H3739" t="s">
        <v>129</v>
      </c>
      <c r="J3739" s="2">
        <v>45076</v>
      </c>
      <c r="K3739" s="2">
        <v>45076</v>
      </c>
      <c r="M3739" s="1">
        <v>0</v>
      </c>
      <c r="N3739" s="1">
        <v>79679.16</v>
      </c>
      <c r="O3739" s="1">
        <v>5132445.05</v>
      </c>
      <c r="P3739" t="s">
        <v>19</v>
      </c>
    </row>
    <row r="3740" spans="1:16" x14ac:dyDescent="0.3">
      <c r="A3740" t="str">
        <f t="shared" si="61"/>
        <v>301801051</v>
      </c>
      <c r="B3740" t="s">
        <v>140</v>
      </c>
      <c r="C3740">
        <v>190</v>
      </c>
      <c r="D3740" t="s">
        <v>16</v>
      </c>
      <c r="E3740">
        <v>223772</v>
      </c>
      <c r="F3740">
        <v>2</v>
      </c>
      <c r="G3740" t="s">
        <v>128</v>
      </c>
      <c r="H3740" t="s">
        <v>129</v>
      </c>
      <c r="J3740" s="2">
        <v>45076</v>
      </c>
      <c r="K3740" s="2">
        <v>45076</v>
      </c>
      <c r="M3740" s="1">
        <v>0</v>
      </c>
      <c r="N3740" s="1">
        <v>4030</v>
      </c>
      <c r="O3740" s="1">
        <v>5136475.05</v>
      </c>
      <c r="P3740" t="s">
        <v>19</v>
      </c>
    </row>
    <row r="3741" spans="1:16" x14ac:dyDescent="0.3">
      <c r="A3741" t="str">
        <f t="shared" si="61"/>
        <v>301801051</v>
      </c>
      <c r="B3741" t="s">
        <v>140</v>
      </c>
      <c r="C3741">
        <v>191</v>
      </c>
      <c r="D3741" t="s">
        <v>16</v>
      </c>
      <c r="E3741">
        <v>223773</v>
      </c>
      <c r="F3741">
        <v>2</v>
      </c>
      <c r="G3741" t="s">
        <v>128</v>
      </c>
      <c r="H3741" t="s">
        <v>129</v>
      </c>
      <c r="J3741" s="2">
        <v>45076</v>
      </c>
      <c r="K3741" s="2">
        <v>45076</v>
      </c>
      <c r="M3741" s="1">
        <v>0</v>
      </c>
      <c r="N3741" s="1">
        <v>1044.58</v>
      </c>
      <c r="O3741" s="1">
        <v>5137519.63</v>
      </c>
      <c r="P3741" t="s">
        <v>19</v>
      </c>
    </row>
    <row r="3742" spans="1:16" x14ac:dyDescent="0.3">
      <c r="A3742" t="str">
        <f t="shared" si="61"/>
        <v>301801051</v>
      </c>
      <c r="B3742" t="s">
        <v>140</v>
      </c>
      <c r="C3742">
        <v>192</v>
      </c>
      <c r="D3742" t="s">
        <v>16</v>
      </c>
      <c r="E3742">
        <v>223774</v>
      </c>
      <c r="F3742">
        <v>2</v>
      </c>
      <c r="G3742" t="s">
        <v>128</v>
      </c>
      <c r="H3742" t="s">
        <v>129</v>
      </c>
      <c r="J3742" s="2">
        <v>45076</v>
      </c>
      <c r="K3742" s="2">
        <v>45076</v>
      </c>
      <c r="M3742" s="1">
        <v>0</v>
      </c>
      <c r="N3742" s="1">
        <v>99871.01</v>
      </c>
      <c r="O3742" s="1">
        <v>5237390.6399999997</v>
      </c>
      <c r="P3742" t="s">
        <v>19</v>
      </c>
    </row>
    <row r="3743" spans="1:16" x14ac:dyDescent="0.3">
      <c r="A3743" t="str">
        <f t="shared" ref="A3743:A3806" si="62">"301801051"</f>
        <v>301801051</v>
      </c>
      <c r="B3743" t="s">
        <v>140</v>
      </c>
      <c r="C3743">
        <v>193</v>
      </c>
      <c r="D3743" t="s">
        <v>16</v>
      </c>
      <c r="E3743">
        <v>223815</v>
      </c>
      <c r="F3743">
        <v>2</v>
      </c>
      <c r="G3743" t="s">
        <v>128</v>
      </c>
      <c r="H3743" t="s">
        <v>129</v>
      </c>
      <c r="J3743" s="2">
        <v>45077</v>
      </c>
      <c r="K3743" s="2">
        <v>45077</v>
      </c>
      <c r="M3743" s="1">
        <v>0</v>
      </c>
      <c r="N3743" s="1">
        <v>2572.0300000000002</v>
      </c>
      <c r="O3743" s="1">
        <v>5239962.67</v>
      </c>
      <c r="P3743" t="s">
        <v>19</v>
      </c>
    </row>
    <row r="3744" spans="1:16" x14ac:dyDescent="0.3">
      <c r="A3744" t="str">
        <f t="shared" si="62"/>
        <v>301801051</v>
      </c>
      <c r="B3744" t="s">
        <v>140</v>
      </c>
      <c r="C3744">
        <v>194</v>
      </c>
      <c r="D3744" t="s">
        <v>16</v>
      </c>
      <c r="E3744">
        <v>223816</v>
      </c>
      <c r="F3744">
        <v>2</v>
      </c>
      <c r="G3744" t="s">
        <v>128</v>
      </c>
      <c r="H3744" t="s">
        <v>129</v>
      </c>
      <c r="J3744" s="2">
        <v>45077</v>
      </c>
      <c r="K3744" s="2">
        <v>45077</v>
      </c>
      <c r="M3744" s="1">
        <v>0</v>
      </c>
      <c r="N3744" s="1">
        <v>1452.14</v>
      </c>
      <c r="O3744" s="1">
        <v>5241414.8099999996</v>
      </c>
      <c r="P3744" t="s">
        <v>19</v>
      </c>
    </row>
    <row r="3745" spans="1:16" x14ac:dyDescent="0.3">
      <c r="A3745" t="str">
        <f t="shared" si="62"/>
        <v>301801051</v>
      </c>
      <c r="B3745" t="s">
        <v>140</v>
      </c>
      <c r="C3745">
        <v>195</v>
      </c>
      <c r="D3745" t="s">
        <v>16</v>
      </c>
      <c r="E3745">
        <v>223817</v>
      </c>
      <c r="F3745">
        <v>2</v>
      </c>
      <c r="G3745" t="s">
        <v>128</v>
      </c>
      <c r="H3745" t="s">
        <v>129</v>
      </c>
      <c r="J3745" s="2">
        <v>45077</v>
      </c>
      <c r="K3745" s="2">
        <v>45077</v>
      </c>
      <c r="M3745" s="1">
        <v>0</v>
      </c>
      <c r="N3745" s="1">
        <v>1671.33</v>
      </c>
      <c r="O3745" s="1">
        <v>5243086.1399999997</v>
      </c>
      <c r="P3745" t="s">
        <v>19</v>
      </c>
    </row>
    <row r="3746" spans="1:16" x14ac:dyDescent="0.3">
      <c r="A3746" t="str">
        <f t="shared" si="62"/>
        <v>301801051</v>
      </c>
      <c r="B3746" t="s">
        <v>140</v>
      </c>
      <c r="C3746">
        <v>196</v>
      </c>
      <c r="D3746" t="s">
        <v>16</v>
      </c>
      <c r="E3746">
        <v>223834</v>
      </c>
      <c r="F3746">
        <v>2</v>
      </c>
      <c r="G3746" t="s">
        <v>128</v>
      </c>
      <c r="H3746" t="s">
        <v>129</v>
      </c>
      <c r="J3746" s="2">
        <v>45077</v>
      </c>
      <c r="K3746" s="2">
        <v>45077</v>
      </c>
      <c r="M3746" s="1">
        <v>0</v>
      </c>
      <c r="N3746" s="1">
        <v>28865.74</v>
      </c>
      <c r="O3746" s="1">
        <v>5271951.88</v>
      </c>
      <c r="P3746" t="s">
        <v>19</v>
      </c>
    </row>
    <row r="3747" spans="1:16" x14ac:dyDescent="0.3">
      <c r="A3747" t="str">
        <f t="shared" si="62"/>
        <v>301801051</v>
      </c>
      <c r="B3747" t="s">
        <v>140</v>
      </c>
      <c r="C3747">
        <v>197</v>
      </c>
      <c r="D3747" t="s">
        <v>16</v>
      </c>
      <c r="E3747">
        <v>223835</v>
      </c>
      <c r="F3747">
        <v>2</v>
      </c>
      <c r="G3747" t="s">
        <v>128</v>
      </c>
      <c r="H3747" t="s">
        <v>129</v>
      </c>
      <c r="J3747" s="2">
        <v>45077</v>
      </c>
      <c r="K3747" s="2">
        <v>45077</v>
      </c>
      <c r="M3747" s="1">
        <v>0</v>
      </c>
      <c r="N3747" s="1">
        <v>6082.08</v>
      </c>
      <c r="O3747" s="1">
        <v>5278033.96</v>
      </c>
      <c r="P3747" t="s">
        <v>19</v>
      </c>
    </row>
    <row r="3748" spans="1:16" x14ac:dyDescent="0.3">
      <c r="A3748" t="str">
        <f t="shared" si="62"/>
        <v>301801051</v>
      </c>
      <c r="B3748" t="s">
        <v>140</v>
      </c>
      <c r="C3748">
        <v>198</v>
      </c>
      <c r="D3748" t="s">
        <v>16</v>
      </c>
      <c r="E3748">
        <v>223836</v>
      </c>
      <c r="F3748">
        <v>2</v>
      </c>
      <c r="G3748" t="s">
        <v>128</v>
      </c>
      <c r="H3748" t="s">
        <v>129</v>
      </c>
      <c r="J3748" s="2">
        <v>45077</v>
      </c>
      <c r="K3748" s="2">
        <v>45077</v>
      </c>
      <c r="M3748" s="1">
        <v>0</v>
      </c>
      <c r="N3748" s="1">
        <v>3057.48</v>
      </c>
      <c r="O3748" s="1">
        <v>5281091.4400000004</v>
      </c>
      <c r="P3748" t="s">
        <v>19</v>
      </c>
    </row>
    <row r="3749" spans="1:16" x14ac:dyDescent="0.3">
      <c r="A3749" t="str">
        <f t="shared" si="62"/>
        <v>301801051</v>
      </c>
      <c r="B3749" t="s">
        <v>140</v>
      </c>
      <c r="C3749">
        <v>199</v>
      </c>
      <c r="D3749" t="s">
        <v>16</v>
      </c>
      <c r="E3749">
        <v>223837</v>
      </c>
      <c r="F3749">
        <v>2</v>
      </c>
      <c r="G3749" t="s">
        <v>128</v>
      </c>
      <c r="H3749" t="s">
        <v>129</v>
      </c>
      <c r="J3749" s="2">
        <v>45077</v>
      </c>
      <c r="K3749" s="2">
        <v>45077</v>
      </c>
      <c r="M3749" s="1">
        <v>0</v>
      </c>
      <c r="N3749" s="1">
        <v>109278.49</v>
      </c>
      <c r="O3749" s="1">
        <v>5390369.9299999997</v>
      </c>
      <c r="P3749" t="s">
        <v>19</v>
      </c>
    </row>
    <row r="3750" spans="1:16" x14ac:dyDescent="0.3">
      <c r="A3750" t="str">
        <f t="shared" si="62"/>
        <v>301801051</v>
      </c>
      <c r="B3750" t="s">
        <v>140</v>
      </c>
      <c r="C3750">
        <v>200</v>
      </c>
      <c r="D3750" t="s">
        <v>16</v>
      </c>
      <c r="E3750">
        <v>223838</v>
      </c>
      <c r="F3750">
        <v>2</v>
      </c>
      <c r="G3750" t="s">
        <v>128</v>
      </c>
      <c r="H3750" t="s">
        <v>129</v>
      </c>
      <c r="J3750" s="2">
        <v>45077</v>
      </c>
      <c r="K3750" s="2">
        <v>45077</v>
      </c>
      <c r="M3750" s="1">
        <v>0</v>
      </c>
      <c r="N3750" s="1">
        <v>121222.87</v>
      </c>
      <c r="O3750" s="1">
        <v>5511592.7999999998</v>
      </c>
      <c r="P3750" t="s">
        <v>19</v>
      </c>
    </row>
    <row r="3751" spans="1:16" x14ac:dyDescent="0.3">
      <c r="A3751" t="str">
        <f t="shared" si="62"/>
        <v>301801051</v>
      </c>
      <c r="B3751" t="s">
        <v>140</v>
      </c>
      <c r="C3751">
        <v>201</v>
      </c>
      <c r="D3751" t="s">
        <v>16</v>
      </c>
      <c r="E3751">
        <v>223839</v>
      </c>
      <c r="F3751">
        <v>2</v>
      </c>
      <c r="G3751" t="s">
        <v>128</v>
      </c>
      <c r="H3751" t="s">
        <v>129</v>
      </c>
      <c r="J3751" s="2">
        <v>45077</v>
      </c>
      <c r="K3751" s="2">
        <v>45077</v>
      </c>
      <c r="M3751" s="1">
        <v>0</v>
      </c>
      <c r="N3751" s="1">
        <v>9633.86</v>
      </c>
      <c r="O3751" s="1">
        <v>5521226.6600000001</v>
      </c>
      <c r="P3751" t="s">
        <v>19</v>
      </c>
    </row>
    <row r="3752" spans="1:16" x14ac:dyDescent="0.3">
      <c r="A3752" t="str">
        <f t="shared" si="62"/>
        <v>301801051</v>
      </c>
      <c r="B3752" t="s">
        <v>140</v>
      </c>
      <c r="C3752">
        <v>202</v>
      </c>
      <c r="D3752" t="s">
        <v>16</v>
      </c>
      <c r="E3752">
        <v>223888</v>
      </c>
      <c r="F3752">
        <v>2</v>
      </c>
      <c r="G3752" t="s">
        <v>128</v>
      </c>
      <c r="H3752" t="s">
        <v>129</v>
      </c>
      <c r="J3752" s="2">
        <v>45082</v>
      </c>
      <c r="K3752" s="2">
        <v>45082</v>
      </c>
      <c r="M3752" s="1">
        <v>0</v>
      </c>
      <c r="N3752" s="1">
        <v>1462.41</v>
      </c>
      <c r="O3752" s="1">
        <v>5522689.0700000003</v>
      </c>
      <c r="P3752" t="s">
        <v>19</v>
      </c>
    </row>
    <row r="3753" spans="1:16" x14ac:dyDescent="0.3">
      <c r="A3753" t="str">
        <f t="shared" si="62"/>
        <v>301801051</v>
      </c>
      <c r="B3753" t="s">
        <v>140</v>
      </c>
      <c r="C3753">
        <v>203</v>
      </c>
      <c r="D3753" t="s">
        <v>16</v>
      </c>
      <c r="E3753">
        <v>223889</v>
      </c>
      <c r="F3753">
        <v>2</v>
      </c>
      <c r="G3753" t="s">
        <v>128</v>
      </c>
      <c r="H3753" t="s">
        <v>129</v>
      </c>
      <c r="J3753" s="2">
        <v>45082</v>
      </c>
      <c r="K3753" s="2">
        <v>45082</v>
      </c>
      <c r="M3753" s="1">
        <v>0</v>
      </c>
      <c r="N3753" s="1">
        <v>86408.49</v>
      </c>
      <c r="O3753" s="1">
        <v>5609097.5599999996</v>
      </c>
      <c r="P3753" t="s">
        <v>19</v>
      </c>
    </row>
    <row r="3754" spans="1:16" x14ac:dyDescent="0.3">
      <c r="A3754" t="str">
        <f t="shared" si="62"/>
        <v>301801051</v>
      </c>
      <c r="B3754" t="s">
        <v>140</v>
      </c>
      <c r="C3754">
        <v>204</v>
      </c>
      <c r="D3754" t="s">
        <v>16</v>
      </c>
      <c r="E3754">
        <v>223891</v>
      </c>
      <c r="F3754">
        <v>2</v>
      </c>
      <c r="G3754" t="s">
        <v>128</v>
      </c>
      <c r="H3754" t="s">
        <v>129</v>
      </c>
      <c r="J3754" s="2">
        <v>45082</v>
      </c>
      <c r="K3754" s="2">
        <v>45082</v>
      </c>
      <c r="M3754" s="1">
        <v>0</v>
      </c>
      <c r="N3754" s="1">
        <v>140552.18</v>
      </c>
      <c r="O3754" s="1">
        <v>5749649.7400000002</v>
      </c>
      <c r="P3754" t="s">
        <v>19</v>
      </c>
    </row>
    <row r="3755" spans="1:16" x14ac:dyDescent="0.3">
      <c r="A3755" t="str">
        <f t="shared" si="62"/>
        <v>301801051</v>
      </c>
      <c r="B3755" t="s">
        <v>140</v>
      </c>
      <c r="C3755">
        <v>205</v>
      </c>
      <c r="D3755" t="s">
        <v>16</v>
      </c>
      <c r="E3755">
        <v>223892</v>
      </c>
      <c r="F3755">
        <v>2</v>
      </c>
      <c r="G3755" t="s">
        <v>128</v>
      </c>
      <c r="H3755" t="s">
        <v>129</v>
      </c>
      <c r="J3755" s="2">
        <v>45082</v>
      </c>
      <c r="K3755" s="2">
        <v>45082</v>
      </c>
      <c r="M3755" s="1">
        <v>0</v>
      </c>
      <c r="N3755" s="1">
        <v>7071.43</v>
      </c>
      <c r="O3755" s="1">
        <v>5756721.1699999999</v>
      </c>
      <c r="P3755" t="s">
        <v>19</v>
      </c>
    </row>
    <row r="3756" spans="1:16" x14ac:dyDescent="0.3">
      <c r="A3756" t="str">
        <f t="shared" si="62"/>
        <v>301801051</v>
      </c>
      <c r="B3756" t="s">
        <v>140</v>
      </c>
      <c r="C3756">
        <v>206</v>
      </c>
      <c r="D3756" t="s">
        <v>16</v>
      </c>
      <c r="E3756">
        <v>223893</v>
      </c>
      <c r="F3756">
        <v>2</v>
      </c>
      <c r="G3756" t="s">
        <v>128</v>
      </c>
      <c r="H3756" t="s">
        <v>129</v>
      </c>
      <c r="J3756" s="2">
        <v>45082</v>
      </c>
      <c r="K3756" s="2">
        <v>45082</v>
      </c>
      <c r="M3756" s="1">
        <v>0</v>
      </c>
      <c r="N3756" s="1">
        <v>1140.29</v>
      </c>
      <c r="O3756" s="1">
        <v>5757861.46</v>
      </c>
      <c r="P3756" t="s">
        <v>19</v>
      </c>
    </row>
    <row r="3757" spans="1:16" x14ac:dyDescent="0.3">
      <c r="A3757" t="str">
        <f t="shared" si="62"/>
        <v>301801051</v>
      </c>
      <c r="B3757" t="s">
        <v>140</v>
      </c>
      <c r="C3757">
        <v>207</v>
      </c>
      <c r="D3757" t="s">
        <v>16</v>
      </c>
      <c r="E3757">
        <v>223945</v>
      </c>
      <c r="F3757">
        <v>2</v>
      </c>
      <c r="G3757" t="s">
        <v>128</v>
      </c>
      <c r="H3757" t="s">
        <v>129</v>
      </c>
      <c r="J3757" s="2">
        <v>45083</v>
      </c>
      <c r="K3757" s="2">
        <v>45083</v>
      </c>
      <c r="M3757" s="1">
        <v>0</v>
      </c>
      <c r="N3757" s="1">
        <v>85128.77</v>
      </c>
      <c r="O3757" s="1">
        <v>5842990.2300000004</v>
      </c>
      <c r="P3757" t="s">
        <v>19</v>
      </c>
    </row>
    <row r="3758" spans="1:16" x14ac:dyDescent="0.3">
      <c r="A3758" t="str">
        <f t="shared" si="62"/>
        <v>301801051</v>
      </c>
      <c r="B3758" t="s">
        <v>140</v>
      </c>
      <c r="C3758">
        <v>208</v>
      </c>
      <c r="D3758" t="s">
        <v>16</v>
      </c>
      <c r="E3758">
        <v>223946</v>
      </c>
      <c r="F3758">
        <v>2</v>
      </c>
      <c r="G3758" t="s">
        <v>128</v>
      </c>
      <c r="H3758" t="s">
        <v>129</v>
      </c>
      <c r="J3758" s="2">
        <v>45083</v>
      </c>
      <c r="K3758" s="2">
        <v>45083</v>
      </c>
      <c r="M3758" s="1">
        <v>0</v>
      </c>
      <c r="N3758" s="1">
        <v>6045</v>
      </c>
      <c r="O3758" s="1">
        <v>5849035.2300000004</v>
      </c>
      <c r="P3758" t="s">
        <v>19</v>
      </c>
    </row>
    <row r="3759" spans="1:16" x14ac:dyDescent="0.3">
      <c r="A3759" t="str">
        <f t="shared" si="62"/>
        <v>301801051</v>
      </c>
      <c r="B3759" t="s">
        <v>140</v>
      </c>
      <c r="C3759">
        <v>209</v>
      </c>
      <c r="D3759" t="s">
        <v>16</v>
      </c>
      <c r="E3759">
        <v>223947</v>
      </c>
      <c r="F3759">
        <v>2</v>
      </c>
      <c r="G3759" t="s">
        <v>128</v>
      </c>
      <c r="H3759" t="s">
        <v>129</v>
      </c>
      <c r="J3759" s="2">
        <v>45083</v>
      </c>
      <c r="K3759" s="2">
        <v>45083</v>
      </c>
      <c r="M3759" s="1">
        <v>0</v>
      </c>
      <c r="N3759" s="1">
        <v>2865.14</v>
      </c>
      <c r="O3759" s="1">
        <v>5851900.3700000001</v>
      </c>
      <c r="P3759" t="s">
        <v>19</v>
      </c>
    </row>
    <row r="3760" spans="1:16" x14ac:dyDescent="0.3">
      <c r="A3760" t="str">
        <f t="shared" si="62"/>
        <v>301801051</v>
      </c>
      <c r="B3760" t="s">
        <v>140</v>
      </c>
      <c r="C3760">
        <v>210</v>
      </c>
      <c r="D3760" t="s">
        <v>16</v>
      </c>
      <c r="E3760">
        <v>223948</v>
      </c>
      <c r="F3760">
        <v>2</v>
      </c>
      <c r="G3760" t="s">
        <v>128</v>
      </c>
      <c r="H3760" t="s">
        <v>129</v>
      </c>
      <c r="J3760" s="2">
        <v>45083</v>
      </c>
      <c r="K3760" s="2">
        <v>45083</v>
      </c>
      <c r="M3760" s="1">
        <v>0</v>
      </c>
      <c r="N3760" s="1">
        <v>373.06</v>
      </c>
      <c r="O3760" s="1">
        <v>5852273.4299999997</v>
      </c>
      <c r="P3760" t="s">
        <v>19</v>
      </c>
    </row>
    <row r="3761" spans="1:16" x14ac:dyDescent="0.3">
      <c r="A3761" t="str">
        <f t="shared" si="62"/>
        <v>301801051</v>
      </c>
      <c r="B3761" t="s">
        <v>140</v>
      </c>
      <c r="C3761">
        <v>211</v>
      </c>
      <c r="D3761" t="s">
        <v>16</v>
      </c>
      <c r="E3761">
        <v>223949</v>
      </c>
      <c r="F3761">
        <v>2</v>
      </c>
      <c r="G3761" t="s">
        <v>128</v>
      </c>
      <c r="H3761" t="s">
        <v>129</v>
      </c>
      <c r="J3761" s="2">
        <v>45083</v>
      </c>
      <c r="K3761" s="2">
        <v>45083</v>
      </c>
      <c r="M3761" s="1">
        <v>0</v>
      </c>
      <c r="N3761" s="1">
        <v>1458.34</v>
      </c>
      <c r="O3761" s="1">
        <v>5853731.7699999996</v>
      </c>
      <c r="P3761" t="s">
        <v>19</v>
      </c>
    </row>
    <row r="3762" spans="1:16" x14ac:dyDescent="0.3">
      <c r="A3762" t="str">
        <f t="shared" si="62"/>
        <v>301801051</v>
      </c>
      <c r="B3762" t="s">
        <v>140</v>
      </c>
      <c r="C3762">
        <v>212</v>
      </c>
      <c r="D3762" t="s">
        <v>16</v>
      </c>
      <c r="E3762">
        <v>223995</v>
      </c>
      <c r="F3762">
        <v>2</v>
      </c>
      <c r="G3762" t="s">
        <v>128</v>
      </c>
      <c r="H3762" t="s">
        <v>129</v>
      </c>
      <c r="J3762" s="2">
        <v>45085</v>
      </c>
      <c r="K3762" s="2">
        <v>45085</v>
      </c>
      <c r="M3762" s="1">
        <v>0</v>
      </c>
      <c r="N3762" s="1">
        <v>178271.24</v>
      </c>
      <c r="O3762" s="1">
        <v>6032003.0099999998</v>
      </c>
      <c r="P3762" t="s">
        <v>19</v>
      </c>
    </row>
    <row r="3763" spans="1:16" x14ac:dyDescent="0.3">
      <c r="A3763" t="str">
        <f t="shared" si="62"/>
        <v>301801051</v>
      </c>
      <c r="B3763" t="s">
        <v>140</v>
      </c>
      <c r="C3763">
        <v>213</v>
      </c>
      <c r="D3763" t="s">
        <v>16</v>
      </c>
      <c r="E3763">
        <v>223996</v>
      </c>
      <c r="F3763">
        <v>2</v>
      </c>
      <c r="G3763" t="s">
        <v>128</v>
      </c>
      <c r="H3763" t="s">
        <v>129</v>
      </c>
      <c r="J3763" s="2">
        <v>45085</v>
      </c>
      <c r="K3763" s="2">
        <v>45085</v>
      </c>
      <c r="M3763" s="1">
        <v>0</v>
      </c>
      <c r="N3763" s="1">
        <v>2480.86</v>
      </c>
      <c r="O3763" s="1">
        <v>6034483.8700000001</v>
      </c>
      <c r="P3763" t="s">
        <v>19</v>
      </c>
    </row>
    <row r="3764" spans="1:16" x14ac:dyDescent="0.3">
      <c r="A3764" t="str">
        <f t="shared" si="62"/>
        <v>301801051</v>
      </c>
      <c r="B3764" t="s">
        <v>140</v>
      </c>
      <c r="C3764">
        <v>214</v>
      </c>
      <c r="D3764" t="s">
        <v>16</v>
      </c>
      <c r="E3764">
        <v>223997</v>
      </c>
      <c r="F3764">
        <v>2</v>
      </c>
      <c r="G3764" t="s">
        <v>128</v>
      </c>
      <c r="H3764" t="s">
        <v>129</v>
      </c>
      <c r="J3764" s="2">
        <v>45085</v>
      </c>
      <c r="K3764" s="2">
        <v>45085</v>
      </c>
      <c r="M3764" s="1">
        <v>0</v>
      </c>
      <c r="N3764" s="1">
        <v>3582.33</v>
      </c>
      <c r="O3764" s="1">
        <v>6038066.2000000002</v>
      </c>
      <c r="P3764" t="s">
        <v>19</v>
      </c>
    </row>
    <row r="3765" spans="1:16" x14ac:dyDescent="0.3">
      <c r="A3765" t="str">
        <f t="shared" si="62"/>
        <v>301801051</v>
      </c>
      <c r="B3765" t="s">
        <v>140</v>
      </c>
      <c r="C3765">
        <v>215</v>
      </c>
      <c r="D3765" t="s">
        <v>16</v>
      </c>
      <c r="E3765">
        <v>223998</v>
      </c>
      <c r="F3765">
        <v>2</v>
      </c>
      <c r="G3765" t="s">
        <v>128</v>
      </c>
      <c r="H3765" t="s">
        <v>129</v>
      </c>
      <c r="J3765" s="2">
        <v>45085</v>
      </c>
      <c r="K3765" s="2">
        <v>45085</v>
      </c>
      <c r="M3765" s="1">
        <v>0</v>
      </c>
      <c r="N3765" s="1">
        <v>1044.58</v>
      </c>
      <c r="O3765" s="1">
        <v>6039110.7800000003</v>
      </c>
      <c r="P3765" t="s">
        <v>19</v>
      </c>
    </row>
    <row r="3766" spans="1:16" x14ac:dyDescent="0.3">
      <c r="A3766" t="str">
        <f t="shared" si="62"/>
        <v>301801051</v>
      </c>
      <c r="B3766" t="s">
        <v>140</v>
      </c>
      <c r="C3766">
        <v>216</v>
      </c>
      <c r="D3766" t="s">
        <v>16</v>
      </c>
      <c r="E3766">
        <v>223999</v>
      </c>
      <c r="F3766">
        <v>2</v>
      </c>
      <c r="G3766" t="s">
        <v>128</v>
      </c>
      <c r="H3766" t="s">
        <v>129</v>
      </c>
      <c r="J3766" s="2">
        <v>45085</v>
      </c>
      <c r="K3766" s="2">
        <v>45085</v>
      </c>
      <c r="M3766" s="1">
        <v>0</v>
      </c>
      <c r="N3766" s="1">
        <v>32089.08</v>
      </c>
      <c r="O3766" s="1">
        <v>6071199.8600000003</v>
      </c>
      <c r="P3766" t="s">
        <v>19</v>
      </c>
    </row>
    <row r="3767" spans="1:16" x14ac:dyDescent="0.3">
      <c r="A3767" t="str">
        <f t="shared" si="62"/>
        <v>301801051</v>
      </c>
      <c r="B3767" t="s">
        <v>140</v>
      </c>
      <c r="C3767">
        <v>217</v>
      </c>
      <c r="D3767" t="s">
        <v>16</v>
      </c>
      <c r="E3767">
        <v>224113</v>
      </c>
      <c r="F3767">
        <v>2</v>
      </c>
      <c r="G3767" t="s">
        <v>128</v>
      </c>
      <c r="H3767" t="s">
        <v>129</v>
      </c>
      <c r="J3767" s="2">
        <v>45086</v>
      </c>
      <c r="K3767" s="2">
        <v>45086</v>
      </c>
      <c r="M3767" s="1">
        <v>0</v>
      </c>
      <c r="N3767" s="1">
        <v>705.6</v>
      </c>
      <c r="O3767" s="1">
        <v>6071905.46</v>
      </c>
      <c r="P3767" t="s">
        <v>19</v>
      </c>
    </row>
    <row r="3768" spans="1:16" x14ac:dyDescent="0.3">
      <c r="A3768" t="str">
        <f t="shared" si="62"/>
        <v>301801051</v>
      </c>
      <c r="B3768" t="s">
        <v>140</v>
      </c>
      <c r="C3768">
        <v>218</v>
      </c>
      <c r="D3768" t="s">
        <v>16</v>
      </c>
      <c r="E3768">
        <v>224114</v>
      </c>
      <c r="F3768">
        <v>2</v>
      </c>
      <c r="G3768" t="s">
        <v>128</v>
      </c>
      <c r="H3768" t="s">
        <v>129</v>
      </c>
      <c r="J3768" s="2">
        <v>45086</v>
      </c>
      <c r="K3768" s="2">
        <v>45086</v>
      </c>
      <c r="M3768" s="1">
        <v>0</v>
      </c>
      <c r="N3768" s="1">
        <v>388.64</v>
      </c>
      <c r="O3768" s="1">
        <v>6072294.0999999996</v>
      </c>
      <c r="P3768" t="s">
        <v>19</v>
      </c>
    </row>
    <row r="3769" spans="1:16" x14ac:dyDescent="0.3">
      <c r="A3769" t="str">
        <f t="shared" si="62"/>
        <v>301801051</v>
      </c>
      <c r="B3769" t="s">
        <v>140</v>
      </c>
      <c r="C3769">
        <v>219</v>
      </c>
      <c r="D3769" t="s">
        <v>16</v>
      </c>
      <c r="E3769">
        <v>224115</v>
      </c>
      <c r="F3769">
        <v>2</v>
      </c>
      <c r="G3769" t="s">
        <v>128</v>
      </c>
      <c r="H3769" t="s">
        <v>129</v>
      </c>
      <c r="J3769" s="2">
        <v>45086</v>
      </c>
      <c r="K3769" s="2">
        <v>45086</v>
      </c>
      <c r="M3769" s="1">
        <v>0</v>
      </c>
      <c r="N3769" s="1">
        <v>2255.2199999999998</v>
      </c>
      <c r="O3769" s="1">
        <v>6074549.3200000003</v>
      </c>
      <c r="P3769" t="s">
        <v>19</v>
      </c>
    </row>
    <row r="3770" spans="1:16" x14ac:dyDescent="0.3">
      <c r="A3770" t="str">
        <f t="shared" si="62"/>
        <v>301801051</v>
      </c>
      <c r="B3770" t="s">
        <v>140</v>
      </c>
      <c r="C3770">
        <v>220</v>
      </c>
      <c r="D3770" t="s">
        <v>16</v>
      </c>
      <c r="E3770">
        <v>224116</v>
      </c>
      <c r="F3770">
        <v>2</v>
      </c>
      <c r="G3770" t="s">
        <v>128</v>
      </c>
      <c r="H3770" t="s">
        <v>129</v>
      </c>
      <c r="J3770" s="2">
        <v>45086</v>
      </c>
      <c r="K3770" s="2">
        <v>45086</v>
      </c>
      <c r="M3770" s="1">
        <v>0</v>
      </c>
      <c r="N3770" s="1">
        <v>3216.08</v>
      </c>
      <c r="O3770" s="1">
        <v>6077765.4000000004</v>
      </c>
      <c r="P3770" t="s">
        <v>19</v>
      </c>
    </row>
    <row r="3771" spans="1:16" x14ac:dyDescent="0.3">
      <c r="A3771" t="str">
        <f t="shared" si="62"/>
        <v>301801051</v>
      </c>
      <c r="B3771" t="s">
        <v>140</v>
      </c>
      <c r="C3771">
        <v>221</v>
      </c>
      <c r="D3771" t="s">
        <v>16</v>
      </c>
      <c r="E3771">
        <v>224117</v>
      </c>
      <c r="F3771">
        <v>2</v>
      </c>
      <c r="G3771" t="s">
        <v>128</v>
      </c>
      <c r="H3771" t="s">
        <v>129</v>
      </c>
      <c r="J3771" s="2">
        <v>45086</v>
      </c>
      <c r="K3771" s="2">
        <v>45086</v>
      </c>
      <c r="M3771" s="1">
        <v>0</v>
      </c>
      <c r="N3771" s="1">
        <v>157689.51</v>
      </c>
      <c r="O3771" s="1">
        <v>6235454.9100000001</v>
      </c>
      <c r="P3771" t="s">
        <v>19</v>
      </c>
    </row>
    <row r="3772" spans="1:16" x14ac:dyDescent="0.3">
      <c r="A3772" t="str">
        <f t="shared" si="62"/>
        <v>301801051</v>
      </c>
      <c r="B3772" t="s">
        <v>140</v>
      </c>
      <c r="C3772">
        <v>222</v>
      </c>
      <c r="D3772" t="s">
        <v>16</v>
      </c>
      <c r="E3772">
        <v>224118</v>
      </c>
      <c r="F3772">
        <v>2</v>
      </c>
      <c r="G3772" t="s">
        <v>128</v>
      </c>
      <c r="H3772" t="s">
        <v>129</v>
      </c>
      <c r="J3772" s="2">
        <v>45086</v>
      </c>
      <c r="K3772" s="2">
        <v>45086</v>
      </c>
      <c r="M3772" s="1">
        <v>0</v>
      </c>
      <c r="N3772" s="1">
        <v>1528.74</v>
      </c>
      <c r="O3772" s="1">
        <v>6236983.6500000004</v>
      </c>
      <c r="P3772" t="s">
        <v>19</v>
      </c>
    </row>
    <row r="3773" spans="1:16" x14ac:dyDescent="0.3">
      <c r="A3773" t="str">
        <f t="shared" si="62"/>
        <v>301801051</v>
      </c>
      <c r="B3773" t="s">
        <v>140</v>
      </c>
      <c r="C3773">
        <v>223</v>
      </c>
      <c r="D3773" t="s">
        <v>16</v>
      </c>
      <c r="E3773">
        <v>224119</v>
      </c>
      <c r="F3773">
        <v>2</v>
      </c>
      <c r="G3773" t="s">
        <v>128</v>
      </c>
      <c r="H3773" t="s">
        <v>129</v>
      </c>
      <c r="J3773" s="2">
        <v>45086</v>
      </c>
      <c r="K3773" s="2">
        <v>45086</v>
      </c>
      <c r="M3773" s="1">
        <v>0</v>
      </c>
      <c r="N3773" s="1">
        <v>1671.33</v>
      </c>
      <c r="O3773" s="1">
        <v>6238654.9800000004</v>
      </c>
      <c r="P3773" t="s">
        <v>19</v>
      </c>
    </row>
    <row r="3774" spans="1:16" x14ac:dyDescent="0.3">
      <c r="A3774" t="str">
        <f t="shared" si="62"/>
        <v>301801051</v>
      </c>
      <c r="B3774" t="s">
        <v>140</v>
      </c>
      <c r="C3774">
        <v>224</v>
      </c>
      <c r="D3774" t="s">
        <v>16</v>
      </c>
      <c r="E3774">
        <v>224120</v>
      </c>
      <c r="F3774">
        <v>2</v>
      </c>
      <c r="G3774" t="s">
        <v>128</v>
      </c>
      <c r="H3774" t="s">
        <v>129</v>
      </c>
      <c r="J3774" s="2">
        <v>45086</v>
      </c>
      <c r="K3774" s="2">
        <v>45086</v>
      </c>
      <c r="M3774" s="1">
        <v>0</v>
      </c>
      <c r="N3774" s="1">
        <v>4842.47</v>
      </c>
      <c r="O3774" s="1">
        <v>6243497.4500000002</v>
      </c>
      <c r="P3774" t="s">
        <v>19</v>
      </c>
    </row>
    <row r="3775" spans="1:16" x14ac:dyDescent="0.3">
      <c r="A3775" t="str">
        <f t="shared" si="62"/>
        <v>301801051</v>
      </c>
      <c r="B3775" t="s">
        <v>140</v>
      </c>
      <c r="C3775">
        <v>225</v>
      </c>
      <c r="D3775" t="s">
        <v>16</v>
      </c>
      <c r="E3775">
        <v>224121</v>
      </c>
      <c r="F3775">
        <v>2</v>
      </c>
      <c r="G3775" t="s">
        <v>128</v>
      </c>
      <c r="H3775" t="s">
        <v>129</v>
      </c>
      <c r="J3775" s="2">
        <v>45086</v>
      </c>
      <c r="K3775" s="2">
        <v>45086</v>
      </c>
      <c r="M3775" s="1">
        <v>0</v>
      </c>
      <c r="N3775" s="1">
        <v>3410.4</v>
      </c>
      <c r="O3775" s="1">
        <v>6246907.8499999996</v>
      </c>
      <c r="P3775" t="s">
        <v>19</v>
      </c>
    </row>
    <row r="3776" spans="1:16" x14ac:dyDescent="0.3">
      <c r="A3776" t="str">
        <f t="shared" si="62"/>
        <v>301801051</v>
      </c>
      <c r="B3776" t="s">
        <v>140</v>
      </c>
      <c r="C3776">
        <v>226</v>
      </c>
      <c r="D3776" t="s">
        <v>16</v>
      </c>
      <c r="E3776">
        <v>224122</v>
      </c>
      <c r="F3776">
        <v>2</v>
      </c>
      <c r="G3776" t="s">
        <v>128</v>
      </c>
      <c r="H3776" t="s">
        <v>129</v>
      </c>
      <c r="J3776" s="2">
        <v>45086</v>
      </c>
      <c r="K3776" s="2">
        <v>45086</v>
      </c>
      <c r="M3776" s="1">
        <v>0</v>
      </c>
      <c r="N3776" s="1">
        <v>106092.2</v>
      </c>
      <c r="O3776" s="1">
        <v>6353000.0499999998</v>
      </c>
      <c r="P3776" t="s">
        <v>19</v>
      </c>
    </row>
    <row r="3777" spans="1:16" x14ac:dyDescent="0.3">
      <c r="A3777" t="str">
        <f t="shared" si="62"/>
        <v>301801051</v>
      </c>
      <c r="B3777" t="s">
        <v>140</v>
      </c>
      <c r="C3777">
        <v>227</v>
      </c>
      <c r="D3777" t="s">
        <v>16</v>
      </c>
      <c r="E3777">
        <v>224123</v>
      </c>
      <c r="F3777">
        <v>2</v>
      </c>
      <c r="G3777" t="s">
        <v>128</v>
      </c>
      <c r="H3777" t="s">
        <v>129</v>
      </c>
      <c r="J3777" s="2">
        <v>45086</v>
      </c>
      <c r="K3777" s="2">
        <v>45086</v>
      </c>
      <c r="M3777" s="1">
        <v>0</v>
      </c>
      <c r="N3777" s="1">
        <v>937.06</v>
      </c>
      <c r="O3777" s="1">
        <v>6353937.1100000003</v>
      </c>
      <c r="P3777" t="s">
        <v>19</v>
      </c>
    </row>
    <row r="3778" spans="1:16" x14ac:dyDescent="0.3">
      <c r="A3778" t="str">
        <f t="shared" si="62"/>
        <v>301801051</v>
      </c>
      <c r="B3778" t="s">
        <v>140</v>
      </c>
      <c r="C3778">
        <v>228</v>
      </c>
      <c r="D3778" t="s">
        <v>16</v>
      </c>
      <c r="E3778">
        <v>224124</v>
      </c>
      <c r="F3778">
        <v>2</v>
      </c>
      <c r="G3778" t="s">
        <v>128</v>
      </c>
      <c r="H3778" t="s">
        <v>129</v>
      </c>
      <c r="J3778" s="2">
        <v>45086</v>
      </c>
      <c r="K3778" s="2">
        <v>45086</v>
      </c>
      <c r="M3778" s="1">
        <v>0</v>
      </c>
      <c r="N3778" s="1">
        <v>12583.92</v>
      </c>
      <c r="O3778" s="1">
        <v>6366521.0300000003</v>
      </c>
      <c r="P3778" t="s">
        <v>19</v>
      </c>
    </row>
    <row r="3779" spans="1:16" x14ac:dyDescent="0.3">
      <c r="A3779" t="str">
        <f t="shared" si="62"/>
        <v>301801051</v>
      </c>
      <c r="B3779" t="s">
        <v>140</v>
      </c>
      <c r="C3779">
        <v>229</v>
      </c>
      <c r="D3779" t="s">
        <v>16</v>
      </c>
      <c r="E3779">
        <v>224132</v>
      </c>
      <c r="F3779">
        <v>2</v>
      </c>
      <c r="G3779" t="s">
        <v>128</v>
      </c>
      <c r="H3779" t="s">
        <v>129</v>
      </c>
      <c r="J3779" s="2">
        <v>45089</v>
      </c>
      <c r="K3779" s="2">
        <v>45089</v>
      </c>
      <c r="M3779" s="1">
        <v>0</v>
      </c>
      <c r="N3779" s="1">
        <v>1462.41</v>
      </c>
      <c r="O3779" s="1">
        <v>6367983.4400000004</v>
      </c>
      <c r="P3779" t="s">
        <v>19</v>
      </c>
    </row>
    <row r="3780" spans="1:16" x14ac:dyDescent="0.3">
      <c r="A3780" t="str">
        <f t="shared" si="62"/>
        <v>301801051</v>
      </c>
      <c r="B3780" t="s">
        <v>140</v>
      </c>
      <c r="C3780">
        <v>230</v>
      </c>
      <c r="D3780" t="s">
        <v>16</v>
      </c>
      <c r="E3780">
        <v>224133</v>
      </c>
      <c r="F3780">
        <v>2</v>
      </c>
      <c r="G3780" t="s">
        <v>128</v>
      </c>
      <c r="H3780" t="s">
        <v>129</v>
      </c>
      <c r="J3780" s="2">
        <v>45089</v>
      </c>
      <c r="K3780" s="2">
        <v>45089</v>
      </c>
      <c r="M3780" s="1">
        <v>0</v>
      </c>
      <c r="N3780" s="1">
        <v>12066.39</v>
      </c>
      <c r="O3780" s="1">
        <v>6380049.8300000001</v>
      </c>
      <c r="P3780" t="s">
        <v>19</v>
      </c>
    </row>
    <row r="3781" spans="1:16" x14ac:dyDescent="0.3">
      <c r="A3781" t="str">
        <f t="shared" si="62"/>
        <v>301801051</v>
      </c>
      <c r="B3781" t="s">
        <v>140</v>
      </c>
      <c r="C3781">
        <v>231</v>
      </c>
      <c r="D3781" t="s">
        <v>16</v>
      </c>
      <c r="E3781">
        <v>224134</v>
      </c>
      <c r="F3781">
        <v>2</v>
      </c>
      <c r="G3781" t="s">
        <v>128</v>
      </c>
      <c r="H3781" t="s">
        <v>129</v>
      </c>
      <c r="J3781" s="2">
        <v>45089</v>
      </c>
      <c r="K3781" s="2">
        <v>45089</v>
      </c>
      <c r="M3781" s="1">
        <v>0</v>
      </c>
      <c r="N3781" s="1">
        <v>223138.64</v>
      </c>
      <c r="O3781" s="1">
        <v>6603188.4699999997</v>
      </c>
      <c r="P3781" t="s">
        <v>19</v>
      </c>
    </row>
    <row r="3782" spans="1:16" x14ac:dyDescent="0.3">
      <c r="A3782" t="str">
        <f t="shared" si="62"/>
        <v>301801051</v>
      </c>
      <c r="B3782" t="s">
        <v>140</v>
      </c>
      <c r="C3782">
        <v>232</v>
      </c>
      <c r="D3782" t="s">
        <v>16</v>
      </c>
      <c r="E3782">
        <v>224135</v>
      </c>
      <c r="F3782">
        <v>2</v>
      </c>
      <c r="G3782" t="s">
        <v>128</v>
      </c>
      <c r="H3782" t="s">
        <v>129</v>
      </c>
      <c r="J3782" s="2">
        <v>45089</v>
      </c>
      <c r="K3782" s="2">
        <v>45089</v>
      </c>
      <c r="M3782" s="1">
        <v>0</v>
      </c>
      <c r="N3782" s="1">
        <v>1634.57</v>
      </c>
      <c r="O3782" s="1">
        <v>6604823.04</v>
      </c>
      <c r="P3782" t="s">
        <v>19</v>
      </c>
    </row>
    <row r="3783" spans="1:16" x14ac:dyDescent="0.3">
      <c r="A3783" t="str">
        <f t="shared" si="62"/>
        <v>301801051</v>
      </c>
      <c r="B3783" t="s">
        <v>140</v>
      </c>
      <c r="C3783">
        <v>233</v>
      </c>
      <c r="D3783" t="s">
        <v>16</v>
      </c>
      <c r="E3783">
        <v>224136</v>
      </c>
      <c r="F3783">
        <v>2</v>
      </c>
      <c r="G3783" t="s">
        <v>128</v>
      </c>
      <c r="H3783" t="s">
        <v>129</v>
      </c>
      <c r="J3783" s="2">
        <v>45089</v>
      </c>
      <c r="K3783" s="2">
        <v>45089</v>
      </c>
      <c r="M3783" s="1">
        <v>0</v>
      </c>
      <c r="N3783" s="1">
        <v>983.18</v>
      </c>
      <c r="O3783" s="1">
        <v>6605806.2199999997</v>
      </c>
      <c r="P3783" t="s">
        <v>19</v>
      </c>
    </row>
    <row r="3784" spans="1:16" x14ac:dyDescent="0.3">
      <c r="A3784" t="str">
        <f t="shared" si="62"/>
        <v>301801051</v>
      </c>
      <c r="B3784" t="s">
        <v>140</v>
      </c>
      <c r="C3784">
        <v>234</v>
      </c>
      <c r="D3784" t="s">
        <v>16</v>
      </c>
      <c r="E3784">
        <v>224170</v>
      </c>
      <c r="F3784">
        <v>2</v>
      </c>
      <c r="G3784" t="s">
        <v>128</v>
      </c>
      <c r="H3784" t="s">
        <v>129</v>
      </c>
      <c r="J3784" s="2">
        <v>45090</v>
      </c>
      <c r="K3784" s="2">
        <v>45090</v>
      </c>
      <c r="M3784" s="1">
        <v>0</v>
      </c>
      <c r="N3784" s="1">
        <v>9061.6</v>
      </c>
      <c r="O3784" s="1">
        <v>6614867.8200000003</v>
      </c>
      <c r="P3784" t="s">
        <v>19</v>
      </c>
    </row>
    <row r="3785" spans="1:16" x14ac:dyDescent="0.3">
      <c r="A3785" t="str">
        <f t="shared" si="62"/>
        <v>301801051</v>
      </c>
      <c r="B3785" t="s">
        <v>140</v>
      </c>
      <c r="C3785">
        <v>235</v>
      </c>
      <c r="D3785" t="s">
        <v>16</v>
      </c>
      <c r="E3785">
        <v>224172</v>
      </c>
      <c r="F3785">
        <v>2</v>
      </c>
      <c r="G3785" t="s">
        <v>128</v>
      </c>
      <c r="H3785" t="s">
        <v>129</v>
      </c>
      <c r="J3785" s="2">
        <v>45090</v>
      </c>
      <c r="K3785" s="2">
        <v>45090</v>
      </c>
      <c r="M3785" s="1">
        <v>0</v>
      </c>
      <c r="N3785" s="1">
        <v>1366</v>
      </c>
      <c r="O3785" s="1">
        <v>6616233.8200000003</v>
      </c>
      <c r="P3785" t="s">
        <v>19</v>
      </c>
    </row>
    <row r="3786" spans="1:16" x14ac:dyDescent="0.3">
      <c r="A3786" t="str">
        <f t="shared" si="62"/>
        <v>301801051</v>
      </c>
      <c r="B3786" t="s">
        <v>140</v>
      </c>
      <c r="C3786">
        <v>236</v>
      </c>
      <c r="D3786" t="s">
        <v>16</v>
      </c>
      <c r="E3786">
        <v>224173</v>
      </c>
      <c r="F3786">
        <v>2</v>
      </c>
      <c r="G3786" t="s">
        <v>128</v>
      </c>
      <c r="H3786" t="s">
        <v>129</v>
      </c>
      <c r="J3786" s="2">
        <v>45090</v>
      </c>
      <c r="K3786" s="2">
        <v>45090</v>
      </c>
      <c r="M3786" s="1">
        <v>0</v>
      </c>
      <c r="N3786" s="1">
        <v>140.44999999999999</v>
      </c>
      <c r="O3786" s="1">
        <v>6616374.2699999996</v>
      </c>
      <c r="P3786" t="s">
        <v>19</v>
      </c>
    </row>
    <row r="3787" spans="1:16" x14ac:dyDescent="0.3">
      <c r="A3787" t="str">
        <f t="shared" si="62"/>
        <v>301801051</v>
      </c>
      <c r="B3787" t="s">
        <v>140</v>
      </c>
      <c r="C3787">
        <v>237</v>
      </c>
      <c r="D3787" t="s">
        <v>16</v>
      </c>
      <c r="E3787">
        <v>224174</v>
      </c>
      <c r="F3787">
        <v>2</v>
      </c>
      <c r="G3787" t="s">
        <v>128</v>
      </c>
      <c r="H3787" t="s">
        <v>129</v>
      </c>
      <c r="J3787" s="2">
        <v>45090</v>
      </c>
      <c r="K3787" s="2">
        <v>45090</v>
      </c>
      <c r="M3787" s="1">
        <v>0</v>
      </c>
      <c r="N3787" s="1">
        <v>798.34</v>
      </c>
      <c r="O3787" s="1">
        <v>6617172.6100000003</v>
      </c>
      <c r="P3787" t="s">
        <v>19</v>
      </c>
    </row>
    <row r="3788" spans="1:16" x14ac:dyDescent="0.3">
      <c r="A3788" t="str">
        <f t="shared" si="62"/>
        <v>301801051</v>
      </c>
      <c r="B3788" t="s">
        <v>140</v>
      </c>
      <c r="C3788">
        <v>238</v>
      </c>
      <c r="D3788" t="s">
        <v>16</v>
      </c>
      <c r="E3788">
        <v>224175</v>
      </c>
      <c r="F3788">
        <v>2</v>
      </c>
      <c r="G3788" t="s">
        <v>128</v>
      </c>
      <c r="H3788" t="s">
        <v>129</v>
      </c>
      <c r="J3788" s="2">
        <v>45090</v>
      </c>
      <c r="K3788" s="2">
        <v>45090</v>
      </c>
      <c r="M3788" s="1">
        <v>0</v>
      </c>
      <c r="N3788" s="1">
        <v>82.47</v>
      </c>
      <c r="O3788" s="1">
        <v>6617255.0800000001</v>
      </c>
      <c r="P3788" t="s">
        <v>19</v>
      </c>
    </row>
    <row r="3789" spans="1:16" x14ac:dyDescent="0.3">
      <c r="A3789" t="str">
        <f t="shared" si="62"/>
        <v>301801051</v>
      </c>
      <c r="B3789" t="s">
        <v>140</v>
      </c>
      <c r="C3789">
        <v>239</v>
      </c>
      <c r="D3789" t="s">
        <v>16</v>
      </c>
      <c r="E3789">
        <v>224195</v>
      </c>
      <c r="F3789">
        <v>2</v>
      </c>
      <c r="G3789" t="s">
        <v>128</v>
      </c>
      <c r="H3789" t="s">
        <v>129</v>
      </c>
      <c r="J3789" s="2">
        <v>45091</v>
      </c>
      <c r="K3789" s="2">
        <v>45091</v>
      </c>
      <c r="M3789" s="1">
        <v>0</v>
      </c>
      <c r="N3789" s="1">
        <v>763.2</v>
      </c>
      <c r="O3789" s="1">
        <v>6618018.2800000003</v>
      </c>
      <c r="P3789" t="s">
        <v>19</v>
      </c>
    </row>
    <row r="3790" spans="1:16" x14ac:dyDescent="0.3">
      <c r="A3790" t="str">
        <f t="shared" si="62"/>
        <v>301801051</v>
      </c>
      <c r="B3790" t="s">
        <v>140</v>
      </c>
      <c r="C3790">
        <v>240</v>
      </c>
      <c r="D3790" t="s">
        <v>16</v>
      </c>
      <c r="E3790">
        <v>224196</v>
      </c>
      <c r="F3790">
        <v>2</v>
      </c>
      <c r="G3790" t="s">
        <v>128</v>
      </c>
      <c r="H3790" t="s">
        <v>129</v>
      </c>
      <c r="J3790" s="2">
        <v>45091</v>
      </c>
      <c r="K3790" s="2">
        <v>45091</v>
      </c>
      <c r="M3790" s="1">
        <v>0</v>
      </c>
      <c r="N3790" s="1">
        <v>35879.11</v>
      </c>
      <c r="O3790" s="1">
        <v>6653897.3899999997</v>
      </c>
      <c r="P3790" t="s">
        <v>19</v>
      </c>
    </row>
    <row r="3791" spans="1:16" x14ac:dyDescent="0.3">
      <c r="A3791" t="str">
        <f t="shared" si="62"/>
        <v>301801051</v>
      </c>
      <c r="B3791" t="s">
        <v>140</v>
      </c>
      <c r="C3791">
        <v>241</v>
      </c>
      <c r="D3791" t="s">
        <v>16</v>
      </c>
      <c r="E3791">
        <v>224197</v>
      </c>
      <c r="F3791">
        <v>2</v>
      </c>
      <c r="G3791" t="s">
        <v>128</v>
      </c>
      <c r="H3791" t="s">
        <v>129</v>
      </c>
      <c r="J3791" s="2">
        <v>45091</v>
      </c>
      <c r="K3791" s="2">
        <v>45091</v>
      </c>
      <c r="M3791" s="1">
        <v>0</v>
      </c>
      <c r="N3791" s="1">
        <v>2929.05</v>
      </c>
      <c r="O3791" s="1">
        <v>6656826.4400000004</v>
      </c>
      <c r="P3791" t="s">
        <v>19</v>
      </c>
    </row>
    <row r="3792" spans="1:16" x14ac:dyDescent="0.3">
      <c r="A3792" t="str">
        <f t="shared" si="62"/>
        <v>301801051</v>
      </c>
      <c r="B3792" t="s">
        <v>140</v>
      </c>
      <c r="C3792">
        <v>242</v>
      </c>
      <c r="D3792" t="s">
        <v>16</v>
      </c>
      <c r="E3792">
        <v>224225</v>
      </c>
      <c r="F3792">
        <v>2</v>
      </c>
      <c r="G3792" t="s">
        <v>128</v>
      </c>
      <c r="H3792" t="s">
        <v>129</v>
      </c>
      <c r="J3792" s="2">
        <v>45093</v>
      </c>
      <c r="K3792" s="2">
        <v>45093</v>
      </c>
      <c r="M3792" s="1">
        <v>0</v>
      </c>
      <c r="N3792" s="1">
        <v>84990.25</v>
      </c>
      <c r="O3792" s="1">
        <v>6741816.6900000004</v>
      </c>
      <c r="P3792" t="s">
        <v>19</v>
      </c>
    </row>
    <row r="3793" spans="1:16" x14ac:dyDescent="0.3">
      <c r="A3793" t="str">
        <f t="shared" si="62"/>
        <v>301801051</v>
      </c>
      <c r="B3793" t="s">
        <v>140</v>
      </c>
      <c r="C3793">
        <v>243</v>
      </c>
      <c r="D3793" t="s">
        <v>16</v>
      </c>
      <c r="E3793">
        <v>224226</v>
      </c>
      <c r="F3793">
        <v>2</v>
      </c>
      <c r="G3793" t="s">
        <v>128</v>
      </c>
      <c r="H3793" t="s">
        <v>129</v>
      </c>
      <c r="J3793" s="2">
        <v>45093</v>
      </c>
      <c r="K3793" s="2">
        <v>45093</v>
      </c>
      <c r="M3793" s="1">
        <v>0</v>
      </c>
      <c r="N3793" s="1">
        <v>5683.5</v>
      </c>
      <c r="O3793" s="1">
        <v>6747500.1900000004</v>
      </c>
      <c r="P3793" t="s">
        <v>19</v>
      </c>
    </row>
    <row r="3794" spans="1:16" x14ac:dyDescent="0.3">
      <c r="A3794" t="str">
        <f t="shared" si="62"/>
        <v>301801051</v>
      </c>
      <c r="B3794" t="s">
        <v>140</v>
      </c>
      <c r="C3794">
        <v>244</v>
      </c>
      <c r="D3794" t="s">
        <v>16</v>
      </c>
      <c r="E3794">
        <v>224227</v>
      </c>
      <c r="F3794">
        <v>2</v>
      </c>
      <c r="G3794" t="s">
        <v>128</v>
      </c>
      <c r="H3794" t="s">
        <v>129</v>
      </c>
      <c r="J3794" s="2">
        <v>45093</v>
      </c>
      <c r="K3794" s="2">
        <v>45093</v>
      </c>
      <c r="M3794" s="1">
        <v>0</v>
      </c>
      <c r="N3794" s="1">
        <v>473</v>
      </c>
      <c r="O3794" s="1">
        <v>6747973.1900000004</v>
      </c>
      <c r="P3794" t="s">
        <v>19</v>
      </c>
    </row>
    <row r="3795" spans="1:16" x14ac:dyDescent="0.3">
      <c r="A3795" t="str">
        <f t="shared" si="62"/>
        <v>301801051</v>
      </c>
      <c r="B3795" t="s">
        <v>140</v>
      </c>
      <c r="C3795">
        <v>245</v>
      </c>
      <c r="D3795" t="s">
        <v>16</v>
      </c>
      <c r="E3795">
        <v>224228</v>
      </c>
      <c r="F3795">
        <v>2</v>
      </c>
      <c r="G3795" t="s">
        <v>128</v>
      </c>
      <c r="H3795" t="s">
        <v>129</v>
      </c>
      <c r="J3795" s="2">
        <v>45093</v>
      </c>
      <c r="K3795" s="2">
        <v>45093</v>
      </c>
      <c r="M3795" s="1">
        <v>0</v>
      </c>
      <c r="N3795" s="1">
        <v>45315.01</v>
      </c>
      <c r="O3795" s="1">
        <v>6793288.2000000002</v>
      </c>
      <c r="P3795" t="s">
        <v>19</v>
      </c>
    </row>
    <row r="3796" spans="1:16" x14ac:dyDescent="0.3">
      <c r="A3796" t="str">
        <f t="shared" si="62"/>
        <v>301801051</v>
      </c>
      <c r="B3796" t="s">
        <v>140</v>
      </c>
      <c r="C3796">
        <v>246</v>
      </c>
      <c r="D3796" t="s">
        <v>16</v>
      </c>
      <c r="E3796">
        <v>224229</v>
      </c>
      <c r="F3796">
        <v>2</v>
      </c>
      <c r="G3796" t="s">
        <v>128</v>
      </c>
      <c r="H3796" t="s">
        <v>129</v>
      </c>
      <c r="J3796" s="2">
        <v>45093</v>
      </c>
      <c r="K3796" s="2">
        <v>45093</v>
      </c>
      <c r="M3796" s="1">
        <v>0</v>
      </c>
      <c r="N3796" s="1">
        <v>92674.77</v>
      </c>
      <c r="O3796" s="1">
        <v>6885962.9699999997</v>
      </c>
      <c r="P3796" t="s">
        <v>19</v>
      </c>
    </row>
    <row r="3797" spans="1:16" x14ac:dyDescent="0.3">
      <c r="A3797" t="str">
        <f t="shared" si="62"/>
        <v>301801051</v>
      </c>
      <c r="B3797" t="s">
        <v>140</v>
      </c>
      <c r="C3797">
        <v>247</v>
      </c>
      <c r="D3797" t="s">
        <v>16</v>
      </c>
      <c r="E3797">
        <v>224230</v>
      </c>
      <c r="F3797">
        <v>2</v>
      </c>
      <c r="G3797" t="s">
        <v>128</v>
      </c>
      <c r="H3797" t="s">
        <v>129</v>
      </c>
      <c r="J3797" s="2">
        <v>45093</v>
      </c>
      <c r="K3797" s="2">
        <v>45093</v>
      </c>
      <c r="M3797" s="1">
        <v>0</v>
      </c>
      <c r="N3797" s="1">
        <v>58974.57</v>
      </c>
      <c r="O3797" s="1">
        <v>6944937.54</v>
      </c>
      <c r="P3797" t="s">
        <v>19</v>
      </c>
    </row>
    <row r="3798" spans="1:16" x14ac:dyDescent="0.3">
      <c r="A3798" t="str">
        <f t="shared" si="62"/>
        <v>301801051</v>
      </c>
      <c r="B3798" t="s">
        <v>140</v>
      </c>
      <c r="C3798">
        <v>248</v>
      </c>
      <c r="D3798" t="s">
        <v>16</v>
      </c>
      <c r="E3798">
        <v>224231</v>
      </c>
      <c r="F3798">
        <v>2</v>
      </c>
      <c r="G3798" t="s">
        <v>128</v>
      </c>
      <c r="H3798" t="s">
        <v>129</v>
      </c>
      <c r="J3798" s="2">
        <v>45093</v>
      </c>
      <c r="K3798" s="2">
        <v>45093</v>
      </c>
      <c r="M3798" s="1">
        <v>0</v>
      </c>
      <c r="N3798" s="1">
        <v>2824.67</v>
      </c>
      <c r="O3798" s="1">
        <v>6947762.21</v>
      </c>
      <c r="P3798" t="s">
        <v>19</v>
      </c>
    </row>
    <row r="3799" spans="1:16" x14ac:dyDescent="0.3">
      <c r="A3799" t="str">
        <f t="shared" si="62"/>
        <v>301801051</v>
      </c>
      <c r="B3799" t="s">
        <v>140</v>
      </c>
      <c r="C3799">
        <v>249</v>
      </c>
      <c r="D3799" t="s">
        <v>16</v>
      </c>
      <c r="E3799">
        <v>224232</v>
      </c>
      <c r="F3799">
        <v>2</v>
      </c>
      <c r="G3799" t="s">
        <v>128</v>
      </c>
      <c r="H3799" t="s">
        <v>129</v>
      </c>
      <c r="J3799" s="2">
        <v>45093</v>
      </c>
      <c r="K3799" s="2">
        <v>45093</v>
      </c>
      <c r="M3799" s="1">
        <v>0</v>
      </c>
      <c r="N3799" s="1">
        <v>95721.38</v>
      </c>
      <c r="O3799" s="1">
        <v>7043483.5899999999</v>
      </c>
      <c r="P3799" t="s">
        <v>19</v>
      </c>
    </row>
    <row r="3800" spans="1:16" x14ac:dyDescent="0.3">
      <c r="A3800" t="str">
        <f t="shared" si="62"/>
        <v>301801051</v>
      </c>
      <c r="B3800" t="s">
        <v>140</v>
      </c>
      <c r="C3800">
        <v>250</v>
      </c>
      <c r="D3800" t="s">
        <v>16</v>
      </c>
      <c r="E3800">
        <v>224233</v>
      </c>
      <c r="F3800">
        <v>2</v>
      </c>
      <c r="G3800" t="s">
        <v>128</v>
      </c>
      <c r="H3800" t="s">
        <v>129</v>
      </c>
      <c r="J3800" s="2">
        <v>45093</v>
      </c>
      <c r="K3800" s="2">
        <v>45093</v>
      </c>
      <c r="M3800" s="1">
        <v>0</v>
      </c>
      <c r="N3800" s="1">
        <v>2395.98</v>
      </c>
      <c r="O3800" s="1">
        <v>7045879.5700000003</v>
      </c>
      <c r="P3800" t="s">
        <v>19</v>
      </c>
    </row>
    <row r="3801" spans="1:16" x14ac:dyDescent="0.3">
      <c r="A3801" t="str">
        <f t="shared" si="62"/>
        <v>301801051</v>
      </c>
      <c r="B3801" t="s">
        <v>140</v>
      </c>
      <c r="C3801">
        <v>251</v>
      </c>
      <c r="D3801" t="s">
        <v>16</v>
      </c>
      <c r="E3801">
        <v>224234</v>
      </c>
      <c r="F3801">
        <v>2</v>
      </c>
      <c r="G3801" t="s">
        <v>128</v>
      </c>
      <c r="H3801" t="s">
        <v>129</v>
      </c>
      <c r="J3801" s="2">
        <v>45093</v>
      </c>
      <c r="K3801" s="2">
        <v>45093</v>
      </c>
      <c r="M3801" s="1">
        <v>0</v>
      </c>
      <c r="N3801" s="1">
        <v>2719.04</v>
      </c>
      <c r="O3801" s="1">
        <v>7048598.6100000003</v>
      </c>
      <c r="P3801" t="s">
        <v>19</v>
      </c>
    </row>
    <row r="3802" spans="1:16" x14ac:dyDescent="0.3">
      <c r="A3802" t="str">
        <f t="shared" si="62"/>
        <v>301801051</v>
      </c>
      <c r="B3802" t="s">
        <v>140</v>
      </c>
      <c r="C3802">
        <v>252</v>
      </c>
      <c r="D3802" t="s">
        <v>16</v>
      </c>
      <c r="E3802">
        <v>224331</v>
      </c>
      <c r="F3802">
        <v>2</v>
      </c>
      <c r="G3802" t="s">
        <v>128</v>
      </c>
      <c r="H3802" t="s">
        <v>129</v>
      </c>
      <c r="J3802" s="2">
        <v>45096</v>
      </c>
      <c r="K3802" s="2">
        <v>45096</v>
      </c>
      <c r="M3802" s="1">
        <v>0</v>
      </c>
      <c r="N3802" s="1">
        <v>1655.5</v>
      </c>
      <c r="O3802" s="1">
        <v>7050254.1100000003</v>
      </c>
      <c r="P3802" t="s">
        <v>19</v>
      </c>
    </row>
    <row r="3803" spans="1:16" x14ac:dyDescent="0.3">
      <c r="A3803" t="str">
        <f t="shared" si="62"/>
        <v>301801051</v>
      </c>
      <c r="B3803" t="s">
        <v>140</v>
      </c>
      <c r="C3803">
        <v>253</v>
      </c>
      <c r="D3803" t="s">
        <v>16</v>
      </c>
      <c r="E3803">
        <v>224332</v>
      </c>
      <c r="F3803">
        <v>2</v>
      </c>
      <c r="G3803" t="s">
        <v>128</v>
      </c>
      <c r="H3803" t="s">
        <v>129</v>
      </c>
      <c r="J3803" s="2">
        <v>45096</v>
      </c>
      <c r="K3803" s="2">
        <v>45096</v>
      </c>
      <c r="M3803" s="1">
        <v>0</v>
      </c>
      <c r="N3803" s="1">
        <v>860.11</v>
      </c>
      <c r="O3803" s="1">
        <v>7051114.2199999997</v>
      </c>
      <c r="P3803" t="s">
        <v>19</v>
      </c>
    </row>
    <row r="3804" spans="1:16" x14ac:dyDescent="0.3">
      <c r="A3804" t="str">
        <f t="shared" si="62"/>
        <v>301801051</v>
      </c>
      <c r="B3804" t="s">
        <v>140</v>
      </c>
      <c r="C3804">
        <v>254</v>
      </c>
      <c r="D3804" t="s">
        <v>16</v>
      </c>
      <c r="E3804">
        <v>224333</v>
      </c>
      <c r="F3804">
        <v>2</v>
      </c>
      <c r="G3804" t="s">
        <v>128</v>
      </c>
      <c r="H3804" t="s">
        <v>129</v>
      </c>
      <c r="J3804" s="2">
        <v>45096</v>
      </c>
      <c r="K3804" s="2">
        <v>45096</v>
      </c>
      <c r="M3804" s="1">
        <v>0</v>
      </c>
      <c r="N3804" s="1">
        <v>3731.96</v>
      </c>
      <c r="O3804" s="1">
        <v>7054846.1799999997</v>
      </c>
      <c r="P3804" t="s">
        <v>19</v>
      </c>
    </row>
    <row r="3805" spans="1:16" x14ac:dyDescent="0.3">
      <c r="A3805" t="str">
        <f t="shared" si="62"/>
        <v>301801051</v>
      </c>
      <c r="B3805" t="s">
        <v>140</v>
      </c>
      <c r="C3805">
        <v>255</v>
      </c>
      <c r="D3805" t="s">
        <v>16</v>
      </c>
      <c r="E3805">
        <v>224334</v>
      </c>
      <c r="F3805">
        <v>2</v>
      </c>
      <c r="G3805" t="s">
        <v>128</v>
      </c>
      <c r="H3805" t="s">
        <v>129</v>
      </c>
      <c r="J3805" s="2">
        <v>45096</v>
      </c>
      <c r="K3805" s="2">
        <v>45096</v>
      </c>
      <c r="M3805" s="1">
        <v>0</v>
      </c>
      <c r="N3805" s="1">
        <v>31602.880000000001</v>
      </c>
      <c r="O3805" s="1">
        <v>7086449.0599999996</v>
      </c>
      <c r="P3805" t="s">
        <v>19</v>
      </c>
    </row>
    <row r="3806" spans="1:16" x14ac:dyDescent="0.3">
      <c r="A3806" t="str">
        <f t="shared" si="62"/>
        <v>301801051</v>
      </c>
      <c r="B3806" t="s">
        <v>140</v>
      </c>
      <c r="C3806">
        <v>256</v>
      </c>
      <c r="D3806" t="s">
        <v>16</v>
      </c>
      <c r="E3806">
        <v>224336</v>
      </c>
      <c r="F3806">
        <v>2</v>
      </c>
      <c r="G3806" t="s">
        <v>128</v>
      </c>
      <c r="H3806" t="s">
        <v>129</v>
      </c>
      <c r="J3806" s="2">
        <v>45096</v>
      </c>
      <c r="K3806" s="2">
        <v>45096</v>
      </c>
      <c r="M3806" s="1">
        <v>0</v>
      </c>
      <c r="N3806" s="1">
        <v>200696.76</v>
      </c>
      <c r="O3806" s="1">
        <v>7287145.8200000003</v>
      </c>
      <c r="P3806" t="s">
        <v>19</v>
      </c>
    </row>
    <row r="3807" spans="1:16" x14ac:dyDescent="0.3">
      <c r="A3807" t="str">
        <f t="shared" ref="A3807:A3870" si="63">"301801051"</f>
        <v>301801051</v>
      </c>
      <c r="B3807" t="s">
        <v>140</v>
      </c>
      <c r="C3807">
        <v>257</v>
      </c>
      <c r="D3807" t="s">
        <v>16</v>
      </c>
      <c r="E3807">
        <v>224388</v>
      </c>
      <c r="F3807">
        <v>2</v>
      </c>
      <c r="G3807" t="s">
        <v>128</v>
      </c>
      <c r="H3807" t="s">
        <v>129</v>
      </c>
      <c r="J3807" s="2">
        <v>45098</v>
      </c>
      <c r="K3807" s="2">
        <v>45098</v>
      </c>
      <c r="M3807" s="1">
        <v>0</v>
      </c>
      <c r="N3807" s="1">
        <v>3718.55</v>
      </c>
      <c r="O3807" s="1">
        <v>7290864.3700000001</v>
      </c>
      <c r="P3807" t="s">
        <v>19</v>
      </c>
    </row>
    <row r="3808" spans="1:16" x14ac:dyDescent="0.3">
      <c r="A3808" t="str">
        <f t="shared" si="63"/>
        <v>301801051</v>
      </c>
      <c r="B3808" t="s">
        <v>140</v>
      </c>
      <c r="C3808">
        <v>258</v>
      </c>
      <c r="D3808" t="s">
        <v>16</v>
      </c>
      <c r="E3808">
        <v>224389</v>
      </c>
      <c r="F3808">
        <v>2</v>
      </c>
      <c r="G3808" t="s">
        <v>128</v>
      </c>
      <c r="H3808" t="s">
        <v>129</v>
      </c>
      <c r="J3808" s="2">
        <v>45098</v>
      </c>
      <c r="K3808" s="2">
        <v>45098</v>
      </c>
      <c r="M3808" s="1">
        <v>0</v>
      </c>
      <c r="N3808" s="1">
        <v>3509.86</v>
      </c>
      <c r="O3808" s="1">
        <v>7294374.2300000004</v>
      </c>
      <c r="P3808" t="s">
        <v>19</v>
      </c>
    </row>
    <row r="3809" spans="1:16" x14ac:dyDescent="0.3">
      <c r="A3809" t="str">
        <f t="shared" si="63"/>
        <v>301801051</v>
      </c>
      <c r="B3809" t="s">
        <v>140</v>
      </c>
      <c r="C3809">
        <v>259</v>
      </c>
      <c r="D3809" t="s">
        <v>16</v>
      </c>
      <c r="E3809">
        <v>224390</v>
      </c>
      <c r="F3809">
        <v>2</v>
      </c>
      <c r="G3809" t="s">
        <v>128</v>
      </c>
      <c r="H3809" t="s">
        <v>129</v>
      </c>
      <c r="J3809" s="2">
        <v>45098</v>
      </c>
      <c r="K3809" s="2">
        <v>45098</v>
      </c>
      <c r="M3809" s="1">
        <v>0</v>
      </c>
      <c r="N3809" s="1">
        <v>5362.56</v>
      </c>
      <c r="O3809" s="1">
        <v>7299736.79</v>
      </c>
      <c r="P3809" t="s">
        <v>19</v>
      </c>
    </row>
    <row r="3810" spans="1:16" x14ac:dyDescent="0.3">
      <c r="A3810" t="str">
        <f t="shared" si="63"/>
        <v>301801051</v>
      </c>
      <c r="B3810" t="s">
        <v>140</v>
      </c>
      <c r="C3810">
        <v>260</v>
      </c>
      <c r="D3810" t="s">
        <v>16</v>
      </c>
      <c r="E3810">
        <v>224391</v>
      </c>
      <c r="F3810">
        <v>2</v>
      </c>
      <c r="G3810" t="s">
        <v>128</v>
      </c>
      <c r="H3810" t="s">
        <v>129</v>
      </c>
      <c r="J3810" s="2">
        <v>45098</v>
      </c>
      <c r="K3810" s="2">
        <v>45098</v>
      </c>
      <c r="M3810" s="1">
        <v>0</v>
      </c>
      <c r="N3810" s="1">
        <v>110983.67999999999</v>
      </c>
      <c r="O3810" s="1">
        <v>7410720.4699999997</v>
      </c>
      <c r="P3810" t="s">
        <v>19</v>
      </c>
    </row>
    <row r="3811" spans="1:16" x14ac:dyDescent="0.3">
      <c r="A3811" t="str">
        <f t="shared" si="63"/>
        <v>301801051</v>
      </c>
      <c r="B3811" t="s">
        <v>140</v>
      </c>
      <c r="C3811">
        <v>261</v>
      </c>
      <c r="D3811" t="s">
        <v>16</v>
      </c>
      <c r="E3811">
        <v>224392</v>
      </c>
      <c r="F3811">
        <v>2</v>
      </c>
      <c r="G3811" t="s">
        <v>128</v>
      </c>
      <c r="H3811" t="s">
        <v>129</v>
      </c>
      <c r="J3811" s="2">
        <v>45098</v>
      </c>
      <c r="K3811" s="2">
        <v>45098</v>
      </c>
      <c r="M3811" s="1">
        <v>0</v>
      </c>
      <c r="N3811" s="1">
        <v>735.97</v>
      </c>
      <c r="O3811" s="1">
        <v>7411456.4400000004</v>
      </c>
      <c r="P3811" t="s">
        <v>19</v>
      </c>
    </row>
    <row r="3812" spans="1:16" x14ac:dyDescent="0.3">
      <c r="A3812" t="str">
        <f t="shared" si="63"/>
        <v>301801051</v>
      </c>
      <c r="B3812" t="s">
        <v>140</v>
      </c>
      <c r="C3812">
        <v>262</v>
      </c>
      <c r="D3812" t="s">
        <v>16</v>
      </c>
      <c r="E3812">
        <v>224393</v>
      </c>
      <c r="F3812">
        <v>2</v>
      </c>
      <c r="G3812" t="s">
        <v>128</v>
      </c>
      <c r="H3812" t="s">
        <v>129</v>
      </c>
      <c r="J3812" s="2">
        <v>45098</v>
      </c>
      <c r="K3812" s="2">
        <v>45098</v>
      </c>
      <c r="M3812" s="1">
        <v>0</v>
      </c>
      <c r="N3812" s="1">
        <v>104351.94</v>
      </c>
      <c r="O3812" s="1">
        <v>7515808.3799999999</v>
      </c>
      <c r="P3812" t="s">
        <v>19</v>
      </c>
    </row>
    <row r="3813" spans="1:16" x14ac:dyDescent="0.3">
      <c r="A3813" t="str">
        <f t="shared" si="63"/>
        <v>301801051</v>
      </c>
      <c r="B3813" t="s">
        <v>140</v>
      </c>
      <c r="C3813">
        <v>263</v>
      </c>
      <c r="D3813" t="s">
        <v>16</v>
      </c>
      <c r="E3813">
        <v>224394</v>
      </c>
      <c r="F3813">
        <v>2</v>
      </c>
      <c r="G3813" t="s">
        <v>128</v>
      </c>
      <c r="H3813" t="s">
        <v>129</v>
      </c>
      <c r="J3813" s="2">
        <v>45098</v>
      </c>
      <c r="K3813" s="2">
        <v>45098</v>
      </c>
      <c r="M3813" s="1">
        <v>0</v>
      </c>
      <c r="N3813" s="1">
        <v>299.38</v>
      </c>
      <c r="O3813" s="1">
        <v>7516107.7599999998</v>
      </c>
      <c r="P3813" t="s">
        <v>19</v>
      </c>
    </row>
    <row r="3814" spans="1:16" x14ac:dyDescent="0.3">
      <c r="A3814" t="str">
        <f t="shared" si="63"/>
        <v>301801051</v>
      </c>
      <c r="B3814" t="s">
        <v>140</v>
      </c>
      <c r="C3814">
        <v>264</v>
      </c>
      <c r="D3814" t="s">
        <v>16</v>
      </c>
      <c r="E3814">
        <v>224395</v>
      </c>
      <c r="F3814">
        <v>2</v>
      </c>
      <c r="G3814" t="s">
        <v>128</v>
      </c>
      <c r="H3814" t="s">
        <v>129</v>
      </c>
      <c r="J3814" s="2">
        <v>45098</v>
      </c>
      <c r="K3814" s="2">
        <v>45098</v>
      </c>
      <c r="M3814" s="1">
        <v>0</v>
      </c>
      <c r="N3814" s="1">
        <v>1273.4100000000001</v>
      </c>
      <c r="O3814" s="1">
        <v>7517381.1699999999</v>
      </c>
      <c r="P3814" t="s">
        <v>19</v>
      </c>
    </row>
    <row r="3815" spans="1:16" x14ac:dyDescent="0.3">
      <c r="A3815" t="str">
        <f t="shared" si="63"/>
        <v>301801051</v>
      </c>
      <c r="B3815" t="s">
        <v>140</v>
      </c>
      <c r="C3815">
        <v>265</v>
      </c>
      <c r="D3815" t="s">
        <v>16</v>
      </c>
      <c r="E3815">
        <v>224396</v>
      </c>
      <c r="F3815">
        <v>2</v>
      </c>
      <c r="G3815" t="s">
        <v>128</v>
      </c>
      <c r="H3815" t="s">
        <v>129</v>
      </c>
      <c r="J3815" s="2">
        <v>45098</v>
      </c>
      <c r="K3815" s="2">
        <v>45098</v>
      </c>
      <c r="M3815" s="1">
        <v>0</v>
      </c>
      <c r="N3815" s="1">
        <v>2292.12</v>
      </c>
      <c r="O3815" s="1">
        <v>7519673.29</v>
      </c>
      <c r="P3815" t="s">
        <v>19</v>
      </c>
    </row>
    <row r="3816" spans="1:16" x14ac:dyDescent="0.3">
      <c r="A3816" t="str">
        <f t="shared" si="63"/>
        <v>301801051</v>
      </c>
      <c r="B3816" t="s">
        <v>140</v>
      </c>
      <c r="C3816">
        <v>266</v>
      </c>
      <c r="D3816" t="s">
        <v>16</v>
      </c>
      <c r="E3816">
        <v>224419</v>
      </c>
      <c r="F3816">
        <v>2</v>
      </c>
      <c r="G3816" t="s">
        <v>128</v>
      </c>
      <c r="H3816" t="s">
        <v>129</v>
      </c>
      <c r="J3816" s="2">
        <v>45099</v>
      </c>
      <c r="K3816" s="2">
        <v>45099</v>
      </c>
      <c r="M3816" s="1">
        <v>0</v>
      </c>
      <c r="N3816" s="1">
        <v>757.14</v>
      </c>
      <c r="O3816" s="1">
        <v>7520430.4299999997</v>
      </c>
      <c r="P3816" t="s">
        <v>19</v>
      </c>
    </row>
    <row r="3817" spans="1:16" x14ac:dyDescent="0.3">
      <c r="A3817" t="str">
        <f t="shared" si="63"/>
        <v>301801051</v>
      </c>
      <c r="B3817" t="s">
        <v>140</v>
      </c>
      <c r="C3817">
        <v>267</v>
      </c>
      <c r="D3817" t="s">
        <v>16</v>
      </c>
      <c r="E3817">
        <v>224420</v>
      </c>
      <c r="F3817">
        <v>2</v>
      </c>
      <c r="G3817" t="s">
        <v>128</v>
      </c>
      <c r="H3817" t="s">
        <v>129</v>
      </c>
      <c r="J3817" s="2">
        <v>45099</v>
      </c>
      <c r="K3817" s="2">
        <v>45099</v>
      </c>
      <c r="M3817" s="1">
        <v>0</v>
      </c>
      <c r="N3817" s="1">
        <v>1387.38</v>
      </c>
      <c r="O3817" s="1">
        <v>7521817.8099999996</v>
      </c>
      <c r="P3817" t="s">
        <v>19</v>
      </c>
    </row>
    <row r="3818" spans="1:16" x14ac:dyDescent="0.3">
      <c r="A3818" t="str">
        <f t="shared" si="63"/>
        <v>301801051</v>
      </c>
      <c r="B3818" t="s">
        <v>140</v>
      </c>
      <c r="C3818">
        <v>268</v>
      </c>
      <c r="D3818" t="s">
        <v>16</v>
      </c>
      <c r="E3818">
        <v>224421</v>
      </c>
      <c r="F3818">
        <v>2</v>
      </c>
      <c r="G3818" t="s">
        <v>128</v>
      </c>
      <c r="H3818" t="s">
        <v>129</v>
      </c>
      <c r="J3818" s="2">
        <v>45099</v>
      </c>
      <c r="K3818" s="2">
        <v>45099</v>
      </c>
      <c r="M3818" s="1">
        <v>0</v>
      </c>
      <c r="N3818" s="1">
        <v>51708.07</v>
      </c>
      <c r="O3818" s="1">
        <v>7573525.8799999999</v>
      </c>
      <c r="P3818" t="s">
        <v>19</v>
      </c>
    </row>
    <row r="3819" spans="1:16" x14ac:dyDescent="0.3">
      <c r="A3819" t="str">
        <f t="shared" si="63"/>
        <v>301801051</v>
      </c>
      <c r="B3819" t="s">
        <v>140</v>
      </c>
      <c r="C3819">
        <v>269</v>
      </c>
      <c r="D3819" t="s">
        <v>16</v>
      </c>
      <c r="E3819">
        <v>224429</v>
      </c>
      <c r="F3819">
        <v>2</v>
      </c>
      <c r="G3819" t="s">
        <v>128</v>
      </c>
      <c r="H3819" t="s">
        <v>129</v>
      </c>
      <c r="J3819" s="2">
        <v>45099</v>
      </c>
      <c r="K3819" s="2">
        <v>45099</v>
      </c>
      <c r="M3819" s="1">
        <v>0</v>
      </c>
      <c r="N3819" s="1">
        <v>793.56</v>
      </c>
      <c r="O3819" s="1">
        <v>7574319.4400000004</v>
      </c>
      <c r="P3819" t="s">
        <v>19</v>
      </c>
    </row>
    <row r="3820" spans="1:16" x14ac:dyDescent="0.3">
      <c r="A3820" t="str">
        <f t="shared" si="63"/>
        <v>301801051</v>
      </c>
      <c r="B3820" t="s">
        <v>140</v>
      </c>
      <c r="C3820">
        <v>270</v>
      </c>
      <c r="D3820" t="s">
        <v>16</v>
      </c>
      <c r="E3820">
        <v>224430</v>
      </c>
      <c r="F3820">
        <v>2</v>
      </c>
      <c r="G3820" t="s">
        <v>128</v>
      </c>
      <c r="H3820" t="s">
        <v>129</v>
      </c>
      <c r="J3820" s="2">
        <v>45099</v>
      </c>
      <c r="K3820" s="2">
        <v>45099</v>
      </c>
      <c r="M3820" s="1">
        <v>0</v>
      </c>
      <c r="N3820" s="1">
        <v>154425.46</v>
      </c>
      <c r="O3820" s="1">
        <v>7728744.9000000004</v>
      </c>
      <c r="P3820" t="s">
        <v>19</v>
      </c>
    </row>
    <row r="3821" spans="1:16" x14ac:dyDescent="0.3">
      <c r="A3821" t="str">
        <f t="shared" si="63"/>
        <v>301801051</v>
      </c>
      <c r="B3821" t="s">
        <v>140</v>
      </c>
      <c r="C3821">
        <v>271</v>
      </c>
      <c r="D3821" t="s">
        <v>16</v>
      </c>
      <c r="E3821">
        <v>224431</v>
      </c>
      <c r="F3821">
        <v>2</v>
      </c>
      <c r="G3821" t="s">
        <v>128</v>
      </c>
      <c r="H3821" t="s">
        <v>129</v>
      </c>
      <c r="J3821" s="2">
        <v>45099</v>
      </c>
      <c r="K3821" s="2">
        <v>45099</v>
      </c>
      <c r="M3821" s="1">
        <v>0</v>
      </c>
      <c r="N3821" s="1">
        <v>2575.44</v>
      </c>
      <c r="O3821" s="1">
        <v>7731320.3399999999</v>
      </c>
      <c r="P3821" t="s">
        <v>19</v>
      </c>
    </row>
    <row r="3822" spans="1:16" x14ac:dyDescent="0.3">
      <c r="A3822" t="str">
        <f t="shared" si="63"/>
        <v>301801051</v>
      </c>
      <c r="B3822" t="s">
        <v>140</v>
      </c>
      <c r="C3822">
        <v>272</v>
      </c>
      <c r="D3822" t="s">
        <v>16</v>
      </c>
      <c r="E3822">
        <v>224432</v>
      </c>
      <c r="F3822">
        <v>2</v>
      </c>
      <c r="G3822" t="s">
        <v>128</v>
      </c>
      <c r="H3822" t="s">
        <v>129</v>
      </c>
      <c r="J3822" s="2">
        <v>45099</v>
      </c>
      <c r="K3822" s="2">
        <v>45099</v>
      </c>
      <c r="M3822" s="1">
        <v>0</v>
      </c>
      <c r="N3822" s="1">
        <v>203.52</v>
      </c>
      <c r="O3822" s="1">
        <v>7731523.8600000003</v>
      </c>
      <c r="P3822" t="s">
        <v>19</v>
      </c>
    </row>
    <row r="3823" spans="1:16" x14ac:dyDescent="0.3">
      <c r="A3823" t="str">
        <f t="shared" si="63"/>
        <v>301801051</v>
      </c>
      <c r="B3823" t="s">
        <v>140</v>
      </c>
      <c r="C3823">
        <v>273</v>
      </c>
      <c r="D3823" t="s">
        <v>16</v>
      </c>
      <c r="E3823">
        <v>224494</v>
      </c>
      <c r="F3823">
        <v>2</v>
      </c>
      <c r="G3823" t="s">
        <v>128</v>
      </c>
      <c r="H3823" t="s">
        <v>129</v>
      </c>
      <c r="J3823" s="2">
        <v>45103</v>
      </c>
      <c r="K3823" s="2">
        <v>45103</v>
      </c>
      <c r="M3823" s="1">
        <v>0</v>
      </c>
      <c r="N3823" s="1">
        <v>82241.3</v>
      </c>
      <c r="O3823" s="1">
        <v>7813765.1600000001</v>
      </c>
      <c r="P3823" t="s">
        <v>19</v>
      </c>
    </row>
    <row r="3824" spans="1:16" x14ac:dyDescent="0.3">
      <c r="A3824" t="str">
        <f t="shared" si="63"/>
        <v>301801051</v>
      </c>
      <c r="B3824" t="s">
        <v>140</v>
      </c>
      <c r="C3824">
        <v>274</v>
      </c>
      <c r="D3824" t="s">
        <v>16</v>
      </c>
      <c r="E3824">
        <v>224495</v>
      </c>
      <c r="F3824">
        <v>2</v>
      </c>
      <c r="G3824" t="s">
        <v>128</v>
      </c>
      <c r="H3824" t="s">
        <v>129</v>
      </c>
      <c r="J3824" s="2">
        <v>45103</v>
      </c>
      <c r="K3824" s="2">
        <v>45103</v>
      </c>
      <c r="M3824" s="1">
        <v>0</v>
      </c>
      <c r="N3824" s="1">
        <v>776.08</v>
      </c>
      <c r="O3824" s="1">
        <v>7814541.2400000002</v>
      </c>
      <c r="P3824" t="s">
        <v>19</v>
      </c>
    </row>
    <row r="3825" spans="1:16" x14ac:dyDescent="0.3">
      <c r="A3825" t="str">
        <f t="shared" si="63"/>
        <v>301801051</v>
      </c>
      <c r="B3825" t="s">
        <v>140</v>
      </c>
      <c r="C3825">
        <v>275</v>
      </c>
      <c r="D3825" t="s">
        <v>16</v>
      </c>
      <c r="E3825">
        <v>224496</v>
      </c>
      <c r="F3825">
        <v>2</v>
      </c>
      <c r="G3825" t="s">
        <v>128</v>
      </c>
      <c r="H3825" t="s">
        <v>129</v>
      </c>
      <c r="J3825" s="2">
        <v>45103</v>
      </c>
      <c r="K3825" s="2">
        <v>45103</v>
      </c>
      <c r="M3825" s="1">
        <v>0</v>
      </c>
      <c r="N3825" s="1">
        <v>1591.56</v>
      </c>
      <c r="O3825" s="1">
        <v>7816132.7999999998</v>
      </c>
      <c r="P3825" t="s">
        <v>19</v>
      </c>
    </row>
    <row r="3826" spans="1:16" x14ac:dyDescent="0.3">
      <c r="A3826" t="str">
        <f t="shared" si="63"/>
        <v>301801051</v>
      </c>
      <c r="B3826" t="s">
        <v>140</v>
      </c>
      <c r="C3826">
        <v>276</v>
      </c>
      <c r="D3826" t="s">
        <v>16</v>
      </c>
      <c r="E3826">
        <v>224497</v>
      </c>
      <c r="F3826">
        <v>2</v>
      </c>
      <c r="G3826" t="s">
        <v>128</v>
      </c>
      <c r="H3826" t="s">
        <v>129</v>
      </c>
      <c r="J3826" s="2">
        <v>45103</v>
      </c>
      <c r="K3826" s="2">
        <v>45103</v>
      </c>
      <c r="M3826" s="1">
        <v>0</v>
      </c>
      <c r="N3826" s="1">
        <v>274.88</v>
      </c>
      <c r="O3826" s="1">
        <v>7816407.6799999997</v>
      </c>
      <c r="P3826" t="s">
        <v>19</v>
      </c>
    </row>
    <row r="3827" spans="1:16" x14ac:dyDescent="0.3">
      <c r="A3827" t="str">
        <f t="shared" si="63"/>
        <v>301801051</v>
      </c>
      <c r="B3827" t="s">
        <v>140</v>
      </c>
      <c r="C3827">
        <v>277</v>
      </c>
      <c r="D3827" t="s">
        <v>16</v>
      </c>
      <c r="E3827">
        <v>224498</v>
      </c>
      <c r="F3827">
        <v>2</v>
      </c>
      <c r="G3827" t="s">
        <v>128</v>
      </c>
      <c r="H3827" t="s">
        <v>129</v>
      </c>
      <c r="J3827" s="2">
        <v>45103</v>
      </c>
      <c r="K3827" s="2">
        <v>45103</v>
      </c>
      <c r="M3827" s="1">
        <v>0</v>
      </c>
      <c r="N3827" s="1">
        <v>702.27</v>
      </c>
      <c r="O3827" s="1">
        <v>7817109.9500000002</v>
      </c>
      <c r="P3827" t="s">
        <v>19</v>
      </c>
    </row>
    <row r="3828" spans="1:16" x14ac:dyDescent="0.3">
      <c r="A3828" t="str">
        <f t="shared" si="63"/>
        <v>301801051</v>
      </c>
      <c r="B3828" t="s">
        <v>140</v>
      </c>
      <c r="C3828">
        <v>278</v>
      </c>
      <c r="D3828" t="s">
        <v>16</v>
      </c>
      <c r="E3828">
        <v>224499</v>
      </c>
      <c r="F3828">
        <v>2</v>
      </c>
      <c r="G3828" t="s">
        <v>128</v>
      </c>
      <c r="H3828" t="s">
        <v>129</v>
      </c>
      <c r="J3828" s="2">
        <v>45103</v>
      </c>
      <c r="K3828" s="2">
        <v>45103</v>
      </c>
      <c r="M3828" s="1">
        <v>0</v>
      </c>
      <c r="N3828" s="1">
        <v>4226.7299999999996</v>
      </c>
      <c r="O3828" s="1">
        <v>7821336.6799999997</v>
      </c>
      <c r="P3828" t="s">
        <v>19</v>
      </c>
    </row>
    <row r="3829" spans="1:16" x14ac:dyDescent="0.3">
      <c r="A3829" t="str">
        <f t="shared" si="63"/>
        <v>301801051</v>
      </c>
      <c r="B3829" t="s">
        <v>140</v>
      </c>
      <c r="C3829">
        <v>279</v>
      </c>
      <c r="D3829" t="s">
        <v>16</v>
      </c>
      <c r="E3829">
        <v>224500</v>
      </c>
      <c r="F3829">
        <v>2</v>
      </c>
      <c r="G3829" t="s">
        <v>128</v>
      </c>
      <c r="H3829" t="s">
        <v>129</v>
      </c>
      <c r="J3829" s="2">
        <v>45103</v>
      </c>
      <c r="K3829" s="2">
        <v>45103</v>
      </c>
      <c r="M3829" s="1">
        <v>0</v>
      </c>
      <c r="N3829" s="1">
        <v>14219.56</v>
      </c>
      <c r="O3829" s="1">
        <v>7835556.2400000002</v>
      </c>
      <c r="P3829" t="s">
        <v>19</v>
      </c>
    </row>
    <row r="3830" spans="1:16" x14ac:dyDescent="0.3">
      <c r="A3830" t="str">
        <f t="shared" si="63"/>
        <v>301801051</v>
      </c>
      <c r="B3830" t="s">
        <v>140</v>
      </c>
      <c r="C3830">
        <v>280</v>
      </c>
      <c r="D3830" t="s">
        <v>16</v>
      </c>
      <c r="E3830">
        <v>224501</v>
      </c>
      <c r="F3830">
        <v>2</v>
      </c>
      <c r="G3830" t="s">
        <v>128</v>
      </c>
      <c r="H3830" t="s">
        <v>129</v>
      </c>
      <c r="J3830" s="2">
        <v>45103</v>
      </c>
      <c r="K3830" s="2">
        <v>45103</v>
      </c>
      <c r="M3830" s="1">
        <v>0</v>
      </c>
      <c r="N3830" s="1">
        <v>164724.51999999999</v>
      </c>
      <c r="O3830" s="1">
        <v>8000280.7599999998</v>
      </c>
      <c r="P3830" t="s">
        <v>19</v>
      </c>
    </row>
    <row r="3831" spans="1:16" x14ac:dyDescent="0.3">
      <c r="A3831" t="str">
        <f t="shared" si="63"/>
        <v>301801051</v>
      </c>
      <c r="B3831" t="s">
        <v>140</v>
      </c>
      <c r="C3831">
        <v>281</v>
      </c>
      <c r="D3831" t="s">
        <v>16</v>
      </c>
      <c r="E3831">
        <v>224502</v>
      </c>
      <c r="F3831">
        <v>2</v>
      </c>
      <c r="G3831" t="s">
        <v>128</v>
      </c>
      <c r="H3831" t="s">
        <v>129</v>
      </c>
      <c r="J3831" s="2">
        <v>45103</v>
      </c>
      <c r="K3831" s="2">
        <v>45103</v>
      </c>
      <c r="M3831" s="1">
        <v>0</v>
      </c>
      <c r="N3831" s="1">
        <v>25309.41</v>
      </c>
      <c r="O3831" s="1">
        <v>8025590.1699999999</v>
      </c>
      <c r="P3831" t="s">
        <v>19</v>
      </c>
    </row>
    <row r="3832" spans="1:16" x14ac:dyDescent="0.3">
      <c r="A3832" t="str">
        <f t="shared" si="63"/>
        <v>301801051</v>
      </c>
      <c r="B3832" t="s">
        <v>140</v>
      </c>
      <c r="C3832">
        <v>282</v>
      </c>
      <c r="D3832" t="s">
        <v>16</v>
      </c>
      <c r="E3832">
        <v>224532</v>
      </c>
      <c r="F3832">
        <v>2</v>
      </c>
      <c r="G3832" t="s">
        <v>128</v>
      </c>
      <c r="H3832" t="s">
        <v>129</v>
      </c>
      <c r="J3832" s="2">
        <v>45105</v>
      </c>
      <c r="K3832" s="2">
        <v>45105</v>
      </c>
      <c r="M3832" s="1">
        <v>0</v>
      </c>
      <c r="N3832" s="1">
        <v>1137.78</v>
      </c>
      <c r="O3832" s="1">
        <v>8026727.9500000002</v>
      </c>
      <c r="P3832" t="s">
        <v>19</v>
      </c>
    </row>
    <row r="3833" spans="1:16" x14ac:dyDescent="0.3">
      <c r="A3833" t="str">
        <f t="shared" si="63"/>
        <v>301801051</v>
      </c>
      <c r="B3833" t="s">
        <v>140</v>
      </c>
      <c r="C3833">
        <v>283</v>
      </c>
      <c r="D3833" t="s">
        <v>16</v>
      </c>
      <c r="E3833">
        <v>224533</v>
      </c>
      <c r="F3833">
        <v>2</v>
      </c>
      <c r="G3833" t="s">
        <v>128</v>
      </c>
      <c r="H3833" t="s">
        <v>129</v>
      </c>
      <c r="J3833" s="2">
        <v>45105</v>
      </c>
      <c r="K3833" s="2">
        <v>45105</v>
      </c>
      <c r="M3833" s="1">
        <v>0</v>
      </c>
      <c r="N3833" s="1">
        <v>2210.16</v>
      </c>
      <c r="O3833" s="1">
        <v>8028938.1100000003</v>
      </c>
      <c r="P3833" t="s">
        <v>19</v>
      </c>
    </row>
    <row r="3834" spans="1:16" x14ac:dyDescent="0.3">
      <c r="A3834" t="str">
        <f t="shared" si="63"/>
        <v>301801051</v>
      </c>
      <c r="B3834" t="s">
        <v>140</v>
      </c>
      <c r="C3834">
        <v>284</v>
      </c>
      <c r="D3834" t="s">
        <v>16</v>
      </c>
      <c r="E3834">
        <v>224534</v>
      </c>
      <c r="F3834">
        <v>2</v>
      </c>
      <c r="G3834" t="s">
        <v>128</v>
      </c>
      <c r="H3834" t="s">
        <v>129</v>
      </c>
      <c r="J3834" s="2">
        <v>45105</v>
      </c>
      <c r="K3834" s="2">
        <v>45105</v>
      </c>
      <c r="M3834" s="1">
        <v>0</v>
      </c>
      <c r="N3834" s="1">
        <v>702.27</v>
      </c>
      <c r="O3834" s="1">
        <v>8029640.3799999999</v>
      </c>
      <c r="P3834" t="s">
        <v>19</v>
      </c>
    </row>
    <row r="3835" spans="1:16" x14ac:dyDescent="0.3">
      <c r="A3835" t="str">
        <f t="shared" si="63"/>
        <v>301801051</v>
      </c>
      <c r="B3835" t="s">
        <v>140</v>
      </c>
      <c r="C3835">
        <v>285</v>
      </c>
      <c r="D3835" t="s">
        <v>16</v>
      </c>
      <c r="E3835">
        <v>224535</v>
      </c>
      <c r="F3835">
        <v>2</v>
      </c>
      <c r="G3835" t="s">
        <v>128</v>
      </c>
      <c r="H3835" t="s">
        <v>129</v>
      </c>
      <c r="J3835" s="2">
        <v>45105</v>
      </c>
      <c r="K3835" s="2">
        <v>45105</v>
      </c>
      <c r="M3835" s="1">
        <v>0</v>
      </c>
      <c r="N3835" s="1">
        <v>63930.81</v>
      </c>
      <c r="O3835" s="1">
        <v>8093571.1900000004</v>
      </c>
      <c r="P3835" t="s">
        <v>19</v>
      </c>
    </row>
    <row r="3836" spans="1:16" x14ac:dyDescent="0.3">
      <c r="A3836" t="str">
        <f t="shared" si="63"/>
        <v>301801051</v>
      </c>
      <c r="B3836" t="s">
        <v>140</v>
      </c>
      <c r="C3836">
        <v>286</v>
      </c>
      <c r="D3836" t="s">
        <v>16</v>
      </c>
      <c r="E3836">
        <v>224536</v>
      </c>
      <c r="F3836">
        <v>2</v>
      </c>
      <c r="G3836" t="s">
        <v>128</v>
      </c>
      <c r="H3836" t="s">
        <v>129</v>
      </c>
      <c r="J3836" s="2">
        <v>45105</v>
      </c>
      <c r="K3836" s="2">
        <v>45105</v>
      </c>
      <c r="M3836" s="1">
        <v>0</v>
      </c>
      <c r="N3836" s="1">
        <v>9836.4599999999991</v>
      </c>
      <c r="O3836" s="1">
        <v>8103407.6500000004</v>
      </c>
      <c r="P3836" t="s">
        <v>19</v>
      </c>
    </row>
    <row r="3837" spans="1:16" x14ac:dyDescent="0.3">
      <c r="A3837" t="str">
        <f t="shared" si="63"/>
        <v>301801051</v>
      </c>
      <c r="B3837" t="s">
        <v>140</v>
      </c>
      <c r="C3837">
        <v>287</v>
      </c>
      <c r="D3837" t="s">
        <v>16</v>
      </c>
      <c r="E3837">
        <v>224537</v>
      </c>
      <c r="F3837">
        <v>2</v>
      </c>
      <c r="G3837" t="s">
        <v>128</v>
      </c>
      <c r="H3837" t="s">
        <v>129</v>
      </c>
      <c r="J3837" s="2">
        <v>45105</v>
      </c>
      <c r="K3837" s="2">
        <v>45105</v>
      </c>
      <c r="M3837" s="1">
        <v>0</v>
      </c>
      <c r="N3837" s="1">
        <v>723.53</v>
      </c>
      <c r="O3837" s="1">
        <v>8104131.1799999997</v>
      </c>
      <c r="P3837" t="s">
        <v>19</v>
      </c>
    </row>
    <row r="3838" spans="1:16" x14ac:dyDescent="0.3">
      <c r="A3838" t="str">
        <f t="shared" si="63"/>
        <v>301801051</v>
      </c>
      <c r="B3838" t="s">
        <v>140</v>
      </c>
      <c r="C3838">
        <v>288</v>
      </c>
      <c r="D3838" t="s">
        <v>16</v>
      </c>
      <c r="E3838">
        <v>224590</v>
      </c>
      <c r="F3838">
        <v>2</v>
      </c>
      <c r="G3838" t="s">
        <v>128</v>
      </c>
      <c r="H3838" t="s">
        <v>129</v>
      </c>
      <c r="J3838" s="2">
        <v>45106</v>
      </c>
      <c r="K3838" s="2">
        <v>45106</v>
      </c>
      <c r="M3838" s="1">
        <v>0</v>
      </c>
      <c r="N3838" s="1">
        <v>591.25</v>
      </c>
      <c r="O3838" s="1">
        <v>8104722.4299999997</v>
      </c>
      <c r="P3838" t="s">
        <v>19</v>
      </c>
    </row>
    <row r="3839" spans="1:16" x14ac:dyDescent="0.3">
      <c r="A3839" t="str">
        <f t="shared" si="63"/>
        <v>301801051</v>
      </c>
      <c r="B3839" t="s">
        <v>140</v>
      </c>
      <c r="C3839">
        <v>289</v>
      </c>
      <c r="D3839" t="s">
        <v>16</v>
      </c>
      <c r="E3839">
        <v>224593</v>
      </c>
      <c r="F3839">
        <v>2</v>
      </c>
      <c r="G3839" t="s">
        <v>128</v>
      </c>
      <c r="H3839" t="s">
        <v>129</v>
      </c>
      <c r="J3839" s="2">
        <v>45107</v>
      </c>
      <c r="K3839" s="2">
        <v>45107</v>
      </c>
      <c r="M3839" s="1">
        <v>0</v>
      </c>
      <c r="N3839" s="1">
        <v>12553.02</v>
      </c>
      <c r="O3839" s="1">
        <v>8117275.4500000002</v>
      </c>
      <c r="P3839" t="s">
        <v>19</v>
      </c>
    </row>
    <row r="3840" spans="1:16" x14ac:dyDescent="0.3">
      <c r="A3840" t="str">
        <f t="shared" si="63"/>
        <v>301801051</v>
      </c>
      <c r="B3840" t="s">
        <v>140</v>
      </c>
      <c r="C3840">
        <v>290</v>
      </c>
      <c r="D3840" t="s">
        <v>16</v>
      </c>
      <c r="E3840">
        <v>224594</v>
      </c>
      <c r="F3840">
        <v>2</v>
      </c>
      <c r="G3840" t="s">
        <v>128</v>
      </c>
      <c r="H3840" t="s">
        <v>129</v>
      </c>
      <c r="J3840" s="2">
        <v>45107</v>
      </c>
      <c r="K3840" s="2">
        <v>45107</v>
      </c>
      <c r="M3840" s="1">
        <v>0</v>
      </c>
      <c r="N3840" s="1">
        <v>861</v>
      </c>
      <c r="O3840" s="1">
        <v>8118136.4500000002</v>
      </c>
      <c r="P3840" t="s">
        <v>19</v>
      </c>
    </row>
    <row r="3841" spans="1:16" x14ac:dyDescent="0.3">
      <c r="A3841" t="str">
        <f t="shared" si="63"/>
        <v>301801051</v>
      </c>
      <c r="B3841" t="s">
        <v>140</v>
      </c>
      <c r="C3841">
        <v>291</v>
      </c>
      <c r="D3841" t="s">
        <v>16</v>
      </c>
      <c r="E3841">
        <v>224595</v>
      </c>
      <c r="F3841">
        <v>2</v>
      </c>
      <c r="G3841" t="s">
        <v>128</v>
      </c>
      <c r="H3841" t="s">
        <v>129</v>
      </c>
      <c r="J3841" s="2">
        <v>45107</v>
      </c>
      <c r="K3841" s="2">
        <v>45107</v>
      </c>
      <c r="M3841" s="1">
        <v>0</v>
      </c>
      <c r="N3841" s="1">
        <v>163273.32999999999</v>
      </c>
      <c r="O3841" s="1">
        <v>8281409.7800000003</v>
      </c>
      <c r="P3841" t="s">
        <v>19</v>
      </c>
    </row>
    <row r="3842" spans="1:16" x14ac:dyDescent="0.3">
      <c r="A3842" t="str">
        <f t="shared" si="63"/>
        <v>301801051</v>
      </c>
      <c r="B3842" t="s">
        <v>140</v>
      </c>
      <c r="C3842">
        <v>292</v>
      </c>
      <c r="D3842" t="s">
        <v>16</v>
      </c>
      <c r="E3842">
        <v>224596</v>
      </c>
      <c r="F3842">
        <v>2</v>
      </c>
      <c r="G3842" t="s">
        <v>128</v>
      </c>
      <c r="H3842" t="s">
        <v>129</v>
      </c>
      <c r="J3842" s="2">
        <v>45107</v>
      </c>
      <c r="K3842" s="2">
        <v>45107</v>
      </c>
      <c r="M3842" s="1">
        <v>0</v>
      </c>
      <c r="N3842" s="1">
        <v>39477.33</v>
      </c>
      <c r="O3842" s="1">
        <v>8320887.1100000003</v>
      </c>
      <c r="P3842" t="s">
        <v>19</v>
      </c>
    </row>
    <row r="3843" spans="1:16" x14ac:dyDescent="0.3">
      <c r="A3843" t="str">
        <f t="shared" si="63"/>
        <v>301801051</v>
      </c>
      <c r="B3843" t="s">
        <v>140</v>
      </c>
      <c r="C3843">
        <v>293</v>
      </c>
      <c r="D3843" t="s">
        <v>16</v>
      </c>
      <c r="E3843">
        <v>224597</v>
      </c>
      <c r="F3843">
        <v>2</v>
      </c>
      <c r="G3843" t="s">
        <v>128</v>
      </c>
      <c r="H3843" t="s">
        <v>129</v>
      </c>
      <c r="J3843" s="2">
        <v>45107</v>
      </c>
      <c r="K3843" s="2">
        <v>45107</v>
      </c>
      <c r="M3843" s="1">
        <v>0</v>
      </c>
      <c r="N3843" s="1">
        <v>16250.08</v>
      </c>
      <c r="O3843" s="1">
        <v>8337137.1900000004</v>
      </c>
      <c r="P3843" t="s">
        <v>19</v>
      </c>
    </row>
    <row r="3844" spans="1:16" x14ac:dyDescent="0.3">
      <c r="A3844" t="str">
        <f t="shared" si="63"/>
        <v>301801051</v>
      </c>
      <c r="B3844" t="s">
        <v>140</v>
      </c>
      <c r="C3844">
        <v>294</v>
      </c>
      <c r="D3844" t="s">
        <v>16</v>
      </c>
      <c r="E3844">
        <v>224598</v>
      </c>
      <c r="F3844">
        <v>2</v>
      </c>
      <c r="G3844" t="s">
        <v>128</v>
      </c>
      <c r="H3844" t="s">
        <v>129</v>
      </c>
      <c r="J3844" s="2">
        <v>45107</v>
      </c>
      <c r="K3844" s="2">
        <v>45107</v>
      </c>
      <c r="M3844" s="1">
        <v>0</v>
      </c>
      <c r="N3844" s="1">
        <v>38201.550000000003</v>
      </c>
      <c r="O3844" s="1">
        <v>8375338.7400000002</v>
      </c>
      <c r="P3844" t="s">
        <v>19</v>
      </c>
    </row>
    <row r="3845" spans="1:16" x14ac:dyDescent="0.3">
      <c r="A3845" t="str">
        <f t="shared" si="63"/>
        <v>301801051</v>
      </c>
      <c r="B3845" t="s">
        <v>140</v>
      </c>
      <c r="C3845">
        <v>295</v>
      </c>
      <c r="D3845" t="s">
        <v>16</v>
      </c>
      <c r="E3845">
        <v>224599</v>
      </c>
      <c r="F3845">
        <v>2</v>
      </c>
      <c r="G3845" t="s">
        <v>128</v>
      </c>
      <c r="H3845" t="s">
        <v>129</v>
      </c>
      <c r="J3845" s="2">
        <v>45107</v>
      </c>
      <c r="K3845" s="2">
        <v>45107</v>
      </c>
      <c r="M3845" s="1">
        <v>0</v>
      </c>
      <c r="N3845" s="1">
        <v>1099.53</v>
      </c>
      <c r="O3845" s="1">
        <v>8376438.2699999996</v>
      </c>
      <c r="P3845" t="s">
        <v>19</v>
      </c>
    </row>
    <row r="3846" spans="1:16" x14ac:dyDescent="0.3">
      <c r="A3846" t="str">
        <f t="shared" si="63"/>
        <v>301801051</v>
      </c>
      <c r="B3846" t="s">
        <v>140</v>
      </c>
      <c r="C3846">
        <v>296</v>
      </c>
      <c r="D3846" t="s">
        <v>16</v>
      </c>
      <c r="E3846">
        <v>224612</v>
      </c>
      <c r="F3846">
        <v>2</v>
      </c>
      <c r="G3846" t="s">
        <v>128</v>
      </c>
      <c r="H3846" t="s">
        <v>129</v>
      </c>
      <c r="J3846" s="2">
        <v>45107</v>
      </c>
      <c r="K3846" s="2">
        <v>45107</v>
      </c>
      <c r="M3846" s="1">
        <v>0</v>
      </c>
      <c r="N3846" s="1">
        <v>21282.12</v>
      </c>
      <c r="O3846" s="1">
        <v>8397720.3900000006</v>
      </c>
      <c r="P3846" t="s">
        <v>19</v>
      </c>
    </row>
    <row r="3847" spans="1:16" x14ac:dyDescent="0.3">
      <c r="A3847" t="str">
        <f t="shared" si="63"/>
        <v>301801051</v>
      </c>
      <c r="B3847" t="s">
        <v>140</v>
      </c>
      <c r="C3847">
        <v>297</v>
      </c>
      <c r="D3847" t="s">
        <v>16</v>
      </c>
      <c r="E3847">
        <v>224613</v>
      </c>
      <c r="F3847">
        <v>2</v>
      </c>
      <c r="G3847" t="s">
        <v>128</v>
      </c>
      <c r="H3847" t="s">
        <v>129</v>
      </c>
      <c r="J3847" s="2">
        <v>45107</v>
      </c>
      <c r="K3847" s="2">
        <v>45107</v>
      </c>
      <c r="M3847" s="1">
        <v>0</v>
      </c>
      <c r="N3847" s="1">
        <v>215611.75</v>
      </c>
      <c r="O3847" s="1">
        <v>8613332.1400000006</v>
      </c>
      <c r="P3847" t="s">
        <v>19</v>
      </c>
    </row>
    <row r="3848" spans="1:16" x14ac:dyDescent="0.3">
      <c r="A3848" t="str">
        <f t="shared" si="63"/>
        <v>301801051</v>
      </c>
      <c r="B3848" t="s">
        <v>140</v>
      </c>
      <c r="C3848">
        <v>298</v>
      </c>
      <c r="D3848" t="s">
        <v>16</v>
      </c>
      <c r="E3848">
        <v>224614</v>
      </c>
      <c r="F3848">
        <v>2</v>
      </c>
      <c r="G3848" t="s">
        <v>128</v>
      </c>
      <c r="H3848" t="s">
        <v>129</v>
      </c>
      <c r="J3848" s="2">
        <v>45107</v>
      </c>
      <c r="K3848" s="2">
        <v>45107</v>
      </c>
      <c r="M3848" s="1">
        <v>0</v>
      </c>
      <c r="N3848" s="1">
        <v>32697.8</v>
      </c>
      <c r="O3848" s="1">
        <v>8646029.9399999995</v>
      </c>
      <c r="P3848" t="s">
        <v>19</v>
      </c>
    </row>
    <row r="3849" spans="1:16" x14ac:dyDescent="0.3">
      <c r="A3849" t="str">
        <f t="shared" si="63"/>
        <v>301801051</v>
      </c>
      <c r="B3849" t="s">
        <v>140</v>
      </c>
      <c r="C3849">
        <v>299</v>
      </c>
      <c r="D3849" t="s">
        <v>16</v>
      </c>
      <c r="E3849">
        <v>224692</v>
      </c>
      <c r="F3849">
        <v>2</v>
      </c>
      <c r="G3849" t="s">
        <v>128</v>
      </c>
      <c r="H3849" t="s">
        <v>129</v>
      </c>
      <c r="J3849" s="2">
        <v>45111</v>
      </c>
      <c r="K3849" s="2">
        <v>45111</v>
      </c>
      <c r="M3849" s="1">
        <v>0</v>
      </c>
      <c r="N3849" s="1">
        <v>61734.43</v>
      </c>
      <c r="O3849" s="1">
        <v>8707764.3699999992</v>
      </c>
      <c r="P3849" t="s">
        <v>19</v>
      </c>
    </row>
    <row r="3850" spans="1:16" x14ac:dyDescent="0.3">
      <c r="A3850" t="str">
        <f t="shared" si="63"/>
        <v>301801051</v>
      </c>
      <c r="B3850" t="s">
        <v>140</v>
      </c>
      <c r="C3850">
        <v>300</v>
      </c>
      <c r="D3850" t="s">
        <v>16</v>
      </c>
      <c r="E3850">
        <v>224693</v>
      </c>
      <c r="F3850">
        <v>2</v>
      </c>
      <c r="G3850" t="s">
        <v>128</v>
      </c>
      <c r="H3850" t="s">
        <v>129</v>
      </c>
      <c r="J3850" s="2">
        <v>45111</v>
      </c>
      <c r="K3850" s="2">
        <v>45111</v>
      </c>
      <c r="M3850" s="1">
        <v>0</v>
      </c>
      <c r="N3850" s="1">
        <v>13059.57</v>
      </c>
      <c r="O3850" s="1">
        <v>8720823.9399999995</v>
      </c>
      <c r="P3850" t="s">
        <v>19</v>
      </c>
    </row>
    <row r="3851" spans="1:16" x14ac:dyDescent="0.3">
      <c r="A3851" t="str">
        <f t="shared" si="63"/>
        <v>301801051</v>
      </c>
      <c r="B3851" t="s">
        <v>140</v>
      </c>
      <c r="C3851">
        <v>301</v>
      </c>
      <c r="D3851" t="s">
        <v>16</v>
      </c>
      <c r="E3851">
        <v>224694</v>
      </c>
      <c r="F3851">
        <v>2</v>
      </c>
      <c r="G3851" t="s">
        <v>128</v>
      </c>
      <c r="H3851" t="s">
        <v>129</v>
      </c>
      <c r="J3851" s="2">
        <v>45111</v>
      </c>
      <c r="K3851" s="2">
        <v>45111</v>
      </c>
      <c r="M3851" s="1">
        <v>0</v>
      </c>
      <c r="N3851" s="1">
        <v>182008.68</v>
      </c>
      <c r="O3851" s="1">
        <v>8902832.6199999992</v>
      </c>
      <c r="P3851" t="s">
        <v>19</v>
      </c>
    </row>
    <row r="3852" spans="1:16" x14ac:dyDescent="0.3">
      <c r="A3852" t="str">
        <f t="shared" si="63"/>
        <v>301801051</v>
      </c>
      <c r="B3852" t="s">
        <v>140</v>
      </c>
      <c r="C3852">
        <v>302</v>
      </c>
      <c r="D3852" t="s">
        <v>16</v>
      </c>
      <c r="E3852">
        <v>224713</v>
      </c>
      <c r="F3852">
        <v>2</v>
      </c>
      <c r="G3852" t="s">
        <v>128</v>
      </c>
      <c r="H3852" t="s">
        <v>129</v>
      </c>
      <c r="J3852" s="2">
        <v>45112</v>
      </c>
      <c r="K3852" s="2">
        <v>45112</v>
      </c>
      <c r="M3852" s="1">
        <v>0</v>
      </c>
      <c r="N3852" s="1">
        <v>1097.46</v>
      </c>
      <c r="O3852" s="1">
        <v>8903930.0800000001</v>
      </c>
      <c r="P3852" t="s">
        <v>19</v>
      </c>
    </row>
    <row r="3853" spans="1:16" x14ac:dyDescent="0.3">
      <c r="A3853" t="str">
        <f t="shared" si="63"/>
        <v>301801051</v>
      </c>
      <c r="B3853" t="s">
        <v>140</v>
      </c>
      <c r="C3853">
        <v>303</v>
      </c>
      <c r="D3853" t="s">
        <v>16</v>
      </c>
      <c r="E3853">
        <v>224714</v>
      </c>
      <c r="F3853">
        <v>2</v>
      </c>
      <c r="G3853" t="s">
        <v>128</v>
      </c>
      <c r="H3853" t="s">
        <v>129</v>
      </c>
      <c r="J3853" s="2">
        <v>45112</v>
      </c>
      <c r="K3853" s="2">
        <v>45112</v>
      </c>
      <c r="M3853" s="1">
        <v>0</v>
      </c>
      <c r="N3853" s="1">
        <v>879.34</v>
      </c>
      <c r="O3853" s="1">
        <v>8904809.4199999999</v>
      </c>
      <c r="P3853" t="s">
        <v>19</v>
      </c>
    </row>
    <row r="3854" spans="1:16" x14ac:dyDescent="0.3">
      <c r="A3854" t="str">
        <f t="shared" si="63"/>
        <v>301801051</v>
      </c>
      <c r="B3854" t="s">
        <v>140</v>
      </c>
      <c r="C3854">
        <v>304</v>
      </c>
      <c r="D3854" t="s">
        <v>16</v>
      </c>
      <c r="E3854">
        <v>224715</v>
      </c>
      <c r="F3854">
        <v>2</v>
      </c>
      <c r="G3854" t="s">
        <v>128</v>
      </c>
      <c r="H3854" t="s">
        <v>129</v>
      </c>
      <c r="J3854" s="2">
        <v>45112</v>
      </c>
      <c r="K3854" s="2">
        <v>45112</v>
      </c>
      <c r="M3854" s="1">
        <v>0</v>
      </c>
      <c r="N3854" s="1">
        <v>1103</v>
      </c>
      <c r="O3854" s="1">
        <v>8905912.4199999999</v>
      </c>
      <c r="P3854" t="s">
        <v>19</v>
      </c>
    </row>
    <row r="3855" spans="1:16" x14ac:dyDescent="0.3">
      <c r="A3855" t="str">
        <f t="shared" si="63"/>
        <v>301801051</v>
      </c>
      <c r="B3855" t="s">
        <v>140</v>
      </c>
      <c r="C3855">
        <v>305</v>
      </c>
      <c r="D3855" t="s">
        <v>16</v>
      </c>
      <c r="E3855">
        <v>224716</v>
      </c>
      <c r="F3855">
        <v>2</v>
      </c>
      <c r="G3855" t="s">
        <v>128</v>
      </c>
      <c r="H3855" t="s">
        <v>129</v>
      </c>
      <c r="J3855" s="2">
        <v>45112</v>
      </c>
      <c r="K3855" s="2">
        <v>45112</v>
      </c>
      <c r="M3855" s="1">
        <v>0</v>
      </c>
      <c r="N3855" s="1">
        <v>52033.57</v>
      </c>
      <c r="O3855" s="1">
        <v>8957945.9900000002</v>
      </c>
      <c r="P3855" t="s">
        <v>19</v>
      </c>
    </row>
    <row r="3856" spans="1:16" x14ac:dyDescent="0.3">
      <c r="A3856" t="str">
        <f t="shared" si="63"/>
        <v>301801051</v>
      </c>
      <c r="B3856" t="s">
        <v>140</v>
      </c>
      <c r="C3856">
        <v>306</v>
      </c>
      <c r="D3856" t="s">
        <v>16</v>
      </c>
      <c r="E3856">
        <v>224752</v>
      </c>
      <c r="F3856">
        <v>2</v>
      </c>
      <c r="G3856" t="s">
        <v>128</v>
      </c>
      <c r="H3856" t="s">
        <v>129</v>
      </c>
      <c r="J3856" s="2">
        <v>45113</v>
      </c>
      <c r="K3856" s="2">
        <v>45113</v>
      </c>
      <c r="M3856" s="1">
        <v>0</v>
      </c>
      <c r="N3856" s="1">
        <v>609</v>
      </c>
      <c r="O3856" s="1">
        <v>8958554.9900000002</v>
      </c>
      <c r="P3856" t="s">
        <v>19</v>
      </c>
    </row>
    <row r="3857" spans="1:16" x14ac:dyDescent="0.3">
      <c r="A3857" t="str">
        <f t="shared" si="63"/>
        <v>301801051</v>
      </c>
      <c r="B3857" t="s">
        <v>140</v>
      </c>
      <c r="C3857">
        <v>307</v>
      </c>
      <c r="D3857" t="s">
        <v>16</v>
      </c>
      <c r="E3857">
        <v>224753</v>
      </c>
      <c r="F3857">
        <v>2</v>
      </c>
      <c r="G3857" t="s">
        <v>128</v>
      </c>
      <c r="H3857" t="s">
        <v>129</v>
      </c>
      <c r="J3857" s="2">
        <v>45113</v>
      </c>
      <c r="K3857" s="2">
        <v>45113</v>
      </c>
      <c r="M3857" s="1">
        <v>0</v>
      </c>
      <c r="N3857" s="1">
        <v>56513.760000000002</v>
      </c>
      <c r="O3857" s="1">
        <v>9015068.75</v>
      </c>
      <c r="P3857" t="s">
        <v>19</v>
      </c>
    </row>
    <row r="3858" spans="1:16" x14ac:dyDescent="0.3">
      <c r="A3858" t="str">
        <f t="shared" si="63"/>
        <v>301801051</v>
      </c>
      <c r="B3858" t="s">
        <v>140</v>
      </c>
      <c r="C3858">
        <v>308</v>
      </c>
      <c r="D3858" t="s">
        <v>16</v>
      </c>
      <c r="E3858">
        <v>224754</v>
      </c>
      <c r="F3858">
        <v>2</v>
      </c>
      <c r="G3858" t="s">
        <v>128</v>
      </c>
      <c r="H3858" t="s">
        <v>129</v>
      </c>
      <c r="J3858" s="2">
        <v>45113</v>
      </c>
      <c r="K3858" s="2">
        <v>45113</v>
      </c>
      <c r="M3858" s="1">
        <v>0</v>
      </c>
      <c r="N3858" s="1">
        <v>819</v>
      </c>
      <c r="O3858" s="1">
        <v>9015887.75</v>
      </c>
      <c r="P3858" t="s">
        <v>19</v>
      </c>
    </row>
    <row r="3859" spans="1:16" x14ac:dyDescent="0.3">
      <c r="A3859" t="str">
        <f t="shared" si="63"/>
        <v>301801051</v>
      </c>
      <c r="B3859" t="s">
        <v>140</v>
      </c>
      <c r="C3859">
        <v>309</v>
      </c>
      <c r="D3859" t="s">
        <v>16</v>
      </c>
      <c r="E3859">
        <v>224755</v>
      </c>
      <c r="F3859">
        <v>2</v>
      </c>
      <c r="G3859" t="s">
        <v>128</v>
      </c>
      <c r="H3859" t="s">
        <v>129</v>
      </c>
      <c r="J3859" s="2">
        <v>45113</v>
      </c>
      <c r="K3859" s="2">
        <v>45113</v>
      </c>
      <c r="M3859" s="1">
        <v>0</v>
      </c>
      <c r="N3859" s="1">
        <v>1740</v>
      </c>
      <c r="O3859" s="1">
        <v>9017627.75</v>
      </c>
      <c r="P3859" t="s">
        <v>19</v>
      </c>
    </row>
    <row r="3860" spans="1:16" x14ac:dyDescent="0.3">
      <c r="A3860" t="str">
        <f t="shared" si="63"/>
        <v>301801051</v>
      </c>
      <c r="B3860" t="s">
        <v>140</v>
      </c>
      <c r="C3860">
        <v>310</v>
      </c>
      <c r="D3860" t="s">
        <v>16</v>
      </c>
      <c r="E3860">
        <v>224865</v>
      </c>
      <c r="F3860">
        <v>2</v>
      </c>
      <c r="G3860" t="s">
        <v>128</v>
      </c>
      <c r="H3860" t="s">
        <v>129</v>
      </c>
      <c r="J3860" s="2">
        <v>45114</v>
      </c>
      <c r="K3860" s="2">
        <v>45114</v>
      </c>
      <c r="M3860" s="1">
        <v>0</v>
      </c>
      <c r="N3860" s="1">
        <v>1089.51</v>
      </c>
      <c r="O3860" s="1">
        <v>9018717.2599999998</v>
      </c>
      <c r="P3860" t="s">
        <v>19</v>
      </c>
    </row>
    <row r="3861" spans="1:16" x14ac:dyDescent="0.3">
      <c r="A3861" t="str">
        <f t="shared" si="63"/>
        <v>301801051</v>
      </c>
      <c r="B3861" t="s">
        <v>140</v>
      </c>
      <c r="C3861">
        <v>311</v>
      </c>
      <c r="D3861" t="s">
        <v>16</v>
      </c>
      <c r="E3861">
        <v>224866</v>
      </c>
      <c r="F3861">
        <v>2</v>
      </c>
      <c r="G3861" t="s">
        <v>128</v>
      </c>
      <c r="H3861" t="s">
        <v>129</v>
      </c>
      <c r="J3861" s="2">
        <v>45114</v>
      </c>
      <c r="K3861" s="2">
        <v>45114</v>
      </c>
      <c r="M3861" s="1">
        <v>0</v>
      </c>
      <c r="N3861" s="1">
        <v>18943.16</v>
      </c>
      <c r="O3861" s="1">
        <v>9037660.4199999999</v>
      </c>
      <c r="P3861" t="s">
        <v>19</v>
      </c>
    </row>
    <row r="3862" spans="1:16" x14ac:dyDescent="0.3">
      <c r="A3862" t="str">
        <f t="shared" si="63"/>
        <v>301801051</v>
      </c>
      <c r="B3862" t="s">
        <v>140</v>
      </c>
      <c r="C3862">
        <v>312</v>
      </c>
      <c r="D3862" t="s">
        <v>16</v>
      </c>
      <c r="E3862">
        <v>224867</v>
      </c>
      <c r="F3862">
        <v>2</v>
      </c>
      <c r="G3862" t="s">
        <v>128</v>
      </c>
      <c r="H3862" t="s">
        <v>129</v>
      </c>
      <c r="J3862" s="2">
        <v>45114</v>
      </c>
      <c r="K3862" s="2">
        <v>45114</v>
      </c>
      <c r="M3862" s="1">
        <v>0</v>
      </c>
      <c r="N3862" s="1">
        <v>147416.31</v>
      </c>
      <c r="O3862" s="1">
        <v>9185076.7300000004</v>
      </c>
      <c r="P3862" t="s">
        <v>19</v>
      </c>
    </row>
    <row r="3863" spans="1:16" x14ac:dyDescent="0.3">
      <c r="A3863" t="str">
        <f t="shared" si="63"/>
        <v>301801051</v>
      </c>
      <c r="B3863" t="s">
        <v>140</v>
      </c>
      <c r="C3863">
        <v>313</v>
      </c>
      <c r="D3863" t="s">
        <v>16</v>
      </c>
      <c r="E3863">
        <v>224868</v>
      </c>
      <c r="F3863">
        <v>2</v>
      </c>
      <c r="G3863" t="s">
        <v>128</v>
      </c>
      <c r="H3863" t="s">
        <v>129</v>
      </c>
      <c r="J3863" s="2">
        <v>45114</v>
      </c>
      <c r="K3863" s="2">
        <v>45114</v>
      </c>
      <c r="M3863" s="1">
        <v>0</v>
      </c>
      <c r="N3863" s="1">
        <v>4200</v>
      </c>
      <c r="O3863" s="1">
        <v>9189276.7300000004</v>
      </c>
      <c r="P3863" t="s">
        <v>19</v>
      </c>
    </row>
    <row r="3864" spans="1:16" x14ac:dyDescent="0.3">
      <c r="A3864" t="str">
        <f t="shared" si="63"/>
        <v>301801051</v>
      </c>
      <c r="B3864" t="s">
        <v>140</v>
      </c>
      <c r="C3864">
        <v>314</v>
      </c>
      <c r="D3864" t="s">
        <v>16</v>
      </c>
      <c r="E3864">
        <v>224869</v>
      </c>
      <c r="F3864">
        <v>2</v>
      </c>
      <c r="G3864" t="s">
        <v>128</v>
      </c>
      <c r="H3864" t="s">
        <v>129</v>
      </c>
      <c r="J3864" s="2">
        <v>45114</v>
      </c>
      <c r="K3864" s="2">
        <v>45114</v>
      </c>
      <c r="M3864" s="1">
        <v>0</v>
      </c>
      <c r="N3864" s="1">
        <v>48238.76</v>
      </c>
      <c r="O3864" s="1">
        <v>9237515.4900000002</v>
      </c>
      <c r="P3864" t="s">
        <v>19</v>
      </c>
    </row>
    <row r="3865" spans="1:16" x14ac:dyDescent="0.3">
      <c r="A3865" t="str">
        <f t="shared" si="63"/>
        <v>301801051</v>
      </c>
      <c r="B3865" t="s">
        <v>140</v>
      </c>
      <c r="C3865">
        <v>315</v>
      </c>
      <c r="D3865" t="s">
        <v>16</v>
      </c>
      <c r="E3865">
        <v>224870</v>
      </c>
      <c r="F3865">
        <v>2</v>
      </c>
      <c r="G3865" t="s">
        <v>128</v>
      </c>
      <c r="H3865" t="s">
        <v>129</v>
      </c>
      <c r="J3865" s="2">
        <v>45114</v>
      </c>
      <c r="K3865" s="2">
        <v>45114</v>
      </c>
      <c r="M3865" s="1">
        <v>0</v>
      </c>
      <c r="N3865" s="1">
        <v>12052.74</v>
      </c>
      <c r="O3865" s="1">
        <v>9249568.2300000004</v>
      </c>
      <c r="P3865" t="s">
        <v>19</v>
      </c>
    </row>
    <row r="3866" spans="1:16" x14ac:dyDescent="0.3">
      <c r="A3866" t="str">
        <f t="shared" si="63"/>
        <v>301801051</v>
      </c>
      <c r="B3866" t="s">
        <v>140</v>
      </c>
      <c r="C3866">
        <v>316</v>
      </c>
      <c r="D3866" t="s">
        <v>16</v>
      </c>
      <c r="E3866">
        <v>224921</v>
      </c>
      <c r="F3866">
        <v>2</v>
      </c>
      <c r="G3866" t="s">
        <v>128</v>
      </c>
      <c r="H3866" t="s">
        <v>129</v>
      </c>
      <c r="J3866" s="2">
        <v>45119</v>
      </c>
      <c r="K3866" s="2">
        <v>45119</v>
      </c>
      <c r="M3866" s="1">
        <v>0</v>
      </c>
      <c r="N3866" s="1">
        <v>71363.38</v>
      </c>
      <c r="O3866" s="1">
        <v>9320931.6099999994</v>
      </c>
      <c r="P3866" t="s">
        <v>19</v>
      </c>
    </row>
    <row r="3867" spans="1:16" x14ac:dyDescent="0.3">
      <c r="A3867" t="str">
        <f t="shared" si="63"/>
        <v>301801051</v>
      </c>
      <c r="B3867" t="s">
        <v>140</v>
      </c>
      <c r="C3867">
        <v>317</v>
      </c>
      <c r="D3867" t="s">
        <v>16</v>
      </c>
      <c r="E3867">
        <v>224923</v>
      </c>
      <c r="F3867">
        <v>2</v>
      </c>
      <c r="G3867" t="s">
        <v>128</v>
      </c>
      <c r="H3867" t="s">
        <v>129</v>
      </c>
      <c r="J3867" s="2">
        <v>45119</v>
      </c>
      <c r="K3867" s="2">
        <v>45119</v>
      </c>
      <c r="M3867" s="1">
        <v>0</v>
      </c>
      <c r="N3867" s="1">
        <v>28446</v>
      </c>
      <c r="O3867" s="1">
        <v>9349377.6099999994</v>
      </c>
      <c r="P3867" t="s">
        <v>19</v>
      </c>
    </row>
    <row r="3868" spans="1:16" x14ac:dyDescent="0.3">
      <c r="A3868" t="str">
        <f t="shared" si="63"/>
        <v>301801051</v>
      </c>
      <c r="B3868" t="s">
        <v>140</v>
      </c>
      <c r="C3868">
        <v>318</v>
      </c>
      <c r="D3868" t="s">
        <v>16</v>
      </c>
      <c r="E3868">
        <v>224924</v>
      </c>
      <c r="F3868">
        <v>2</v>
      </c>
      <c r="G3868" t="s">
        <v>128</v>
      </c>
      <c r="H3868" t="s">
        <v>129</v>
      </c>
      <c r="J3868" s="2">
        <v>45119</v>
      </c>
      <c r="K3868" s="2">
        <v>45119</v>
      </c>
      <c r="M3868" s="1">
        <v>0</v>
      </c>
      <c r="N3868" s="1">
        <v>8924.85</v>
      </c>
      <c r="O3868" s="1">
        <v>9358302.4600000009</v>
      </c>
      <c r="P3868" t="s">
        <v>19</v>
      </c>
    </row>
    <row r="3869" spans="1:16" x14ac:dyDescent="0.3">
      <c r="A3869" t="str">
        <f t="shared" si="63"/>
        <v>301801051</v>
      </c>
      <c r="B3869" t="s">
        <v>140</v>
      </c>
      <c r="C3869">
        <v>319</v>
      </c>
      <c r="D3869" t="s">
        <v>16</v>
      </c>
      <c r="E3869">
        <v>224925</v>
      </c>
      <c r="F3869">
        <v>2</v>
      </c>
      <c r="G3869" t="s">
        <v>128</v>
      </c>
      <c r="H3869" t="s">
        <v>129</v>
      </c>
      <c r="J3869" s="2">
        <v>45119</v>
      </c>
      <c r="K3869" s="2">
        <v>45119</v>
      </c>
      <c r="M3869" s="1">
        <v>0</v>
      </c>
      <c r="N3869" s="1">
        <v>15897.91</v>
      </c>
      <c r="O3869" s="1">
        <v>9374200.3699999992</v>
      </c>
      <c r="P3869" t="s">
        <v>19</v>
      </c>
    </row>
    <row r="3870" spans="1:16" x14ac:dyDescent="0.3">
      <c r="A3870" t="str">
        <f t="shared" si="63"/>
        <v>301801051</v>
      </c>
      <c r="B3870" t="s">
        <v>140</v>
      </c>
      <c r="C3870">
        <v>320</v>
      </c>
      <c r="D3870" t="s">
        <v>16</v>
      </c>
      <c r="E3870">
        <v>224928</v>
      </c>
      <c r="F3870">
        <v>2</v>
      </c>
      <c r="G3870" t="s">
        <v>128</v>
      </c>
      <c r="H3870" t="s">
        <v>129</v>
      </c>
      <c r="J3870" s="2">
        <v>45119</v>
      </c>
      <c r="K3870" s="2">
        <v>45119</v>
      </c>
      <c r="M3870" s="1">
        <v>0</v>
      </c>
      <c r="N3870" s="1">
        <v>837.79</v>
      </c>
      <c r="O3870" s="1">
        <v>9375038.1600000001</v>
      </c>
      <c r="P3870" t="s">
        <v>19</v>
      </c>
    </row>
    <row r="3871" spans="1:16" x14ac:dyDescent="0.3">
      <c r="A3871" t="str">
        <f t="shared" ref="A3871:A3934" si="64">"301801051"</f>
        <v>301801051</v>
      </c>
      <c r="B3871" t="s">
        <v>140</v>
      </c>
      <c r="C3871">
        <v>321</v>
      </c>
      <c r="D3871" t="s">
        <v>16</v>
      </c>
      <c r="E3871">
        <v>224929</v>
      </c>
      <c r="F3871">
        <v>2</v>
      </c>
      <c r="G3871" t="s">
        <v>128</v>
      </c>
      <c r="H3871" t="s">
        <v>129</v>
      </c>
      <c r="J3871" s="2">
        <v>45119</v>
      </c>
      <c r="K3871" s="2">
        <v>45119</v>
      </c>
      <c r="M3871" s="1">
        <v>0</v>
      </c>
      <c r="N3871" s="1">
        <v>170499.78</v>
      </c>
      <c r="O3871" s="1">
        <v>9545537.9399999995</v>
      </c>
      <c r="P3871" t="s">
        <v>19</v>
      </c>
    </row>
    <row r="3872" spans="1:16" x14ac:dyDescent="0.3">
      <c r="A3872" t="str">
        <f t="shared" si="64"/>
        <v>301801051</v>
      </c>
      <c r="B3872" t="s">
        <v>140</v>
      </c>
      <c r="C3872">
        <v>322</v>
      </c>
      <c r="D3872" t="s">
        <v>16</v>
      </c>
      <c r="E3872">
        <v>224930</v>
      </c>
      <c r="F3872">
        <v>2</v>
      </c>
      <c r="G3872" t="s">
        <v>128</v>
      </c>
      <c r="H3872" t="s">
        <v>129</v>
      </c>
      <c r="J3872" s="2">
        <v>45119</v>
      </c>
      <c r="K3872" s="2">
        <v>45119</v>
      </c>
      <c r="M3872" s="1">
        <v>0</v>
      </c>
      <c r="N3872" s="1">
        <v>89662.58</v>
      </c>
      <c r="O3872" s="1">
        <v>9635200.5199999996</v>
      </c>
      <c r="P3872" t="s">
        <v>19</v>
      </c>
    </row>
    <row r="3873" spans="1:16" x14ac:dyDescent="0.3">
      <c r="A3873" t="str">
        <f t="shared" si="64"/>
        <v>301801051</v>
      </c>
      <c r="B3873" t="s">
        <v>140</v>
      </c>
      <c r="C3873">
        <v>323</v>
      </c>
      <c r="D3873" t="s">
        <v>16</v>
      </c>
      <c r="E3873">
        <v>224931</v>
      </c>
      <c r="F3873">
        <v>2</v>
      </c>
      <c r="G3873" t="s">
        <v>128</v>
      </c>
      <c r="H3873" t="s">
        <v>129</v>
      </c>
      <c r="J3873" s="2">
        <v>45119</v>
      </c>
      <c r="K3873" s="2">
        <v>45119</v>
      </c>
      <c r="M3873" s="1">
        <v>0</v>
      </c>
      <c r="N3873" s="1">
        <v>182780.67</v>
      </c>
      <c r="O3873" s="1">
        <v>9817981.1899999995</v>
      </c>
      <c r="P3873" t="s">
        <v>19</v>
      </c>
    </row>
    <row r="3874" spans="1:16" x14ac:dyDescent="0.3">
      <c r="A3874" t="str">
        <f t="shared" si="64"/>
        <v>301801051</v>
      </c>
      <c r="B3874" t="s">
        <v>140</v>
      </c>
      <c r="C3874">
        <v>324</v>
      </c>
      <c r="D3874" t="s">
        <v>16</v>
      </c>
      <c r="E3874">
        <v>224932</v>
      </c>
      <c r="F3874">
        <v>2</v>
      </c>
      <c r="G3874" t="s">
        <v>128</v>
      </c>
      <c r="H3874" t="s">
        <v>129</v>
      </c>
      <c r="J3874" s="2">
        <v>45119</v>
      </c>
      <c r="K3874" s="2">
        <v>45119</v>
      </c>
      <c r="M3874" s="1">
        <v>0</v>
      </c>
      <c r="N3874" s="1">
        <v>279.05</v>
      </c>
      <c r="O3874" s="1">
        <v>9818260.2400000002</v>
      </c>
      <c r="P3874" t="s">
        <v>19</v>
      </c>
    </row>
    <row r="3875" spans="1:16" x14ac:dyDescent="0.3">
      <c r="A3875" t="str">
        <f t="shared" si="64"/>
        <v>301801051</v>
      </c>
      <c r="B3875" t="s">
        <v>140</v>
      </c>
      <c r="C3875">
        <v>325</v>
      </c>
      <c r="D3875" t="s">
        <v>16</v>
      </c>
      <c r="E3875">
        <v>224933</v>
      </c>
      <c r="F3875">
        <v>2</v>
      </c>
      <c r="G3875" t="s">
        <v>128</v>
      </c>
      <c r="H3875" t="s">
        <v>129</v>
      </c>
      <c r="J3875" s="2">
        <v>45119</v>
      </c>
      <c r="K3875" s="2">
        <v>45119</v>
      </c>
      <c r="M3875" s="1">
        <v>0</v>
      </c>
      <c r="N3875" s="1">
        <v>12965.32</v>
      </c>
      <c r="O3875" s="1">
        <v>9831225.5600000005</v>
      </c>
      <c r="P3875" t="s">
        <v>19</v>
      </c>
    </row>
    <row r="3876" spans="1:16" x14ac:dyDescent="0.3">
      <c r="A3876" t="str">
        <f t="shared" si="64"/>
        <v>301801051</v>
      </c>
      <c r="B3876" t="s">
        <v>140</v>
      </c>
      <c r="C3876">
        <v>326</v>
      </c>
      <c r="D3876" t="s">
        <v>16</v>
      </c>
      <c r="E3876">
        <v>224990</v>
      </c>
      <c r="F3876">
        <v>2</v>
      </c>
      <c r="G3876" t="s">
        <v>128</v>
      </c>
      <c r="H3876" t="s">
        <v>129</v>
      </c>
      <c r="J3876" s="2">
        <v>45124</v>
      </c>
      <c r="K3876" s="2">
        <v>45124</v>
      </c>
      <c r="M3876" s="1">
        <v>0</v>
      </c>
      <c r="N3876" s="1">
        <v>33572.199999999997</v>
      </c>
      <c r="O3876" s="1">
        <v>9864797.7599999998</v>
      </c>
      <c r="P3876" t="s">
        <v>19</v>
      </c>
    </row>
    <row r="3877" spans="1:16" x14ac:dyDescent="0.3">
      <c r="A3877" t="str">
        <f t="shared" si="64"/>
        <v>301801051</v>
      </c>
      <c r="B3877" t="s">
        <v>140</v>
      </c>
      <c r="C3877">
        <v>327</v>
      </c>
      <c r="D3877" t="s">
        <v>16</v>
      </c>
      <c r="E3877">
        <v>225000</v>
      </c>
      <c r="F3877">
        <v>2</v>
      </c>
      <c r="G3877" t="s">
        <v>128</v>
      </c>
      <c r="H3877" t="s">
        <v>129</v>
      </c>
      <c r="J3877" s="2">
        <v>45124</v>
      </c>
      <c r="K3877" s="2">
        <v>45124</v>
      </c>
      <c r="M3877" s="1">
        <v>0</v>
      </c>
      <c r="N3877" s="1">
        <v>10262.02</v>
      </c>
      <c r="O3877" s="1">
        <v>9875059.7799999993</v>
      </c>
      <c r="P3877" t="s">
        <v>19</v>
      </c>
    </row>
    <row r="3878" spans="1:16" x14ac:dyDescent="0.3">
      <c r="A3878" t="str">
        <f t="shared" si="64"/>
        <v>301801051</v>
      </c>
      <c r="B3878" t="s">
        <v>140</v>
      </c>
      <c r="C3878">
        <v>328</v>
      </c>
      <c r="D3878" t="s">
        <v>16</v>
      </c>
      <c r="E3878">
        <v>225001</v>
      </c>
      <c r="F3878">
        <v>2</v>
      </c>
      <c r="G3878" t="s">
        <v>128</v>
      </c>
      <c r="H3878" t="s">
        <v>129</v>
      </c>
      <c r="J3878" s="2">
        <v>45124</v>
      </c>
      <c r="K3878" s="2">
        <v>45124</v>
      </c>
      <c r="M3878" s="1">
        <v>0</v>
      </c>
      <c r="N3878" s="1">
        <v>138273.82</v>
      </c>
      <c r="O3878" s="1">
        <v>10013333.6</v>
      </c>
      <c r="P3878" t="s">
        <v>19</v>
      </c>
    </row>
    <row r="3879" spans="1:16" x14ac:dyDescent="0.3">
      <c r="A3879" t="str">
        <f t="shared" si="64"/>
        <v>301801051</v>
      </c>
      <c r="B3879" t="s">
        <v>140</v>
      </c>
      <c r="C3879">
        <v>329</v>
      </c>
      <c r="D3879" t="s">
        <v>16</v>
      </c>
      <c r="E3879">
        <v>225002</v>
      </c>
      <c r="F3879">
        <v>2</v>
      </c>
      <c r="G3879" t="s">
        <v>128</v>
      </c>
      <c r="H3879" t="s">
        <v>129</v>
      </c>
      <c r="J3879" s="2">
        <v>45124</v>
      </c>
      <c r="K3879" s="2">
        <v>45124</v>
      </c>
      <c r="M3879" s="1">
        <v>0</v>
      </c>
      <c r="N3879" s="1">
        <v>1638</v>
      </c>
      <c r="O3879" s="1">
        <v>10014971.6</v>
      </c>
      <c r="P3879" t="s">
        <v>19</v>
      </c>
    </row>
    <row r="3880" spans="1:16" x14ac:dyDescent="0.3">
      <c r="A3880" t="str">
        <f t="shared" si="64"/>
        <v>301801051</v>
      </c>
      <c r="B3880" t="s">
        <v>140</v>
      </c>
      <c r="C3880">
        <v>330</v>
      </c>
      <c r="D3880" t="s">
        <v>16</v>
      </c>
      <c r="E3880">
        <v>225003</v>
      </c>
      <c r="F3880">
        <v>2</v>
      </c>
      <c r="G3880" t="s">
        <v>128</v>
      </c>
      <c r="H3880" t="s">
        <v>129</v>
      </c>
      <c r="J3880" s="2">
        <v>45124</v>
      </c>
      <c r="K3880" s="2">
        <v>45124</v>
      </c>
      <c r="M3880" s="1">
        <v>0</v>
      </c>
      <c r="N3880" s="1">
        <v>383.7</v>
      </c>
      <c r="O3880" s="1">
        <v>10015355.300000001</v>
      </c>
      <c r="P3880" t="s">
        <v>19</v>
      </c>
    </row>
    <row r="3881" spans="1:16" x14ac:dyDescent="0.3">
      <c r="A3881" t="str">
        <f t="shared" si="64"/>
        <v>301801051</v>
      </c>
      <c r="B3881" t="s">
        <v>140</v>
      </c>
      <c r="C3881">
        <v>331</v>
      </c>
      <c r="D3881" t="s">
        <v>16</v>
      </c>
      <c r="E3881">
        <v>225004</v>
      </c>
      <c r="F3881">
        <v>2</v>
      </c>
      <c r="G3881" t="s">
        <v>128</v>
      </c>
      <c r="H3881" t="s">
        <v>129</v>
      </c>
      <c r="J3881" s="2">
        <v>45124</v>
      </c>
      <c r="K3881" s="2">
        <v>45124</v>
      </c>
      <c r="M3881" s="1">
        <v>0</v>
      </c>
      <c r="N3881" s="1">
        <v>1091.48</v>
      </c>
      <c r="O3881" s="1">
        <v>10016446.779999999</v>
      </c>
      <c r="P3881" t="s">
        <v>19</v>
      </c>
    </row>
    <row r="3882" spans="1:16" x14ac:dyDescent="0.3">
      <c r="A3882" t="str">
        <f t="shared" si="64"/>
        <v>301801051</v>
      </c>
      <c r="B3882" t="s">
        <v>140</v>
      </c>
      <c r="C3882">
        <v>332</v>
      </c>
      <c r="D3882" t="s">
        <v>16</v>
      </c>
      <c r="E3882">
        <v>225005</v>
      </c>
      <c r="F3882">
        <v>2</v>
      </c>
      <c r="G3882" t="s">
        <v>128</v>
      </c>
      <c r="H3882" t="s">
        <v>129</v>
      </c>
      <c r="J3882" s="2">
        <v>45124</v>
      </c>
      <c r="K3882" s="2">
        <v>45124</v>
      </c>
      <c r="M3882" s="1">
        <v>0</v>
      </c>
      <c r="N3882" s="1">
        <v>12096</v>
      </c>
      <c r="O3882" s="1">
        <v>10028542.779999999</v>
      </c>
      <c r="P3882" t="s">
        <v>19</v>
      </c>
    </row>
    <row r="3883" spans="1:16" x14ac:dyDescent="0.3">
      <c r="A3883" t="str">
        <f t="shared" si="64"/>
        <v>301801051</v>
      </c>
      <c r="B3883" t="s">
        <v>140</v>
      </c>
      <c r="C3883">
        <v>333</v>
      </c>
      <c r="D3883" t="s">
        <v>16</v>
      </c>
      <c r="E3883">
        <v>225006</v>
      </c>
      <c r="F3883">
        <v>2</v>
      </c>
      <c r="G3883" t="s">
        <v>128</v>
      </c>
      <c r="H3883" t="s">
        <v>129</v>
      </c>
      <c r="J3883" s="2">
        <v>45124</v>
      </c>
      <c r="K3883" s="2">
        <v>45124</v>
      </c>
      <c r="M3883" s="1">
        <v>0</v>
      </c>
      <c r="N3883" s="1">
        <v>17280.14</v>
      </c>
      <c r="O3883" s="1">
        <v>10045822.92</v>
      </c>
      <c r="P3883" t="s">
        <v>19</v>
      </c>
    </row>
    <row r="3884" spans="1:16" x14ac:dyDescent="0.3">
      <c r="A3884" t="str">
        <f t="shared" si="64"/>
        <v>301801051</v>
      </c>
      <c r="B3884" t="s">
        <v>140</v>
      </c>
      <c r="C3884">
        <v>334</v>
      </c>
      <c r="D3884" t="s">
        <v>16</v>
      </c>
      <c r="E3884">
        <v>225007</v>
      </c>
      <c r="F3884">
        <v>2</v>
      </c>
      <c r="G3884" t="s">
        <v>128</v>
      </c>
      <c r="H3884" t="s">
        <v>129</v>
      </c>
      <c r="J3884" s="2">
        <v>45124</v>
      </c>
      <c r="K3884" s="2">
        <v>45124</v>
      </c>
      <c r="M3884" s="1">
        <v>0</v>
      </c>
      <c r="N3884" s="1">
        <v>77170.64</v>
      </c>
      <c r="O3884" s="1">
        <v>10122993.560000001</v>
      </c>
      <c r="P3884" t="s">
        <v>19</v>
      </c>
    </row>
    <row r="3885" spans="1:16" x14ac:dyDescent="0.3">
      <c r="A3885" t="str">
        <f t="shared" si="64"/>
        <v>301801051</v>
      </c>
      <c r="B3885" t="s">
        <v>140</v>
      </c>
      <c r="C3885">
        <v>335</v>
      </c>
      <c r="D3885" t="s">
        <v>16</v>
      </c>
      <c r="E3885">
        <v>225008</v>
      </c>
      <c r="F3885">
        <v>2</v>
      </c>
      <c r="G3885" t="s">
        <v>128</v>
      </c>
      <c r="H3885" t="s">
        <v>129</v>
      </c>
      <c r="J3885" s="2">
        <v>45124</v>
      </c>
      <c r="K3885" s="2">
        <v>45124</v>
      </c>
      <c r="M3885" s="1">
        <v>0</v>
      </c>
      <c r="N3885" s="1">
        <v>210435.44</v>
      </c>
      <c r="O3885" s="1">
        <v>10333429</v>
      </c>
      <c r="P3885" t="s">
        <v>19</v>
      </c>
    </row>
    <row r="3886" spans="1:16" x14ac:dyDescent="0.3">
      <c r="A3886" t="str">
        <f t="shared" si="64"/>
        <v>301801051</v>
      </c>
      <c r="B3886" t="s">
        <v>140</v>
      </c>
      <c r="C3886">
        <v>336</v>
      </c>
      <c r="D3886" t="s">
        <v>16</v>
      </c>
      <c r="E3886">
        <v>225115</v>
      </c>
      <c r="F3886">
        <v>2</v>
      </c>
      <c r="G3886" t="s">
        <v>128</v>
      </c>
      <c r="H3886" t="s">
        <v>129</v>
      </c>
      <c r="J3886" s="2">
        <v>45126</v>
      </c>
      <c r="K3886" s="2">
        <v>45126</v>
      </c>
      <c r="M3886" s="1">
        <v>0</v>
      </c>
      <c r="N3886" s="1">
        <v>1356.73</v>
      </c>
      <c r="O3886" s="1">
        <v>10334785.73</v>
      </c>
      <c r="P3886" t="s">
        <v>19</v>
      </c>
    </row>
    <row r="3887" spans="1:16" x14ac:dyDescent="0.3">
      <c r="A3887" t="str">
        <f t="shared" si="64"/>
        <v>301801051</v>
      </c>
      <c r="B3887" t="s">
        <v>140</v>
      </c>
      <c r="C3887">
        <v>337</v>
      </c>
      <c r="D3887" t="s">
        <v>16</v>
      </c>
      <c r="E3887">
        <v>225117</v>
      </c>
      <c r="F3887">
        <v>2</v>
      </c>
      <c r="G3887" t="s">
        <v>128</v>
      </c>
      <c r="H3887" t="s">
        <v>129</v>
      </c>
      <c r="J3887" s="2">
        <v>45126</v>
      </c>
      <c r="K3887" s="2">
        <v>45126</v>
      </c>
      <c r="M3887" s="1">
        <v>0</v>
      </c>
      <c r="N3887" s="1">
        <v>44485.16</v>
      </c>
      <c r="O3887" s="1">
        <v>10379270.890000001</v>
      </c>
      <c r="P3887" t="s">
        <v>19</v>
      </c>
    </row>
    <row r="3888" spans="1:16" x14ac:dyDescent="0.3">
      <c r="A3888" t="str">
        <f t="shared" si="64"/>
        <v>301801051</v>
      </c>
      <c r="B3888" t="s">
        <v>140</v>
      </c>
      <c r="C3888">
        <v>338</v>
      </c>
      <c r="D3888" t="s">
        <v>16</v>
      </c>
      <c r="E3888">
        <v>225119</v>
      </c>
      <c r="F3888">
        <v>2</v>
      </c>
      <c r="G3888" t="s">
        <v>128</v>
      </c>
      <c r="H3888" t="s">
        <v>129</v>
      </c>
      <c r="J3888" s="2">
        <v>45126</v>
      </c>
      <c r="K3888" s="2">
        <v>45126</v>
      </c>
      <c r="M3888" s="1">
        <v>0</v>
      </c>
      <c r="N3888" s="1">
        <v>62902.239999999998</v>
      </c>
      <c r="O3888" s="1">
        <v>10442173.130000001</v>
      </c>
      <c r="P3888" t="s">
        <v>19</v>
      </c>
    </row>
    <row r="3889" spans="1:16" x14ac:dyDescent="0.3">
      <c r="A3889" t="str">
        <f t="shared" si="64"/>
        <v>301801051</v>
      </c>
      <c r="B3889" t="s">
        <v>140</v>
      </c>
      <c r="C3889">
        <v>339</v>
      </c>
      <c r="D3889" t="s">
        <v>16</v>
      </c>
      <c r="E3889">
        <v>225120</v>
      </c>
      <c r="F3889">
        <v>2</v>
      </c>
      <c r="G3889" t="s">
        <v>128</v>
      </c>
      <c r="H3889" t="s">
        <v>129</v>
      </c>
      <c r="J3889" s="2">
        <v>45126</v>
      </c>
      <c r="K3889" s="2">
        <v>45126</v>
      </c>
      <c r="M3889" s="1">
        <v>0</v>
      </c>
      <c r="N3889" s="1">
        <v>13323.99</v>
      </c>
      <c r="O3889" s="1">
        <v>10455497.119999999</v>
      </c>
      <c r="P3889" t="s">
        <v>19</v>
      </c>
    </row>
    <row r="3890" spans="1:16" x14ac:dyDescent="0.3">
      <c r="A3890" t="str">
        <f t="shared" si="64"/>
        <v>301801051</v>
      </c>
      <c r="B3890" t="s">
        <v>140</v>
      </c>
      <c r="C3890">
        <v>340</v>
      </c>
      <c r="D3890" t="s">
        <v>16</v>
      </c>
      <c r="E3890">
        <v>225121</v>
      </c>
      <c r="F3890">
        <v>2</v>
      </c>
      <c r="G3890" t="s">
        <v>128</v>
      </c>
      <c r="H3890" t="s">
        <v>129</v>
      </c>
      <c r="J3890" s="2">
        <v>45126</v>
      </c>
      <c r="K3890" s="2">
        <v>45126</v>
      </c>
      <c r="M3890" s="1">
        <v>0</v>
      </c>
      <c r="N3890" s="1">
        <v>4339.4399999999996</v>
      </c>
      <c r="O3890" s="1">
        <v>10459836.560000001</v>
      </c>
      <c r="P3890" t="s">
        <v>19</v>
      </c>
    </row>
    <row r="3891" spans="1:16" x14ac:dyDescent="0.3">
      <c r="A3891" t="str">
        <f t="shared" si="64"/>
        <v>301801051</v>
      </c>
      <c r="B3891" t="s">
        <v>140</v>
      </c>
      <c r="C3891">
        <v>341</v>
      </c>
      <c r="D3891" t="s">
        <v>16</v>
      </c>
      <c r="E3891">
        <v>225122</v>
      </c>
      <c r="F3891">
        <v>2</v>
      </c>
      <c r="G3891" t="s">
        <v>128</v>
      </c>
      <c r="H3891" t="s">
        <v>129</v>
      </c>
      <c r="J3891" s="2">
        <v>45126</v>
      </c>
      <c r="K3891" s="2">
        <v>45126</v>
      </c>
      <c r="M3891" s="1">
        <v>0</v>
      </c>
      <c r="N3891" s="1">
        <v>5993.95</v>
      </c>
      <c r="O3891" s="1">
        <v>10465830.51</v>
      </c>
      <c r="P3891" t="s">
        <v>19</v>
      </c>
    </row>
    <row r="3892" spans="1:16" x14ac:dyDescent="0.3">
      <c r="A3892" t="str">
        <f t="shared" si="64"/>
        <v>301801051</v>
      </c>
      <c r="B3892" t="s">
        <v>140</v>
      </c>
      <c r="C3892">
        <v>342</v>
      </c>
      <c r="D3892" t="s">
        <v>16</v>
      </c>
      <c r="E3892">
        <v>225123</v>
      </c>
      <c r="F3892">
        <v>2</v>
      </c>
      <c r="G3892" t="s">
        <v>128</v>
      </c>
      <c r="H3892" t="s">
        <v>129</v>
      </c>
      <c r="J3892" s="2">
        <v>45126</v>
      </c>
      <c r="K3892" s="2">
        <v>45126</v>
      </c>
      <c r="M3892" s="1">
        <v>0</v>
      </c>
      <c r="N3892" s="1">
        <v>1687.95</v>
      </c>
      <c r="O3892" s="1">
        <v>10467518.460000001</v>
      </c>
      <c r="P3892" t="s">
        <v>19</v>
      </c>
    </row>
    <row r="3893" spans="1:16" x14ac:dyDescent="0.3">
      <c r="A3893" t="str">
        <f t="shared" si="64"/>
        <v>301801051</v>
      </c>
      <c r="B3893" t="s">
        <v>140</v>
      </c>
      <c r="C3893">
        <v>343</v>
      </c>
      <c r="D3893" t="s">
        <v>16</v>
      </c>
      <c r="E3893">
        <v>225124</v>
      </c>
      <c r="F3893">
        <v>2</v>
      </c>
      <c r="G3893" t="s">
        <v>128</v>
      </c>
      <c r="H3893" t="s">
        <v>129</v>
      </c>
      <c r="J3893" s="2">
        <v>45126</v>
      </c>
      <c r="K3893" s="2">
        <v>45126</v>
      </c>
      <c r="M3893" s="1">
        <v>0</v>
      </c>
      <c r="N3893" s="1">
        <v>1356.73</v>
      </c>
      <c r="O3893" s="1">
        <v>10468875.189999999</v>
      </c>
      <c r="P3893" t="s">
        <v>19</v>
      </c>
    </row>
    <row r="3894" spans="1:16" x14ac:dyDescent="0.3">
      <c r="A3894" t="str">
        <f t="shared" si="64"/>
        <v>301801051</v>
      </c>
      <c r="B3894" t="s">
        <v>140</v>
      </c>
      <c r="C3894">
        <v>344</v>
      </c>
      <c r="D3894" t="s">
        <v>16</v>
      </c>
      <c r="E3894">
        <v>225125</v>
      </c>
      <c r="F3894">
        <v>2</v>
      </c>
      <c r="G3894" t="s">
        <v>128</v>
      </c>
      <c r="H3894" t="s">
        <v>129</v>
      </c>
      <c r="J3894" s="2">
        <v>45126</v>
      </c>
      <c r="K3894" s="2">
        <v>45126</v>
      </c>
      <c r="M3894" s="1">
        <v>0</v>
      </c>
      <c r="N3894" s="1">
        <v>76887.91</v>
      </c>
      <c r="O3894" s="1">
        <v>10545763.1</v>
      </c>
      <c r="P3894" t="s">
        <v>19</v>
      </c>
    </row>
    <row r="3895" spans="1:16" x14ac:dyDescent="0.3">
      <c r="A3895" t="str">
        <f t="shared" si="64"/>
        <v>301801051</v>
      </c>
      <c r="B3895" t="s">
        <v>140</v>
      </c>
      <c r="C3895">
        <v>345</v>
      </c>
      <c r="D3895" t="s">
        <v>16</v>
      </c>
      <c r="E3895">
        <v>225130</v>
      </c>
      <c r="F3895">
        <v>2</v>
      </c>
      <c r="G3895" t="s">
        <v>128</v>
      </c>
      <c r="H3895" t="s">
        <v>129</v>
      </c>
      <c r="J3895" s="2">
        <v>45126</v>
      </c>
      <c r="K3895" s="2">
        <v>45126</v>
      </c>
      <c r="M3895" s="1">
        <v>0</v>
      </c>
      <c r="N3895" s="1">
        <v>13875.3</v>
      </c>
      <c r="O3895" s="1">
        <v>10559638.4</v>
      </c>
      <c r="P3895" t="s">
        <v>19</v>
      </c>
    </row>
    <row r="3896" spans="1:16" x14ac:dyDescent="0.3">
      <c r="A3896" t="str">
        <f t="shared" si="64"/>
        <v>301801051</v>
      </c>
      <c r="B3896" t="s">
        <v>140</v>
      </c>
      <c r="C3896">
        <v>346</v>
      </c>
      <c r="D3896" t="s">
        <v>16</v>
      </c>
      <c r="E3896">
        <v>225131</v>
      </c>
      <c r="F3896">
        <v>2</v>
      </c>
      <c r="G3896" t="s">
        <v>128</v>
      </c>
      <c r="H3896" t="s">
        <v>129</v>
      </c>
      <c r="J3896" s="2">
        <v>45126</v>
      </c>
      <c r="K3896" s="2">
        <v>45126</v>
      </c>
      <c r="M3896" s="1">
        <v>0</v>
      </c>
      <c r="N3896" s="1">
        <v>12288.45</v>
      </c>
      <c r="O3896" s="1">
        <v>10571926.85</v>
      </c>
      <c r="P3896" t="s">
        <v>19</v>
      </c>
    </row>
    <row r="3897" spans="1:16" x14ac:dyDescent="0.3">
      <c r="A3897" t="str">
        <f t="shared" si="64"/>
        <v>301801051</v>
      </c>
      <c r="B3897" t="s">
        <v>140</v>
      </c>
      <c r="C3897">
        <v>347</v>
      </c>
      <c r="D3897" t="s">
        <v>16</v>
      </c>
      <c r="E3897">
        <v>225132</v>
      </c>
      <c r="F3897">
        <v>2</v>
      </c>
      <c r="G3897" t="s">
        <v>128</v>
      </c>
      <c r="H3897" t="s">
        <v>129</v>
      </c>
      <c r="J3897" s="2">
        <v>45126</v>
      </c>
      <c r="K3897" s="2">
        <v>45126</v>
      </c>
      <c r="M3897" s="1">
        <v>0</v>
      </c>
      <c r="N3897" s="1">
        <v>816.24</v>
      </c>
      <c r="O3897" s="1">
        <v>10572743.09</v>
      </c>
      <c r="P3897" t="s">
        <v>19</v>
      </c>
    </row>
    <row r="3898" spans="1:16" x14ac:dyDescent="0.3">
      <c r="A3898" t="str">
        <f t="shared" si="64"/>
        <v>301801051</v>
      </c>
      <c r="B3898" t="s">
        <v>140</v>
      </c>
      <c r="C3898">
        <v>348</v>
      </c>
      <c r="D3898" t="s">
        <v>16</v>
      </c>
      <c r="E3898">
        <v>225177</v>
      </c>
      <c r="F3898">
        <v>2</v>
      </c>
      <c r="G3898" t="s">
        <v>128</v>
      </c>
      <c r="H3898" t="s">
        <v>129</v>
      </c>
      <c r="J3898" s="2">
        <v>45128</v>
      </c>
      <c r="K3898" s="2">
        <v>45128</v>
      </c>
      <c r="M3898" s="1">
        <v>0</v>
      </c>
      <c r="N3898" s="1">
        <v>169479.92</v>
      </c>
      <c r="O3898" s="1">
        <v>10742223.01</v>
      </c>
      <c r="P3898" t="s">
        <v>19</v>
      </c>
    </row>
    <row r="3899" spans="1:16" x14ac:dyDescent="0.3">
      <c r="A3899" t="str">
        <f t="shared" si="64"/>
        <v>301801051</v>
      </c>
      <c r="B3899" t="s">
        <v>140</v>
      </c>
      <c r="C3899">
        <v>349</v>
      </c>
      <c r="D3899" t="s">
        <v>16</v>
      </c>
      <c r="E3899">
        <v>225178</v>
      </c>
      <c r="F3899">
        <v>2</v>
      </c>
      <c r="G3899" t="s">
        <v>128</v>
      </c>
      <c r="H3899" t="s">
        <v>129</v>
      </c>
      <c r="J3899" s="2">
        <v>45128</v>
      </c>
      <c r="K3899" s="2">
        <v>45128</v>
      </c>
      <c r="M3899" s="1">
        <v>0</v>
      </c>
      <c r="N3899" s="1">
        <v>39410.870000000003</v>
      </c>
      <c r="O3899" s="1">
        <v>10781633.880000001</v>
      </c>
      <c r="P3899" t="s">
        <v>19</v>
      </c>
    </row>
    <row r="3900" spans="1:16" x14ac:dyDescent="0.3">
      <c r="A3900" t="str">
        <f t="shared" si="64"/>
        <v>301801051</v>
      </c>
      <c r="B3900" t="s">
        <v>140</v>
      </c>
      <c r="C3900">
        <v>350</v>
      </c>
      <c r="D3900" t="s">
        <v>16</v>
      </c>
      <c r="E3900">
        <v>225188</v>
      </c>
      <c r="F3900">
        <v>2</v>
      </c>
      <c r="G3900" t="s">
        <v>128</v>
      </c>
      <c r="H3900" t="s">
        <v>129</v>
      </c>
      <c r="J3900" s="2">
        <v>45128</v>
      </c>
      <c r="K3900" s="2">
        <v>45128</v>
      </c>
      <c r="M3900" s="1">
        <v>0</v>
      </c>
      <c r="N3900" s="1">
        <v>32949.5</v>
      </c>
      <c r="O3900" s="1">
        <v>10814583.380000001</v>
      </c>
      <c r="P3900" t="s">
        <v>19</v>
      </c>
    </row>
    <row r="3901" spans="1:16" x14ac:dyDescent="0.3">
      <c r="A3901" t="str">
        <f t="shared" si="64"/>
        <v>301801051</v>
      </c>
      <c r="B3901" t="s">
        <v>140</v>
      </c>
      <c r="C3901">
        <v>351</v>
      </c>
      <c r="D3901" t="s">
        <v>16</v>
      </c>
      <c r="E3901">
        <v>225189</v>
      </c>
      <c r="F3901">
        <v>2</v>
      </c>
      <c r="G3901" t="s">
        <v>128</v>
      </c>
      <c r="H3901" t="s">
        <v>129</v>
      </c>
      <c r="J3901" s="2">
        <v>45128</v>
      </c>
      <c r="K3901" s="2">
        <v>45128</v>
      </c>
      <c r="M3901" s="1">
        <v>0</v>
      </c>
      <c r="N3901" s="1">
        <v>16331.62</v>
      </c>
      <c r="O3901" s="1">
        <v>10830915</v>
      </c>
      <c r="P3901" t="s">
        <v>19</v>
      </c>
    </row>
    <row r="3902" spans="1:16" x14ac:dyDescent="0.3">
      <c r="A3902" t="str">
        <f t="shared" si="64"/>
        <v>301801051</v>
      </c>
      <c r="B3902" t="s">
        <v>140</v>
      </c>
      <c r="C3902">
        <v>352</v>
      </c>
      <c r="D3902" t="s">
        <v>16</v>
      </c>
      <c r="E3902">
        <v>225190</v>
      </c>
      <c r="F3902">
        <v>2</v>
      </c>
      <c r="G3902" t="s">
        <v>128</v>
      </c>
      <c r="H3902" t="s">
        <v>129</v>
      </c>
      <c r="J3902" s="2">
        <v>45128</v>
      </c>
      <c r="K3902" s="2">
        <v>45128</v>
      </c>
      <c r="M3902" s="1">
        <v>0</v>
      </c>
      <c r="N3902" s="1">
        <v>13137.56</v>
      </c>
      <c r="O3902" s="1">
        <v>10844052.560000001</v>
      </c>
      <c r="P3902" t="s">
        <v>19</v>
      </c>
    </row>
    <row r="3903" spans="1:16" x14ac:dyDescent="0.3">
      <c r="A3903" t="str">
        <f t="shared" si="64"/>
        <v>301801051</v>
      </c>
      <c r="B3903" t="s">
        <v>140</v>
      </c>
      <c r="C3903">
        <v>353</v>
      </c>
      <c r="D3903" t="s">
        <v>16</v>
      </c>
      <c r="E3903">
        <v>225191</v>
      </c>
      <c r="F3903">
        <v>2</v>
      </c>
      <c r="G3903" t="s">
        <v>128</v>
      </c>
      <c r="H3903" t="s">
        <v>129</v>
      </c>
      <c r="J3903" s="2">
        <v>45128</v>
      </c>
      <c r="K3903" s="2">
        <v>45128</v>
      </c>
      <c r="M3903" s="1">
        <v>0</v>
      </c>
      <c r="N3903" s="1">
        <v>13974.57</v>
      </c>
      <c r="O3903" s="1">
        <v>10858027.130000001</v>
      </c>
      <c r="P3903" t="s">
        <v>19</v>
      </c>
    </row>
    <row r="3904" spans="1:16" x14ac:dyDescent="0.3">
      <c r="A3904" t="str">
        <f t="shared" si="64"/>
        <v>301801051</v>
      </c>
      <c r="B3904" t="s">
        <v>140</v>
      </c>
      <c r="C3904">
        <v>354</v>
      </c>
      <c r="D3904" t="s">
        <v>16</v>
      </c>
      <c r="E3904">
        <v>225201</v>
      </c>
      <c r="F3904">
        <v>2</v>
      </c>
      <c r="G3904" t="s">
        <v>128</v>
      </c>
      <c r="H3904" t="s">
        <v>129</v>
      </c>
      <c r="J3904" s="2">
        <v>45128</v>
      </c>
      <c r="K3904" s="2">
        <v>45128</v>
      </c>
      <c r="M3904" s="1">
        <v>0</v>
      </c>
      <c r="N3904" s="1">
        <v>18226.310000000001</v>
      </c>
      <c r="O3904" s="1">
        <v>10876253.439999999</v>
      </c>
      <c r="P3904" t="s">
        <v>19</v>
      </c>
    </row>
    <row r="3905" spans="1:16" x14ac:dyDescent="0.3">
      <c r="A3905" t="str">
        <f t="shared" si="64"/>
        <v>301801051</v>
      </c>
      <c r="B3905" t="s">
        <v>140</v>
      </c>
      <c r="C3905">
        <v>355</v>
      </c>
      <c r="D3905" t="s">
        <v>16</v>
      </c>
      <c r="E3905">
        <v>225202</v>
      </c>
      <c r="F3905">
        <v>2</v>
      </c>
      <c r="G3905" t="s">
        <v>128</v>
      </c>
      <c r="H3905" t="s">
        <v>129</v>
      </c>
      <c r="J3905" s="2">
        <v>45128</v>
      </c>
      <c r="K3905" s="2">
        <v>45128</v>
      </c>
      <c r="M3905" s="1">
        <v>0</v>
      </c>
      <c r="N3905" s="1">
        <v>1759.73</v>
      </c>
      <c r="O3905" s="1">
        <v>10878013.17</v>
      </c>
      <c r="P3905" t="s">
        <v>19</v>
      </c>
    </row>
    <row r="3906" spans="1:16" x14ac:dyDescent="0.3">
      <c r="A3906" t="str">
        <f t="shared" si="64"/>
        <v>301801051</v>
      </c>
      <c r="B3906" t="s">
        <v>140</v>
      </c>
      <c r="C3906">
        <v>356</v>
      </c>
      <c r="D3906" t="s">
        <v>16</v>
      </c>
      <c r="E3906">
        <v>225269</v>
      </c>
      <c r="F3906">
        <v>2</v>
      </c>
      <c r="G3906" t="s">
        <v>128</v>
      </c>
      <c r="H3906" t="s">
        <v>129</v>
      </c>
      <c r="J3906" s="2">
        <v>45133</v>
      </c>
      <c r="K3906" s="2">
        <v>45133</v>
      </c>
      <c r="M3906" s="1">
        <v>0</v>
      </c>
      <c r="N3906" s="1">
        <v>3360</v>
      </c>
      <c r="O3906" s="1">
        <v>10881373.17</v>
      </c>
      <c r="P3906" t="s">
        <v>19</v>
      </c>
    </row>
    <row r="3907" spans="1:16" x14ac:dyDescent="0.3">
      <c r="A3907" t="str">
        <f t="shared" si="64"/>
        <v>301801051</v>
      </c>
      <c r="B3907" t="s">
        <v>140</v>
      </c>
      <c r="C3907">
        <v>357</v>
      </c>
      <c r="D3907" t="s">
        <v>16</v>
      </c>
      <c r="E3907">
        <v>225270</v>
      </c>
      <c r="F3907">
        <v>2</v>
      </c>
      <c r="G3907" t="s">
        <v>128</v>
      </c>
      <c r="H3907" t="s">
        <v>129</v>
      </c>
      <c r="J3907" s="2">
        <v>45133</v>
      </c>
      <c r="K3907" s="2">
        <v>45133</v>
      </c>
      <c r="M3907" s="1">
        <v>0</v>
      </c>
      <c r="N3907" s="1">
        <v>154411.51999999999</v>
      </c>
      <c r="O3907" s="1">
        <v>11035784.689999999</v>
      </c>
      <c r="P3907" t="s">
        <v>19</v>
      </c>
    </row>
    <row r="3908" spans="1:16" x14ac:dyDescent="0.3">
      <c r="A3908" t="str">
        <f t="shared" si="64"/>
        <v>301801051</v>
      </c>
      <c r="B3908" t="s">
        <v>140</v>
      </c>
      <c r="C3908">
        <v>358</v>
      </c>
      <c r="D3908" t="s">
        <v>16</v>
      </c>
      <c r="E3908">
        <v>225271</v>
      </c>
      <c r="F3908">
        <v>2</v>
      </c>
      <c r="G3908" t="s">
        <v>128</v>
      </c>
      <c r="H3908" t="s">
        <v>129</v>
      </c>
      <c r="J3908" s="2">
        <v>45133</v>
      </c>
      <c r="K3908" s="2">
        <v>45133</v>
      </c>
      <c r="M3908" s="1">
        <v>0</v>
      </c>
      <c r="N3908" s="1">
        <v>10026.870000000001</v>
      </c>
      <c r="O3908" s="1">
        <v>11045811.560000001</v>
      </c>
      <c r="P3908" t="s">
        <v>19</v>
      </c>
    </row>
    <row r="3909" spans="1:16" x14ac:dyDescent="0.3">
      <c r="A3909" t="str">
        <f t="shared" si="64"/>
        <v>301801051</v>
      </c>
      <c r="B3909" t="s">
        <v>140</v>
      </c>
      <c r="C3909">
        <v>359</v>
      </c>
      <c r="D3909" t="s">
        <v>16</v>
      </c>
      <c r="E3909">
        <v>225272</v>
      </c>
      <c r="F3909">
        <v>2</v>
      </c>
      <c r="G3909" t="s">
        <v>128</v>
      </c>
      <c r="H3909" t="s">
        <v>129</v>
      </c>
      <c r="J3909" s="2">
        <v>45133</v>
      </c>
      <c r="K3909" s="2">
        <v>45133</v>
      </c>
      <c r="M3909" s="1">
        <v>0</v>
      </c>
      <c r="N3909" s="1">
        <v>295.2</v>
      </c>
      <c r="O3909" s="1">
        <v>11046106.76</v>
      </c>
      <c r="P3909" t="s">
        <v>19</v>
      </c>
    </row>
    <row r="3910" spans="1:16" x14ac:dyDescent="0.3">
      <c r="A3910" t="str">
        <f t="shared" si="64"/>
        <v>301801051</v>
      </c>
      <c r="B3910" t="s">
        <v>140</v>
      </c>
      <c r="C3910">
        <v>360</v>
      </c>
      <c r="D3910" t="s">
        <v>16</v>
      </c>
      <c r="E3910">
        <v>225273</v>
      </c>
      <c r="F3910">
        <v>2</v>
      </c>
      <c r="G3910" t="s">
        <v>128</v>
      </c>
      <c r="H3910" t="s">
        <v>129</v>
      </c>
      <c r="J3910" s="2">
        <v>45133</v>
      </c>
      <c r="K3910" s="2">
        <v>45133</v>
      </c>
      <c r="M3910" s="1">
        <v>0</v>
      </c>
      <c r="N3910" s="1">
        <v>2781.32</v>
      </c>
      <c r="O3910" s="1">
        <v>11048888.08</v>
      </c>
      <c r="P3910" t="s">
        <v>19</v>
      </c>
    </row>
    <row r="3911" spans="1:16" x14ac:dyDescent="0.3">
      <c r="A3911" t="str">
        <f t="shared" si="64"/>
        <v>301801051</v>
      </c>
      <c r="B3911" t="s">
        <v>140</v>
      </c>
      <c r="C3911">
        <v>361</v>
      </c>
      <c r="D3911" t="s">
        <v>16</v>
      </c>
      <c r="E3911">
        <v>225274</v>
      </c>
      <c r="F3911">
        <v>2</v>
      </c>
      <c r="G3911" t="s">
        <v>128</v>
      </c>
      <c r="H3911" t="s">
        <v>129</v>
      </c>
      <c r="J3911" s="2">
        <v>45133</v>
      </c>
      <c r="K3911" s="2">
        <v>45133</v>
      </c>
      <c r="M3911" s="1">
        <v>0</v>
      </c>
      <c r="N3911" s="1">
        <v>74886.03</v>
      </c>
      <c r="O3911" s="1">
        <v>11123774.109999999</v>
      </c>
      <c r="P3911" t="s">
        <v>19</v>
      </c>
    </row>
    <row r="3912" spans="1:16" x14ac:dyDescent="0.3">
      <c r="A3912" t="str">
        <f t="shared" si="64"/>
        <v>301801051</v>
      </c>
      <c r="B3912" t="s">
        <v>140</v>
      </c>
      <c r="C3912">
        <v>362</v>
      </c>
      <c r="D3912" t="s">
        <v>16</v>
      </c>
      <c r="E3912">
        <v>225275</v>
      </c>
      <c r="F3912">
        <v>2</v>
      </c>
      <c r="G3912" t="s">
        <v>128</v>
      </c>
      <c r="H3912" t="s">
        <v>129</v>
      </c>
      <c r="J3912" s="2">
        <v>45133</v>
      </c>
      <c r="K3912" s="2">
        <v>45133</v>
      </c>
      <c r="M3912" s="1">
        <v>0</v>
      </c>
      <c r="N3912" s="1">
        <v>2769.96</v>
      </c>
      <c r="O3912" s="1">
        <v>11126544.07</v>
      </c>
      <c r="P3912" t="s">
        <v>19</v>
      </c>
    </row>
    <row r="3913" spans="1:16" x14ac:dyDescent="0.3">
      <c r="A3913" t="str">
        <f t="shared" si="64"/>
        <v>301801051</v>
      </c>
      <c r="B3913" t="s">
        <v>140</v>
      </c>
      <c r="C3913">
        <v>363</v>
      </c>
      <c r="D3913" t="s">
        <v>16</v>
      </c>
      <c r="E3913">
        <v>225276</v>
      </c>
      <c r="F3913">
        <v>2</v>
      </c>
      <c r="G3913" t="s">
        <v>128</v>
      </c>
      <c r="H3913" t="s">
        <v>129</v>
      </c>
      <c r="J3913" s="2">
        <v>45133</v>
      </c>
      <c r="K3913" s="2">
        <v>45133</v>
      </c>
      <c r="M3913" s="1">
        <v>0</v>
      </c>
      <c r="N3913" s="1">
        <v>218.69</v>
      </c>
      <c r="O3913" s="1">
        <v>11126762.76</v>
      </c>
      <c r="P3913" t="s">
        <v>19</v>
      </c>
    </row>
    <row r="3914" spans="1:16" x14ac:dyDescent="0.3">
      <c r="A3914" t="str">
        <f t="shared" si="64"/>
        <v>301801051</v>
      </c>
      <c r="B3914" t="s">
        <v>140</v>
      </c>
      <c r="C3914">
        <v>364</v>
      </c>
      <c r="D3914" t="s">
        <v>16</v>
      </c>
      <c r="E3914">
        <v>225277</v>
      </c>
      <c r="F3914">
        <v>2</v>
      </c>
      <c r="G3914" t="s">
        <v>128</v>
      </c>
      <c r="H3914" t="s">
        <v>129</v>
      </c>
      <c r="J3914" s="2">
        <v>45133</v>
      </c>
      <c r="K3914" s="2">
        <v>45133</v>
      </c>
      <c r="M3914" s="1">
        <v>0</v>
      </c>
      <c r="N3914" s="1">
        <v>1360.16</v>
      </c>
      <c r="O3914" s="1">
        <v>11128122.92</v>
      </c>
      <c r="P3914" t="s">
        <v>19</v>
      </c>
    </row>
    <row r="3915" spans="1:16" x14ac:dyDescent="0.3">
      <c r="A3915" t="str">
        <f t="shared" si="64"/>
        <v>301801051</v>
      </c>
      <c r="B3915" t="s">
        <v>140</v>
      </c>
      <c r="C3915">
        <v>365</v>
      </c>
      <c r="D3915" t="s">
        <v>16</v>
      </c>
      <c r="E3915">
        <v>225313</v>
      </c>
      <c r="F3915">
        <v>2</v>
      </c>
      <c r="G3915" t="s">
        <v>128</v>
      </c>
      <c r="H3915" t="s">
        <v>129</v>
      </c>
      <c r="J3915" s="2">
        <v>45134</v>
      </c>
      <c r="K3915" s="2">
        <v>45134</v>
      </c>
      <c r="M3915" s="1">
        <v>0</v>
      </c>
      <c r="N3915" s="1">
        <v>474.49</v>
      </c>
      <c r="O3915" s="1">
        <v>11128597.41</v>
      </c>
      <c r="P3915" t="s">
        <v>19</v>
      </c>
    </row>
    <row r="3916" spans="1:16" x14ac:dyDescent="0.3">
      <c r="A3916" t="str">
        <f t="shared" si="64"/>
        <v>301801051</v>
      </c>
      <c r="B3916" t="s">
        <v>140</v>
      </c>
      <c r="C3916">
        <v>366</v>
      </c>
      <c r="D3916" t="s">
        <v>16</v>
      </c>
      <c r="E3916">
        <v>225314</v>
      </c>
      <c r="F3916">
        <v>2</v>
      </c>
      <c r="G3916" t="s">
        <v>128</v>
      </c>
      <c r="H3916" t="s">
        <v>129</v>
      </c>
      <c r="J3916" s="2">
        <v>45134</v>
      </c>
      <c r="K3916" s="2">
        <v>45134</v>
      </c>
      <c r="M3916" s="1">
        <v>0</v>
      </c>
      <c r="N3916" s="1">
        <v>1238.4000000000001</v>
      </c>
      <c r="O3916" s="1">
        <v>11129835.810000001</v>
      </c>
      <c r="P3916" t="s">
        <v>19</v>
      </c>
    </row>
    <row r="3917" spans="1:16" x14ac:dyDescent="0.3">
      <c r="A3917" t="str">
        <f t="shared" si="64"/>
        <v>301801051</v>
      </c>
      <c r="B3917" t="s">
        <v>140</v>
      </c>
      <c r="C3917">
        <v>367</v>
      </c>
      <c r="D3917" t="s">
        <v>16</v>
      </c>
      <c r="E3917">
        <v>225315</v>
      </c>
      <c r="F3917">
        <v>2</v>
      </c>
      <c r="G3917" t="s">
        <v>128</v>
      </c>
      <c r="H3917" t="s">
        <v>129</v>
      </c>
      <c r="J3917" s="2">
        <v>45134</v>
      </c>
      <c r="K3917" s="2">
        <v>45134</v>
      </c>
      <c r="M3917" s="1">
        <v>0</v>
      </c>
      <c r="N3917" s="1">
        <v>17049.669999999998</v>
      </c>
      <c r="O3917" s="1">
        <v>11146885.48</v>
      </c>
      <c r="P3917" t="s">
        <v>19</v>
      </c>
    </row>
    <row r="3918" spans="1:16" x14ac:dyDescent="0.3">
      <c r="A3918" t="str">
        <f t="shared" si="64"/>
        <v>301801051</v>
      </c>
      <c r="B3918" t="s">
        <v>140</v>
      </c>
      <c r="C3918">
        <v>368</v>
      </c>
      <c r="D3918" t="s">
        <v>16</v>
      </c>
      <c r="E3918">
        <v>225316</v>
      </c>
      <c r="F3918">
        <v>2</v>
      </c>
      <c r="G3918" t="s">
        <v>128</v>
      </c>
      <c r="H3918" t="s">
        <v>129</v>
      </c>
      <c r="J3918" s="2">
        <v>45134</v>
      </c>
      <c r="K3918" s="2">
        <v>45134</v>
      </c>
      <c r="M3918" s="1">
        <v>0</v>
      </c>
      <c r="N3918" s="1">
        <v>2514.66</v>
      </c>
      <c r="O3918" s="1">
        <v>11149400.140000001</v>
      </c>
      <c r="P3918" t="s">
        <v>19</v>
      </c>
    </row>
    <row r="3919" spans="1:16" x14ac:dyDescent="0.3">
      <c r="A3919" t="str">
        <f t="shared" si="64"/>
        <v>301801051</v>
      </c>
      <c r="B3919" t="s">
        <v>140</v>
      </c>
      <c r="C3919">
        <v>369</v>
      </c>
      <c r="D3919" t="s">
        <v>16</v>
      </c>
      <c r="E3919">
        <v>225317</v>
      </c>
      <c r="F3919">
        <v>2</v>
      </c>
      <c r="G3919" t="s">
        <v>128</v>
      </c>
      <c r="H3919" t="s">
        <v>129</v>
      </c>
      <c r="J3919" s="2">
        <v>45134</v>
      </c>
      <c r="K3919" s="2">
        <v>45134</v>
      </c>
      <c r="M3919" s="1">
        <v>0</v>
      </c>
      <c r="N3919" s="1">
        <v>414.56</v>
      </c>
      <c r="O3919" s="1">
        <v>11149814.699999999</v>
      </c>
      <c r="P3919" t="s">
        <v>19</v>
      </c>
    </row>
    <row r="3920" spans="1:16" x14ac:dyDescent="0.3">
      <c r="A3920" t="str">
        <f t="shared" si="64"/>
        <v>301801051</v>
      </c>
      <c r="B3920" t="s">
        <v>140</v>
      </c>
      <c r="C3920">
        <v>370</v>
      </c>
      <c r="D3920" t="s">
        <v>16</v>
      </c>
      <c r="E3920">
        <v>225318</v>
      </c>
      <c r="F3920">
        <v>2</v>
      </c>
      <c r="G3920" t="s">
        <v>128</v>
      </c>
      <c r="H3920" t="s">
        <v>129</v>
      </c>
      <c r="J3920" s="2">
        <v>45134</v>
      </c>
      <c r="K3920" s="2">
        <v>45134</v>
      </c>
      <c r="M3920" s="1">
        <v>0</v>
      </c>
      <c r="N3920" s="1">
        <v>169705.08</v>
      </c>
      <c r="O3920" s="1">
        <v>11319519.779999999</v>
      </c>
      <c r="P3920" t="s">
        <v>19</v>
      </c>
    </row>
    <row r="3921" spans="1:16" x14ac:dyDescent="0.3">
      <c r="A3921" t="str">
        <f t="shared" si="64"/>
        <v>301801051</v>
      </c>
      <c r="B3921" t="s">
        <v>140</v>
      </c>
      <c r="C3921">
        <v>371</v>
      </c>
      <c r="D3921" t="s">
        <v>16</v>
      </c>
      <c r="E3921">
        <v>225319</v>
      </c>
      <c r="F3921">
        <v>2</v>
      </c>
      <c r="G3921" t="s">
        <v>128</v>
      </c>
      <c r="H3921" t="s">
        <v>129</v>
      </c>
      <c r="J3921" s="2">
        <v>45134</v>
      </c>
      <c r="K3921" s="2">
        <v>45134</v>
      </c>
      <c r="M3921" s="1">
        <v>0</v>
      </c>
      <c r="N3921" s="1">
        <v>11188.19</v>
      </c>
      <c r="O3921" s="1">
        <v>11330707.970000001</v>
      </c>
      <c r="P3921" t="s">
        <v>19</v>
      </c>
    </row>
    <row r="3922" spans="1:16" x14ac:dyDescent="0.3">
      <c r="A3922" t="str">
        <f t="shared" si="64"/>
        <v>301801051</v>
      </c>
      <c r="B3922" t="s">
        <v>140</v>
      </c>
      <c r="C3922">
        <v>372</v>
      </c>
      <c r="D3922" t="s">
        <v>16</v>
      </c>
      <c r="E3922">
        <v>225320</v>
      </c>
      <c r="F3922">
        <v>2</v>
      </c>
      <c r="G3922" t="s">
        <v>128</v>
      </c>
      <c r="H3922" t="s">
        <v>129</v>
      </c>
      <c r="J3922" s="2">
        <v>45134</v>
      </c>
      <c r="K3922" s="2">
        <v>45134</v>
      </c>
      <c r="M3922" s="1">
        <v>0</v>
      </c>
      <c r="N3922" s="1">
        <v>8937.08</v>
      </c>
      <c r="O3922" s="1">
        <v>11339645.050000001</v>
      </c>
      <c r="P3922" t="s">
        <v>19</v>
      </c>
    </row>
    <row r="3923" spans="1:16" x14ac:dyDescent="0.3">
      <c r="A3923" t="str">
        <f t="shared" si="64"/>
        <v>301801051</v>
      </c>
      <c r="B3923" t="s">
        <v>140</v>
      </c>
      <c r="C3923">
        <v>373</v>
      </c>
      <c r="D3923" t="s">
        <v>16</v>
      </c>
      <c r="E3923">
        <v>225335</v>
      </c>
      <c r="F3923">
        <v>2</v>
      </c>
      <c r="G3923" t="s">
        <v>128</v>
      </c>
      <c r="H3923" t="s">
        <v>129</v>
      </c>
      <c r="J3923" s="2">
        <v>45138</v>
      </c>
      <c r="K3923" s="2">
        <v>45138</v>
      </c>
      <c r="M3923" s="1">
        <v>0</v>
      </c>
      <c r="N3923" s="1">
        <v>29184.03</v>
      </c>
      <c r="O3923" s="1">
        <v>11368829.08</v>
      </c>
      <c r="P3923" t="s">
        <v>19</v>
      </c>
    </row>
    <row r="3924" spans="1:16" x14ac:dyDescent="0.3">
      <c r="A3924" t="str">
        <f t="shared" si="64"/>
        <v>301801051</v>
      </c>
      <c r="B3924" t="s">
        <v>140</v>
      </c>
      <c r="C3924">
        <v>374</v>
      </c>
      <c r="D3924" t="s">
        <v>16</v>
      </c>
      <c r="E3924">
        <v>225336</v>
      </c>
      <c r="F3924">
        <v>2</v>
      </c>
      <c r="G3924" t="s">
        <v>128</v>
      </c>
      <c r="H3924" t="s">
        <v>129</v>
      </c>
      <c r="J3924" s="2">
        <v>45138</v>
      </c>
      <c r="K3924" s="2">
        <v>45138</v>
      </c>
      <c r="M3924" s="1">
        <v>0</v>
      </c>
      <c r="N3924" s="1">
        <v>13747.02</v>
      </c>
      <c r="O3924" s="1">
        <v>11382576.1</v>
      </c>
      <c r="P3924" t="s">
        <v>19</v>
      </c>
    </row>
    <row r="3925" spans="1:16" x14ac:dyDescent="0.3">
      <c r="A3925" t="str">
        <f t="shared" si="64"/>
        <v>301801051</v>
      </c>
      <c r="B3925" t="s">
        <v>140</v>
      </c>
      <c r="C3925">
        <v>375</v>
      </c>
      <c r="D3925" t="s">
        <v>16</v>
      </c>
      <c r="E3925">
        <v>225338</v>
      </c>
      <c r="F3925">
        <v>2</v>
      </c>
      <c r="G3925" t="s">
        <v>128</v>
      </c>
      <c r="H3925" t="s">
        <v>129</v>
      </c>
      <c r="J3925" s="2">
        <v>45138</v>
      </c>
      <c r="K3925" s="2">
        <v>45138</v>
      </c>
      <c r="M3925" s="1">
        <v>0</v>
      </c>
      <c r="N3925" s="1">
        <v>99314.44</v>
      </c>
      <c r="O3925" s="1">
        <v>11481890.539999999</v>
      </c>
      <c r="P3925" t="s">
        <v>19</v>
      </c>
    </row>
    <row r="3926" spans="1:16" x14ac:dyDescent="0.3">
      <c r="A3926" t="str">
        <f t="shared" si="64"/>
        <v>301801051</v>
      </c>
      <c r="B3926" t="s">
        <v>140</v>
      </c>
      <c r="C3926">
        <v>376</v>
      </c>
      <c r="D3926" t="s">
        <v>16</v>
      </c>
      <c r="E3926">
        <v>225340</v>
      </c>
      <c r="F3926">
        <v>2</v>
      </c>
      <c r="G3926" t="s">
        <v>128</v>
      </c>
      <c r="H3926" t="s">
        <v>129</v>
      </c>
      <c r="J3926" s="2">
        <v>45138</v>
      </c>
      <c r="K3926" s="2">
        <v>45138</v>
      </c>
      <c r="M3926" s="1">
        <v>0</v>
      </c>
      <c r="N3926" s="1">
        <v>2550.63</v>
      </c>
      <c r="O3926" s="1">
        <v>11484441.17</v>
      </c>
      <c r="P3926" t="s">
        <v>19</v>
      </c>
    </row>
    <row r="3927" spans="1:16" x14ac:dyDescent="0.3">
      <c r="A3927" t="str">
        <f t="shared" si="64"/>
        <v>301801051</v>
      </c>
      <c r="B3927" t="s">
        <v>140</v>
      </c>
      <c r="C3927">
        <v>377</v>
      </c>
      <c r="D3927" t="s">
        <v>16</v>
      </c>
      <c r="E3927">
        <v>225341</v>
      </c>
      <c r="F3927">
        <v>2</v>
      </c>
      <c r="G3927" t="s">
        <v>128</v>
      </c>
      <c r="H3927" t="s">
        <v>129</v>
      </c>
      <c r="J3927" s="2">
        <v>45138</v>
      </c>
      <c r="K3927" s="2">
        <v>45138</v>
      </c>
      <c r="M3927" s="1">
        <v>0</v>
      </c>
      <c r="N3927" s="1">
        <v>18660.75</v>
      </c>
      <c r="O3927" s="1">
        <v>11503101.92</v>
      </c>
      <c r="P3927" t="s">
        <v>19</v>
      </c>
    </row>
    <row r="3928" spans="1:16" x14ac:dyDescent="0.3">
      <c r="A3928" t="str">
        <f t="shared" si="64"/>
        <v>301801051</v>
      </c>
      <c r="B3928" t="s">
        <v>140</v>
      </c>
      <c r="C3928">
        <v>378</v>
      </c>
      <c r="D3928" t="s">
        <v>16</v>
      </c>
      <c r="E3928">
        <v>225342</v>
      </c>
      <c r="F3928">
        <v>2</v>
      </c>
      <c r="G3928" t="s">
        <v>128</v>
      </c>
      <c r="H3928" t="s">
        <v>129</v>
      </c>
      <c r="J3928" s="2">
        <v>45138</v>
      </c>
      <c r="K3928" s="2">
        <v>45138</v>
      </c>
      <c r="M3928" s="1">
        <v>0</v>
      </c>
      <c r="N3928" s="1">
        <v>466.49</v>
      </c>
      <c r="O3928" s="1">
        <v>11503568.41</v>
      </c>
      <c r="P3928" t="s">
        <v>19</v>
      </c>
    </row>
    <row r="3929" spans="1:16" x14ac:dyDescent="0.3">
      <c r="A3929" t="str">
        <f t="shared" si="64"/>
        <v>301801051</v>
      </c>
      <c r="B3929" t="s">
        <v>140</v>
      </c>
      <c r="C3929">
        <v>379</v>
      </c>
      <c r="D3929" t="s">
        <v>16</v>
      </c>
      <c r="E3929">
        <v>225345</v>
      </c>
      <c r="F3929">
        <v>2</v>
      </c>
      <c r="G3929" t="s">
        <v>128</v>
      </c>
      <c r="H3929" t="s">
        <v>129</v>
      </c>
      <c r="J3929" s="2">
        <v>45138</v>
      </c>
      <c r="K3929" s="2">
        <v>45138</v>
      </c>
      <c r="M3929" s="1">
        <v>0</v>
      </c>
      <c r="N3929" s="1">
        <v>103521.78</v>
      </c>
      <c r="O3929" s="1">
        <v>11607090.189999999</v>
      </c>
      <c r="P3929" t="s">
        <v>19</v>
      </c>
    </row>
    <row r="3930" spans="1:16" x14ac:dyDescent="0.3">
      <c r="A3930" t="str">
        <f t="shared" si="64"/>
        <v>301801051</v>
      </c>
      <c r="B3930" t="s">
        <v>140</v>
      </c>
      <c r="C3930">
        <v>380</v>
      </c>
      <c r="D3930" t="s">
        <v>16</v>
      </c>
      <c r="E3930">
        <v>225346</v>
      </c>
      <c r="F3930">
        <v>2</v>
      </c>
      <c r="G3930" t="s">
        <v>128</v>
      </c>
      <c r="H3930" t="s">
        <v>129</v>
      </c>
      <c r="J3930" s="2">
        <v>45138</v>
      </c>
      <c r="K3930" s="2">
        <v>45138</v>
      </c>
      <c r="M3930" s="1">
        <v>0</v>
      </c>
      <c r="N3930" s="1">
        <v>568.44000000000005</v>
      </c>
      <c r="O3930" s="1">
        <v>11607658.630000001</v>
      </c>
      <c r="P3930" t="s">
        <v>19</v>
      </c>
    </row>
    <row r="3931" spans="1:16" x14ac:dyDescent="0.3">
      <c r="A3931" t="str">
        <f t="shared" si="64"/>
        <v>301801051</v>
      </c>
      <c r="B3931" t="s">
        <v>140</v>
      </c>
      <c r="C3931">
        <v>381</v>
      </c>
      <c r="D3931" t="s">
        <v>16</v>
      </c>
      <c r="E3931">
        <v>225366</v>
      </c>
      <c r="F3931">
        <v>2</v>
      </c>
      <c r="G3931" t="s">
        <v>128</v>
      </c>
      <c r="H3931" t="s">
        <v>129</v>
      </c>
      <c r="J3931" s="2">
        <v>45138</v>
      </c>
      <c r="K3931" s="2">
        <v>45138</v>
      </c>
      <c r="M3931" s="1">
        <v>0</v>
      </c>
      <c r="N3931" s="1">
        <v>88370.01</v>
      </c>
      <c r="O3931" s="1">
        <v>11696028.640000001</v>
      </c>
      <c r="P3931" t="s">
        <v>19</v>
      </c>
    </row>
    <row r="3932" spans="1:16" x14ac:dyDescent="0.3">
      <c r="A3932" t="str">
        <f t="shared" si="64"/>
        <v>301801051</v>
      </c>
      <c r="B3932" t="s">
        <v>140</v>
      </c>
      <c r="C3932">
        <v>382</v>
      </c>
      <c r="D3932" t="s">
        <v>16</v>
      </c>
      <c r="E3932">
        <v>225367</v>
      </c>
      <c r="F3932">
        <v>2</v>
      </c>
      <c r="G3932" t="s">
        <v>128</v>
      </c>
      <c r="H3932" t="s">
        <v>129</v>
      </c>
      <c r="J3932" s="2">
        <v>45138</v>
      </c>
      <c r="K3932" s="2">
        <v>45138</v>
      </c>
      <c r="M3932" s="1">
        <v>0</v>
      </c>
      <c r="N3932" s="1">
        <v>1046.6099999999999</v>
      </c>
      <c r="O3932" s="1">
        <v>11697075.25</v>
      </c>
      <c r="P3932" t="s">
        <v>19</v>
      </c>
    </row>
    <row r="3933" spans="1:16" x14ac:dyDescent="0.3">
      <c r="A3933" t="str">
        <f t="shared" si="64"/>
        <v>301801051</v>
      </c>
      <c r="B3933" t="s">
        <v>140</v>
      </c>
      <c r="C3933">
        <v>383</v>
      </c>
      <c r="D3933" t="s">
        <v>16</v>
      </c>
      <c r="E3933">
        <v>225370</v>
      </c>
      <c r="F3933">
        <v>2</v>
      </c>
      <c r="G3933" t="s">
        <v>128</v>
      </c>
      <c r="H3933" t="s">
        <v>129</v>
      </c>
      <c r="J3933" s="2">
        <v>45138</v>
      </c>
      <c r="K3933" s="2">
        <v>45138</v>
      </c>
      <c r="M3933" s="1">
        <v>0</v>
      </c>
      <c r="N3933" s="1">
        <v>124433.56</v>
      </c>
      <c r="O3933" s="1">
        <v>11821508.810000001</v>
      </c>
      <c r="P3933" t="s">
        <v>19</v>
      </c>
    </row>
    <row r="3934" spans="1:16" x14ac:dyDescent="0.3">
      <c r="A3934" t="str">
        <f t="shared" si="64"/>
        <v>301801051</v>
      </c>
      <c r="B3934" t="s">
        <v>140</v>
      </c>
      <c r="C3934">
        <v>384</v>
      </c>
      <c r="D3934" t="s">
        <v>16</v>
      </c>
      <c r="E3934">
        <v>225428</v>
      </c>
      <c r="F3934">
        <v>2</v>
      </c>
      <c r="G3934" t="s">
        <v>128</v>
      </c>
      <c r="H3934" t="s">
        <v>129</v>
      </c>
      <c r="J3934" s="2">
        <v>45140</v>
      </c>
      <c r="K3934" s="2">
        <v>45140</v>
      </c>
      <c r="M3934" s="1">
        <v>0</v>
      </c>
      <c r="N3934" s="1">
        <v>347.23</v>
      </c>
      <c r="O3934" s="1">
        <v>11821856.039999999</v>
      </c>
      <c r="P3934" t="s">
        <v>19</v>
      </c>
    </row>
    <row r="3935" spans="1:16" x14ac:dyDescent="0.3">
      <c r="A3935" t="str">
        <f t="shared" ref="A3935:A3998" si="65">"301801051"</f>
        <v>301801051</v>
      </c>
      <c r="B3935" t="s">
        <v>140</v>
      </c>
      <c r="C3935">
        <v>385</v>
      </c>
      <c r="D3935" t="s">
        <v>16</v>
      </c>
      <c r="E3935">
        <v>225429</v>
      </c>
      <c r="F3935">
        <v>2</v>
      </c>
      <c r="G3935" t="s">
        <v>128</v>
      </c>
      <c r="H3935" t="s">
        <v>129</v>
      </c>
      <c r="J3935" s="2">
        <v>45140</v>
      </c>
      <c r="K3935" s="2">
        <v>45140</v>
      </c>
      <c r="M3935" s="1">
        <v>0</v>
      </c>
      <c r="N3935" s="1">
        <v>7395</v>
      </c>
      <c r="O3935" s="1">
        <v>11829251.039999999</v>
      </c>
      <c r="P3935" t="s">
        <v>19</v>
      </c>
    </row>
    <row r="3936" spans="1:16" x14ac:dyDescent="0.3">
      <c r="A3936" t="str">
        <f t="shared" si="65"/>
        <v>301801051</v>
      </c>
      <c r="B3936" t="s">
        <v>140</v>
      </c>
      <c r="C3936">
        <v>386</v>
      </c>
      <c r="D3936" t="s">
        <v>16</v>
      </c>
      <c r="E3936">
        <v>225430</v>
      </c>
      <c r="F3936">
        <v>2</v>
      </c>
      <c r="G3936" t="s">
        <v>128</v>
      </c>
      <c r="H3936" t="s">
        <v>129</v>
      </c>
      <c r="J3936" s="2">
        <v>45140</v>
      </c>
      <c r="K3936" s="2">
        <v>45140</v>
      </c>
      <c r="M3936" s="1">
        <v>0</v>
      </c>
      <c r="N3936" s="1">
        <v>185</v>
      </c>
      <c r="O3936" s="1">
        <v>11829436.039999999</v>
      </c>
      <c r="P3936" t="s">
        <v>19</v>
      </c>
    </row>
    <row r="3937" spans="1:16" x14ac:dyDescent="0.3">
      <c r="A3937" t="str">
        <f t="shared" si="65"/>
        <v>301801051</v>
      </c>
      <c r="B3937" t="s">
        <v>140</v>
      </c>
      <c r="C3937">
        <v>387</v>
      </c>
      <c r="D3937" t="s">
        <v>16</v>
      </c>
      <c r="E3937">
        <v>225442</v>
      </c>
      <c r="F3937">
        <v>2</v>
      </c>
      <c r="G3937" t="s">
        <v>128</v>
      </c>
      <c r="H3937" t="s">
        <v>129</v>
      </c>
      <c r="J3937" s="2">
        <v>45141</v>
      </c>
      <c r="K3937" s="2">
        <v>45141</v>
      </c>
      <c r="M3937" s="1">
        <v>0</v>
      </c>
      <c r="N3937" s="1">
        <v>280.91000000000003</v>
      </c>
      <c r="O3937" s="1">
        <v>11829716.949999999</v>
      </c>
      <c r="P3937" t="s">
        <v>19</v>
      </c>
    </row>
    <row r="3938" spans="1:16" x14ac:dyDescent="0.3">
      <c r="A3938" t="str">
        <f t="shared" si="65"/>
        <v>301801051</v>
      </c>
      <c r="B3938" t="s">
        <v>140</v>
      </c>
      <c r="C3938">
        <v>388</v>
      </c>
      <c r="D3938" t="s">
        <v>16</v>
      </c>
      <c r="E3938">
        <v>225443</v>
      </c>
      <c r="F3938">
        <v>2</v>
      </c>
      <c r="G3938" t="s">
        <v>128</v>
      </c>
      <c r="H3938" t="s">
        <v>129</v>
      </c>
      <c r="J3938" s="2">
        <v>45141</v>
      </c>
      <c r="K3938" s="2">
        <v>45141</v>
      </c>
      <c r="M3938" s="1">
        <v>0</v>
      </c>
      <c r="N3938" s="1">
        <v>11754.96</v>
      </c>
      <c r="O3938" s="1">
        <v>11841471.91</v>
      </c>
      <c r="P3938" t="s">
        <v>19</v>
      </c>
    </row>
    <row r="3939" spans="1:16" x14ac:dyDescent="0.3">
      <c r="A3939" t="str">
        <f t="shared" si="65"/>
        <v>301801051</v>
      </c>
      <c r="B3939" t="s">
        <v>140</v>
      </c>
      <c r="C3939">
        <v>389</v>
      </c>
      <c r="D3939" t="s">
        <v>16</v>
      </c>
      <c r="E3939">
        <v>225444</v>
      </c>
      <c r="F3939">
        <v>2</v>
      </c>
      <c r="G3939" t="s">
        <v>128</v>
      </c>
      <c r="H3939" t="s">
        <v>129</v>
      </c>
      <c r="J3939" s="2">
        <v>45141</v>
      </c>
      <c r="K3939" s="2">
        <v>45141</v>
      </c>
      <c r="M3939" s="1">
        <v>0</v>
      </c>
      <c r="N3939" s="1">
        <v>1283.23</v>
      </c>
      <c r="O3939" s="1">
        <v>11842755.140000001</v>
      </c>
      <c r="P3939" t="s">
        <v>19</v>
      </c>
    </row>
    <row r="3940" spans="1:16" x14ac:dyDescent="0.3">
      <c r="A3940" t="str">
        <f t="shared" si="65"/>
        <v>301801051</v>
      </c>
      <c r="B3940" t="s">
        <v>140</v>
      </c>
      <c r="C3940">
        <v>390</v>
      </c>
      <c r="D3940" t="s">
        <v>16</v>
      </c>
      <c r="E3940">
        <v>225445</v>
      </c>
      <c r="F3940">
        <v>2</v>
      </c>
      <c r="G3940" t="s">
        <v>128</v>
      </c>
      <c r="H3940" t="s">
        <v>129</v>
      </c>
      <c r="J3940" s="2">
        <v>45141</v>
      </c>
      <c r="K3940" s="2">
        <v>45141</v>
      </c>
      <c r="M3940" s="1">
        <v>0</v>
      </c>
      <c r="N3940" s="1">
        <v>133167.98000000001</v>
      </c>
      <c r="O3940" s="1">
        <v>11975923.119999999</v>
      </c>
      <c r="P3940" t="s">
        <v>19</v>
      </c>
    </row>
    <row r="3941" spans="1:16" x14ac:dyDescent="0.3">
      <c r="A3941" t="str">
        <f t="shared" si="65"/>
        <v>301801051</v>
      </c>
      <c r="B3941" t="s">
        <v>140</v>
      </c>
      <c r="C3941">
        <v>391</v>
      </c>
      <c r="D3941" t="s">
        <v>16</v>
      </c>
      <c r="E3941">
        <v>225446</v>
      </c>
      <c r="F3941">
        <v>2</v>
      </c>
      <c r="G3941" t="s">
        <v>128</v>
      </c>
      <c r="H3941" t="s">
        <v>129</v>
      </c>
      <c r="J3941" s="2">
        <v>45141</v>
      </c>
      <c r="K3941" s="2">
        <v>45141</v>
      </c>
      <c r="M3941" s="1">
        <v>0</v>
      </c>
      <c r="N3941" s="1">
        <v>125.6</v>
      </c>
      <c r="O3941" s="1">
        <v>11976048.720000001</v>
      </c>
      <c r="P3941" t="s">
        <v>19</v>
      </c>
    </row>
    <row r="3942" spans="1:16" x14ac:dyDescent="0.3">
      <c r="A3942" t="str">
        <f t="shared" si="65"/>
        <v>301801051</v>
      </c>
      <c r="B3942" t="s">
        <v>140</v>
      </c>
      <c r="C3942">
        <v>392</v>
      </c>
      <c r="D3942" t="s">
        <v>16</v>
      </c>
      <c r="E3942">
        <v>225447</v>
      </c>
      <c r="F3942">
        <v>2</v>
      </c>
      <c r="G3942" t="s">
        <v>128</v>
      </c>
      <c r="H3942" t="s">
        <v>129</v>
      </c>
      <c r="J3942" s="2">
        <v>45141</v>
      </c>
      <c r="K3942" s="2">
        <v>45141</v>
      </c>
      <c r="M3942" s="1">
        <v>0</v>
      </c>
      <c r="N3942" s="1">
        <v>118676.99</v>
      </c>
      <c r="O3942" s="1">
        <v>12094725.710000001</v>
      </c>
      <c r="P3942" t="s">
        <v>19</v>
      </c>
    </row>
    <row r="3943" spans="1:16" x14ac:dyDescent="0.3">
      <c r="A3943" t="str">
        <f t="shared" si="65"/>
        <v>301801051</v>
      </c>
      <c r="B3943" t="s">
        <v>140</v>
      </c>
      <c r="C3943">
        <v>393</v>
      </c>
      <c r="D3943" t="s">
        <v>16</v>
      </c>
      <c r="E3943">
        <v>225448</v>
      </c>
      <c r="F3943">
        <v>2</v>
      </c>
      <c r="G3943" t="s">
        <v>128</v>
      </c>
      <c r="H3943" t="s">
        <v>129</v>
      </c>
      <c r="J3943" s="2">
        <v>45141</v>
      </c>
      <c r="K3943" s="2">
        <v>45141</v>
      </c>
      <c r="M3943" s="1">
        <v>0</v>
      </c>
      <c r="N3943" s="1">
        <v>1808.98</v>
      </c>
      <c r="O3943" s="1">
        <v>12096534.689999999</v>
      </c>
      <c r="P3943" t="s">
        <v>19</v>
      </c>
    </row>
    <row r="3944" spans="1:16" x14ac:dyDescent="0.3">
      <c r="A3944" t="str">
        <f t="shared" si="65"/>
        <v>301801051</v>
      </c>
      <c r="B3944" t="s">
        <v>140</v>
      </c>
      <c r="C3944">
        <v>394</v>
      </c>
      <c r="D3944" t="s">
        <v>16</v>
      </c>
      <c r="E3944">
        <v>225456</v>
      </c>
      <c r="F3944">
        <v>2</v>
      </c>
      <c r="G3944" t="s">
        <v>128</v>
      </c>
      <c r="H3944" t="s">
        <v>129</v>
      </c>
      <c r="J3944" s="2">
        <v>45142</v>
      </c>
      <c r="K3944" s="2">
        <v>45142</v>
      </c>
      <c r="M3944" s="1">
        <v>0</v>
      </c>
      <c r="N3944" s="1">
        <v>5106.96</v>
      </c>
      <c r="O3944" s="1">
        <v>12101641.65</v>
      </c>
      <c r="P3944" t="s">
        <v>19</v>
      </c>
    </row>
    <row r="3945" spans="1:16" x14ac:dyDescent="0.3">
      <c r="A3945" t="str">
        <f t="shared" si="65"/>
        <v>301801051</v>
      </c>
      <c r="B3945" t="s">
        <v>140</v>
      </c>
      <c r="C3945">
        <v>395</v>
      </c>
      <c r="D3945" t="s">
        <v>16</v>
      </c>
      <c r="E3945">
        <v>225457</v>
      </c>
      <c r="F3945">
        <v>2</v>
      </c>
      <c r="G3945" t="s">
        <v>128</v>
      </c>
      <c r="H3945" t="s">
        <v>129</v>
      </c>
      <c r="J3945" s="2">
        <v>45142</v>
      </c>
      <c r="K3945" s="2">
        <v>45142</v>
      </c>
      <c r="M3945" s="1">
        <v>0</v>
      </c>
      <c r="N3945" s="1">
        <v>18697.419999999998</v>
      </c>
      <c r="O3945" s="1">
        <v>12120339.07</v>
      </c>
      <c r="P3945" t="s">
        <v>19</v>
      </c>
    </row>
    <row r="3946" spans="1:16" x14ac:dyDescent="0.3">
      <c r="A3946" t="str">
        <f t="shared" si="65"/>
        <v>301801051</v>
      </c>
      <c r="B3946" t="s">
        <v>140</v>
      </c>
      <c r="C3946">
        <v>396</v>
      </c>
      <c r="D3946" t="s">
        <v>16</v>
      </c>
      <c r="E3946">
        <v>225505</v>
      </c>
      <c r="F3946">
        <v>2</v>
      </c>
      <c r="G3946" t="s">
        <v>128</v>
      </c>
      <c r="H3946" t="s">
        <v>129</v>
      </c>
      <c r="J3946" s="2">
        <v>45142</v>
      </c>
      <c r="K3946" s="2">
        <v>45142</v>
      </c>
      <c r="M3946" s="1">
        <v>0</v>
      </c>
      <c r="N3946" s="1">
        <v>299785.09999999998</v>
      </c>
      <c r="O3946" s="1">
        <v>12420124.17</v>
      </c>
      <c r="P3946" t="s">
        <v>19</v>
      </c>
    </row>
    <row r="3947" spans="1:16" x14ac:dyDescent="0.3">
      <c r="A3947" t="str">
        <f t="shared" si="65"/>
        <v>301801051</v>
      </c>
      <c r="B3947" t="s">
        <v>140</v>
      </c>
      <c r="C3947">
        <v>397</v>
      </c>
      <c r="D3947" t="s">
        <v>16</v>
      </c>
      <c r="E3947">
        <v>225518</v>
      </c>
      <c r="F3947">
        <v>2</v>
      </c>
      <c r="G3947" t="s">
        <v>128</v>
      </c>
      <c r="H3947" t="s">
        <v>129</v>
      </c>
      <c r="J3947" s="2">
        <v>45146</v>
      </c>
      <c r="K3947" s="2">
        <v>45146</v>
      </c>
      <c r="M3947" s="1">
        <v>0</v>
      </c>
      <c r="N3947" s="1">
        <v>10875.71</v>
      </c>
      <c r="O3947" s="1">
        <v>12430999.880000001</v>
      </c>
      <c r="P3947" t="s">
        <v>19</v>
      </c>
    </row>
    <row r="3948" spans="1:16" x14ac:dyDescent="0.3">
      <c r="A3948" t="str">
        <f t="shared" si="65"/>
        <v>301801051</v>
      </c>
      <c r="B3948" t="s">
        <v>140</v>
      </c>
      <c r="C3948">
        <v>398</v>
      </c>
      <c r="D3948" t="s">
        <v>16</v>
      </c>
      <c r="E3948">
        <v>225519</v>
      </c>
      <c r="F3948">
        <v>2</v>
      </c>
      <c r="G3948" t="s">
        <v>128</v>
      </c>
      <c r="H3948" t="s">
        <v>129</v>
      </c>
      <c r="J3948" s="2">
        <v>45146</v>
      </c>
      <c r="K3948" s="2">
        <v>45146</v>
      </c>
      <c r="M3948" s="1">
        <v>0</v>
      </c>
      <c r="N3948" s="1">
        <v>1471.78</v>
      </c>
      <c r="O3948" s="1">
        <v>12432471.66</v>
      </c>
      <c r="P3948" t="s">
        <v>19</v>
      </c>
    </row>
    <row r="3949" spans="1:16" x14ac:dyDescent="0.3">
      <c r="A3949" t="str">
        <f t="shared" si="65"/>
        <v>301801051</v>
      </c>
      <c r="B3949" t="s">
        <v>140</v>
      </c>
      <c r="C3949">
        <v>399</v>
      </c>
      <c r="D3949" t="s">
        <v>16</v>
      </c>
      <c r="E3949">
        <v>225520</v>
      </c>
      <c r="F3949">
        <v>2</v>
      </c>
      <c r="G3949" t="s">
        <v>128</v>
      </c>
      <c r="H3949" t="s">
        <v>129</v>
      </c>
      <c r="J3949" s="2">
        <v>45146</v>
      </c>
      <c r="K3949" s="2">
        <v>45146</v>
      </c>
      <c r="M3949" s="1">
        <v>0</v>
      </c>
      <c r="N3949" s="1">
        <v>166.5</v>
      </c>
      <c r="O3949" s="1">
        <v>12432638.16</v>
      </c>
      <c r="P3949" t="s">
        <v>19</v>
      </c>
    </row>
    <row r="3950" spans="1:16" x14ac:dyDescent="0.3">
      <c r="A3950" t="str">
        <f t="shared" si="65"/>
        <v>301801051</v>
      </c>
      <c r="B3950" t="s">
        <v>140</v>
      </c>
      <c r="C3950">
        <v>400</v>
      </c>
      <c r="D3950" t="s">
        <v>16</v>
      </c>
      <c r="E3950">
        <v>225523</v>
      </c>
      <c r="F3950">
        <v>2</v>
      </c>
      <c r="G3950" t="s">
        <v>128</v>
      </c>
      <c r="H3950" t="s">
        <v>129</v>
      </c>
      <c r="J3950" s="2">
        <v>45146</v>
      </c>
      <c r="K3950" s="2">
        <v>45146</v>
      </c>
      <c r="M3950" s="1">
        <v>0</v>
      </c>
      <c r="N3950" s="1">
        <v>28270.63</v>
      </c>
      <c r="O3950" s="1">
        <v>12460908.789999999</v>
      </c>
      <c r="P3950" t="s">
        <v>19</v>
      </c>
    </row>
    <row r="3951" spans="1:16" x14ac:dyDescent="0.3">
      <c r="A3951" t="str">
        <f t="shared" si="65"/>
        <v>301801051</v>
      </c>
      <c r="B3951" t="s">
        <v>140</v>
      </c>
      <c r="C3951">
        <v>401</v>
      </c>
      <c r="D3951" t="s">
        <v>16</v>
      </c>
      <c r="E3951">
        <v>225524</v>
      </c>
      <c r="F3951">
        <v>2</v>
      </c>
      <c r="G3951" t="s">
        <v>128</v>
      </c>
      <c r="H3951" t="s">
        <v>129</v>
      </c>
      <c r="J3951" s="2">
        <v>45146</v>
      </c>
      <c r="K3951" s="2">
        <v>45146</v>
      </c>
      <c r="M3951" s="1">
        <v>0</v>
      </c>
      <c r="N3951" s="1">
        <v>4478.67</v>
      </c>
      <c r="O3951" s="1">
        <v>12465387.460000001</v>
      </c>
      <c r="P3951" t="s">
        <v>19</v>
      </c>
    </row>
    <row r="3952" spans="1:16" x14ac:dyDescent="0.3">
      <c r="A3952" t="str">
        <f t="shared" si="65"/>
        <v>301801051</v>
      </c>
      <c r="B3952" t="s">
        <v>140</v>
      </c>
      <c r="C3952">
        <v>402</v>
      </c>
      <c r="D3952" t="s">
        <v>16</v>
      </c>
      <c r="E3952">
        <v>225525</v>
      </c>
      <c r="F3952">
        <v>2</v>
      </c>
      <c r="G3952" t="s">
        <v>128</v>
      </c>
      <c r="H3952" t="s">
        <v>129</v>
      </c>
      <c r="J3952" s="2">
        <v>45146</v>
      </c>
      <c r="K3952" s="2">
        <v>45146</v>
      </c>
      <c r="M3952" s="1">
        <v>0</v>
      </c>
      <c r="N3952" s="1">
        <v>707.09</v>
      </c>
      <c r="O3952" s="1">
        <v>12466094.550000001</v>
      </c>
      <c r="P3952" t="s">
        <v>19</v>
      </c>
    </row>
    <row r="3953" spans="1:16" x14ac:dyDescent="0.3">
      <c r="A3953" t="str">
        <f t="shared" si="65"/>
        <v>301801051</v>
      </c>
      <c r="B3953" t="s">
        <v>140</v>
      </c>
      <c r="C3953">
        <v>403</v>
      </c>
      <c r="D3953" t="s">
        <v>16</v>
      </c>
      <c r="E3953">
        <v>225526</v>
      </c>
      <c r="F3953">
        <v>2</v>
      </c>
      <c r="G3953" t="s">
        <v>128</v>
      </c>
      <c r="H3953" t="s">
        <v>129</v>
      </c>
      <c r="J3953" s="2">
        <v>45146</v>
      </c>
      <c r="K3953" s="2">
        <v>45146</v>
      </c>
      <c r="M3953" s="1">
        <v>0</v>
      </c>
      <c r="N3953" s="1">
        <v>55950.46</v>
      </c>
      <c r="O3953" s="1">
        <v>12522045.01</v>
      </c>
      <c r="P3953" t="s">
        <v>19</v>
      </c>
    </row>
    <row r="3954" spans="1:16" x14ac:dyDescent="0.3">
      <c r="A3954" t="str">
        <f t="shared" si="65"/>
        <v>301801051</v>
      </c>
      <c r="B3954" t="s">
        <v>140</v>
      </c>
      <c r="C3954">
        <v>404</v>
      </c>
      <c r="D3954" t="s">
        <v>16</v>
      </c>
      <c r="E3954">
        <v>225575</v>
      </c>
      <c r="F3954">
        <v>2</v>
      </c>
      <c r="G3954" t="s">
        <v>128</v>
      </c>
      <c r="H3954" t="s">
        <v>129</v>
      </c>
      <c r="J3954" s="2">
        <v>45149</v>
      </c>
      <c r="K3954" s="2">
        <v>45149</v>
      </c>
      <c r="M3954" s="1">
        <v>0</v>
      </c>
      <c r="N3954" s="1">
        <v>366.9</v>
      </c>
      <c r="O3954" s="1">
        <v>12522411.91</v>
      </c>
      <c r="P3954" t="s">
        <v>19</v>
      </c>
    </row>
    <row r="3955" spans="1:16" x14ac:dyDescent="0.3">
      <c r="A3955" t="str">
        <f t="shared" si="65"/>
        <v>301801051</v>
      </c>
      <c r="B3955" t="s">
        <v>140</v>
      </c>
      <c r="C3955">
        <v>405</v>
      </c>
      <c r="D3955" t="s">
        <v>16</v>
      </c>
      <c r="E3955">
        <v>225576</v>
      </c>
      <c r="F3955">
        <v>2</v>
      </c>
      <c r="G3955" t="s">
        <v>128</v>
      </c>
      <c r="H3955" t="s">
        <v>129</v>
      </c>
      <c r="J3955" s="2">
        <v>45149</v>
      </c>
      <c r="K3955" s="2">
        <v>45149</v>
      </c>
      <c r="M3955" s="1">
        <v>0</v>
      </c>
      <c r="N3955" s="1">
        <v>1848</v>
      </c>
      <c r="O3955" s="1">
        <v>12524259.91</v>
      </c>
      <c r="P3955" t="s">
        <v>19</v>
      </c>
    </row>
    <row r="3956" spans="1:16" x14ac:dyDescent="0.3">
      <c r="A3956" t="str">
        <f t="shared" si="65"/>
        <v>301801051</v>
      </c>
      <c r="B3956" t="s">
        <v>140</v>
      </c>
      <c r="C3956">
        <v>406</v>
      </c>
      <c r="D3956" t="s">
        <v>16</v>
      </c>
      <c r="E3956">
        <v>225577</v>
      </c>
      <c r="F3956">
        <v>2</v>
      </c>
      <c r="G3956" t="s">
        <v>128</v>
      </c>
      <c r="H3956" t="s">
        <v>129</v>
      </c>
      <c r="J3956" s="2">
        <v>45149</v>
      </c>
      <c r="K3956" s="2">
        <v>45149</v>
      </c>
      <c r="M3956" s="1">
        <v>0</v>
      </c>
      <c r="N3956" s="1">
        <v>876.1</v>
      </c>
      <c r="O3956" s="1">
        <v>12525136.01</v>
      </c>
      <c r="P3956" t="s">
        <v>19</v>
      </c>
    </row>
    <row r="3957" spans="1:16" x14ac:dyDescent="0.3">
      <c r="A3957" t="str">
        <f t="shared" si="65"/>
        <v>301801051</v>
      </c>
      <c r="B3957" t="s">
        <v>140</v>
      </c>
      <c r="C3957">
        <v>407</v>
      </c>
      <c r="D3957" t="s">
        <v>16</v>
      </c>
      <c r="E3957">
        <v>225578</v>
      </c>
      <c r="F3957">
        <v>2</v>
      </c>
      <c r="G3957" t="s">
        <v>128</v>
      </c>
      <c r="H3957" t="s">
        <v>129</v>
      </c>
      <c r="J3957" s="2">
        <v>45149</v>
      </c>
      <c r="K3957" s="2">
        <v>45149</v>
      </c>
      <c r="M3957" s="1">
        <v>0</v>
      </c>
      <c r="N3957" s="1">
        <v>772.05</v>
      </c>
      <c r="O3957" s="1">
        <v>12525908.060000001</v>
      </c>
      <c r="P3957" t="s">
        <v>19</v>
      </c>
    </row>
    <row r="3958" spans="1:16" x14ac:dyDescent="0.3">
      <c r="A3958" t="str">
        <f t="shared" si="65"/>
        <v>301801051</v>
      </c>
      <c r="B3958" t="s">
        <v>140</v>
      </c>
      <c r="C3958">
        <v>408</v>
      </c>
      <c r="D3958" t="s">
        <v>16</v>
      </c>
      <c r="E3958">
        <v>225579</v>
      </c>
      <c r="F3958">
        <v>2</v>
      </c>
      <c r="G3958" t="s">
        <v>128</v>
      </c>
      <c r="H3958" t="s">
        <v>129</v>
      </c>
      <c r="J3958" s="2">
        <v>45149</v>
      </c>
      <c r="K3958" s="2">
        <v>45149</v>
      </c>
      <c r="M3958" s="1">
        <v>0</v>
      </c>
      <c r="N3958" s="1">
        <v>18589.2</v>
      </c>
      <c r="O3958" s="1">
        <v>12544497.26</v>
      </c>
      <c r="P3958" t="s">
        <v>19</v>
      </c>
    </row>
    <row r="3959" spans="1:16" x14ac:dyDescent="0.3">
      <c r="A3959" t="str">
        <f t="shared" si="65"/>
        <v>301801051</v>
      </c>
      <c r="B3959" t="s">
        <v>140</v>
      </c>
      <c r="C3959">
        <v>409</v>
      </c>
      <c r="D3959" t="s">
        <v>16</v>
      </c>
      <c r="E3959">
        <v>225580</v>
      </c>
      <c r="F3959">
        <v>2</v>
      </c>
      <c r="G3959" t="s">
        <v>128</v>
      </c>
      <c r="H3959" t="s">
        <v>129</v>
      </c>
      <c r="J3959" s="2">
        <v>45149</v>
      </c>
      <c r="K3959" s="2">
        <v>45149</v>
      </c>
      <c r="M3959" s="1">
        <v>0</v>
      </c>
      <c r="N3959" s="1">
        <v>45243.21</v>
      </c>
      <c r="O3959" s="1">
        <v>12589740.470000001</v>
      </c>
      <c r="P3959" t="s">
        <v>19</v>
      </c>
    </row>
    <row r="3960" spans="1:16" x14ac:dyDescent="0.3">
      <c r="A3960" t="str">
        <f t="shared" si="65"/>
        <v>301801051</v>
      </c>
      <c r="B3960" t="s">
        <v>140</v>
      </c>
      <c r="C3960">
        <v>410</v>
      </c>
      <c r="D3960" t="s">
        <v>16</v>
      </c>
      <c r="E3960">
        <v>225581</v>
      </c>
      <c r="F3960">
        <v>2</v>
      </c>
      <c r="G3960" t="s">
        <v>128</v>
      </c>
      <c r="H3960" t="s">
        <v>129</v>
      </c>
      <c r="J3960" s="2">
        <v>45149</v>
      </c>
      <c r="K3960" s="2">
        <v>45149</v>
      </c>
      <c r="M3960" s="1">
        <v>0</v>
      </c>
      <c r="N3960" s="1">
        <v>184.6</v>
      </c>
      <c r="O3960" s="1">
        <v>12589925.07</v>
      </c>
      <c r="P3960" t="s">
        <v>19</v>
      </c>
    </row>
    <row r="3961" spans="1:16" x14ac:dyDescent="0.3">
      <c r="A3961" t="str">
        <f t="shared" si="65"/>
        <v>301801051</v>
      </c>
      <c r="B3961" t="s">
        <v>140</v>
      </c>
      <c r="C3961">
        <v>411</v>
      </c>
      <c r="D3961" t="s">
        <v>16</v>
      </c>
      <c r="E3961">
        <v>225582</v>
      </c>
      <c r="F3961">
        <v>2</v>
      </c>
      <c r="G3961" t="s">
        <v>128</v>
      </c>
      <c r="H3961" t="s">
        <v>129</v>
      </c>
      <c r="J3961" s="2">
        <v>45149</v>
      </c>
      <c r="K3961" s="2">
        <v>45149</v>
      </c>
      <c r="M3961" s="1">
        <v>0</v>
      </c>
      <c r="N3961" s="1">
        <v>145353.35</v>
      </c>
      <c r="O3961" s="1">
        <v>12735278.42</v>
      </c>
      <c r="P3961" t="s">
        <v>19</v>
      </c>
    </row>
    <row r="3962" spans="1:16" x14ac:dyDescent="0.3">
      <c r="A3962" t="str">
        <f t="shared" si="65"/>
        <v>301801051</v>
      </c>
      <c r="B3962" t="s">
        <v>140</v>
      </c>
      <c r="C3962">
        <v>412</v>
      </c>
      <c r="D3962" t="s">
        <v>16</v>
      </c>
      <c r="E3962">
        <v>225583</v>
      </c>
      <c r="F3962">
        <v>2</v>
      </c>
      <c r="G3962" t="s">
        <v>128</v>
      </c>
      <c r="H3962" t="s">
        <v>129</v>
      </c>
      <c r="J3962" s="2">
        <v>45149</v>
      </c>
      <c r="K3962" s="2">
        <v>45149</v>
      </c>
      <c r="M3962" s="1">
        <v>0</v>
      </c>
      <c r="N3962" s="1">
        <v>48772.08</v>
      </c>
      <c r="O3962" s="1">
        <v>12784050.5</v>
      </c>
      <c r="P3962" t="s">
        <v>19</v>
      </c>
    </row>
    <row r="3963" spans="1:16" x14ac:dyDescent="0.3">
      <c r="A3963" t="str">
        <f t="shared" si="65"/>
        <v>301801051</v>
      </c>
      <c r="B3963" t="s">
        <v>140</v>
      </c>
      <c r="C3963">
        <v>413</v>
      </c>
      <c r="D3963" t="s">
        <v>16</v>
      </c>
      <c r="E3963">
        <v>225584</v>
      </c>
      <c r="F3963">
        <v>2</v>
      </c>
      <c r="G3963" t="s">
        <v>128</v>
      </c>
      <c r="H3963" t="s">
        <v>129</v>
      </c>
      <c r="J3963" s="2">
        <v>45149</v>
      </c>
      <c r="K3963" s="2">
        <v>45149</v>
      </c>
      <c r="M3963" s="1">
        <v>0</v>
      </c>
      <c r="N3963" s="1">
        <v>39824.03</v>
      </c>
      <c r="O3963" s="1">
        <v>12823874.529999999</v>
      </c>
      <c r="P3963" t="s">
        <v>19</v>
      </c>
    </row>
    <row r="3964" spans="1:16" x14ac:dyDescent="0.3">
      <c r="A3964" t="str">
        <f t="shared" si="65"/>
        <v>301801051</v>
      </c>
      <c r="B3964" t="s">
        <v>140</v>
      </c>
      <c r="C3964">
        <v>414</v>
      </c>
      <c r="D3964" t="s">
        <v>16</v>
      </c>
      <c r="E3964">
        <v>225585</v>
      </c>
      <c r="F3964">
        <v>2</v>
      </c>
      <c r="G3964" t="s">
        <v>128</v>
      </c>
      <c r="H3964" t="s">
        <v>129</v>
      </c>
      <c r="J3964" s="2">
        <v>45149</v>
      </c>
      <c r="K3964" s="2">
        <v>45149</v>
      </c>
      <c r="M3964" s="1">
        <v>0</v>
      </c>
      <c r="N3964" s="1">
        <v>56431</v>
      </c>
      <c r="O3964" s="1">
        <v>12880305.529999999</v>
      </c>
      <c r="P3964" t="s">
        <v>19</v>
      </c>
    </row>
    <row r="3965" spans="1:16" x14ac:dyDescent="0.3">
      <c r="A3965" t="str">
        <f t="shared" si="65"/>
        <v>301801051</v>
      </c>
      <c r="B3965" t="s">
        <v>140</v>
      </c>
      <c r="C3965">
        <v>415</v>
      </c>
      <c r="D3965" t="s">
        <v>16</v>
      </c>
      <c r="E3965">
        <v>225650</v>
      </c>
      <c r="F3965">
        <v>2</v>
      </c>
      <c r="G3965" t="s">
        <v>128</v>
      </c>
      <c r="H3965" t="s">
        <v>129</v>
      </c>
      <c r="J3965" s="2">
        <v>45159</v>
      </c>
      <c r="K3965" s="2">
        <v>45159</v>
      </c>
      <c r="M3965" s="1">
        <v>0</v>
      </c>
      <c r="N3965" s="1">
        <v>13973.4</v>
      </c>
      <c r="O3965" s="1">
        <v>12894278.93</v>
      </c>
      <c r="P3965" t="s">
        <v>19</v>
      </c>
    </row>
    <row r="3966" spans="1:16" x14ac:dyDescent="0.3">
      <c r="A3966" t="str">
        <f t="shared" si="65"/>
        <v>301801051</v>
      </c>
      <c r="B3966" t="s">
        <v>140</v>
      </c>
      <c r="C3966">
        <v>416</v>
      </c>
      <c r="D3966" t="s">
        <v>16</v>
      </c>
      <c r="E3966">
        <v>225651</v>
      </c>
      <c r="F3966">
        <v>2</v>
      </c>
      <c r="G3966" t="s">
        <v>128</v>
      </c>
      <c r="H3966" t="s">
        <v>129</v>
      </c>
      <c r="J3966" s="2">
        <v>45159</v>
      </c>
      <c r="K3966" s="2">
        <v>45159</v>
      </c>
      <c r="M3966" s="1">
        <v>0</v>
      </c>
      <c r="N3966" s="1">
        <v>157153.28</v>
      </c>
      <c r="O3966" s="1">
        <v>13051432.210000001</v>
      </c>
      <c r="P3966" t="s">
        <v>19</v>
      </c>
    </row>
    <row r="3967" spans="1:16" x14ac:dyDescent="0.3">
      <c r="A3967" t="str">
        <f t="shared" si="65"/>
        <v>301801051</v>
      </c>
      <c r="B3967" t="s">
        <v>140</v>
      </c>
      <c r="C3967">
        <v>417</v>
      </c>
      <c r="D3967" t="s">
        <v>16</v>
      </c>
      <c r="E3967">
        <v>225685</v>
      </c>
      <c r="F3967">
        <v>2</v>
      </c>
      <c r="G3967" t="s">
        <v>128</v>
      </c>
      <c r="H3967" t="s">
        <v>129</v>
      </c>
      <c r="J3967" s="2">
        <v>45161</v>
      </c>
      <c r="K3967" s="2">
        <v>45161</v>
      </c>
      <c r="M3967" s="1">
        <v>0</v>
      </c>
      <c r="N3967" s="1">
        <v>90</v>
      </c>
      <c r="O3967" s="1">
        <v>13051522.210000001</v>
      </c>
      <c r="P3967" t="s">
        <v>19</v>
      </c>
    </row>
    <row r="3968" spans="1:16" x14ac:dyDescent="0.3">
      <c r="A3968" t="str">
        <f t="shared" si="65"/>
        <v>301801051</v>
      </c>
      <c r="B3968" t="s">
        <v>140</v>
      </c>
      <c r="C3968">
        <v>418</v>
      </c>
      <c r="D3968" t="s">
        <v>16</v>
      </c>
      <c r="E3968">
        <v>225688</v>
      </c>
      <c r="F3968">
        <v>2</v>
      </c>
      <c r="G3968" t="s">
        <v>128</v>
      </c>
      <c r="H3968" t="s">
        <v>129</v>
      </c>
      <c r="J3968" s="2">
        <v>45161</v>
      </c>
      <c r="K3968" s="2">
        <v>45161</v>
      </c>
      <c r="M3968" s="1">
        <v>0</v>
      </c>
      <c r="N3968" s="1">
        <v>842.72</v>
      </c>
      <c r="O3968" s="1">
        <v>13052364.93</v>
      </c>
      <c r="P3968" t="s">
        <v>19</v>
      </c>
    </row>
    <row r="3969" spans="1:16" x14ac:dyDescent="0.3">
      <c r="A3969" t="str">
        <f t="shared" si="65"/>
        <v>301801051</v>
      </c>
      <c r="B3969" t="s">
        <v>140</v>
      </c>
      <c r="C3969">
        <v>419</v>
      </c>
      <c r="D3969" t="s">
        <v>16</v>
      </c>
      <c r="E3969">
        <v>225734</v>
      </c>
      <c r="F3969">
        <v>2</v>
      </c>
      <c r="G3969" t="s">
        <v>128</v>
      </c>
      <c r="H3969" t="s">
        <v>129</v>
      </c>
      <c r="J3969" s="2">
        <v>45163</v>
      </c>
      <c r="K3969" s="2">
        <v>45163</v>
      </c>
      <c r="M3969" s="1">
        <v>0</v>
      </c>
      <c r="N3969" s="1">
        <v>25181.56</v>
      </c>
      <c r="O3969" s="1">
        <v>13077546.49</v>
      </c>
      <c r="P3969" t="s">
        <v>19</v>
      </c>
    </row>
    <row r="3970" spans="1:16" x14ac:dyDescent="0.3">
      <c r="A3970" t="str">
        <f t="shared" si="65"/>
        <v>301801051</v>
      </c>
      <c r="B3970" t="s">
        <v>140</v>
      </c>
      <c r="C3970">
        <v>420</v>
      </c>
      <c r="D3970" t="s">
        <v>16</v>
      </c>
      <c r="E3970">
        <v>225735</v>
      </c>
      <c r="F3970">
        <v>2</v>
      </c>
      <c r="G3970" t="s">
        <v>128</v>
      </c>
      <c r="H3970" t="s">
        <v>129</v>
      </c>
      <c r="J3970" s="2">
        <v>45163</v>
      </c>
      <c r="K3970" s="2">
        <v>45163</v>
      </c>
      <c r="M3970" s="1">
        <v>0</v>
      </c>
      <c r="N3970" s="1">
        <v>57549.47</v>
      </c>
      <c r="O3970" s="1">
        <v>13135095.960000001</v>
      </c>
      <c r="P3970" t="s">
        <v>19</v>
      </c>
    </row>
    <row r="3971" spans="1:16" x14ac:dyDescent="0.3">
      <c r="A3971" t="str">
        <f t="shared" si="65"/>
        <v>301801051</v>
      </c>
      <c r="B3971" t="s">
        <v>140</v>
      </c>
      <c r="C3971">
        <v>421</v>
      </c>
      <c r="D3971" t="s">
        <v>16</v>
      </c>
      <c r="E3971">
        <v>225736</v>
      </c>
      <c r="F3971">
        <v>2</v>
      </c>
      <c r="G3971" t="s">
        <v>128</v>
      </c>
      <c r="H3971" t="s">
        <v>129</v>
      </c>
      <c r="J3971" s="2">
        <v>45163</v>
      </c>
      <c r="K3971" s="2">
        <v>45163</v>
      </c>
      <c r="M3971" s="1">
        <v>0</v>
      </c>
      <c r="N3971" s="1">
        <v>885</v>
      </c>
      <c r="O3971" s="1">
        <v>13135980.960000001</v>
      </c>
      <c r="P3971" t="s">
        <v>19</v>
      </c>
    </row>
    <row r="3972" spans="1:16" x14ac:dyDescent="0.3">
      <c r="A3972" t="str">
        <f t="shared" si="65"/>
        <v>301801051</v>
      </c>
      <c r="B3972" t="s">
        <v>140</v>
      </c>
      <c r="C3972">
        <v>422</v>
      </c>
      <c r="D3972" t="s">
        <v>16</v>
      </c>
      <c r="E3972">
        <v>225737</v>
      </c>
      <c r="F3972">
        <v>2</v>
      </c>
      <c r="G3972" t="s">
        <v>128</v>
      </c>
      <c r="H3972" t="s">
        <v>129</v>
      </c>
      <c r="J3972" s="2">
        <v>45163</v>
      </c>
      <c r="K3972" s="2">
        <v>45163</v>
      </c>
      <c r="M3972" s="1">
        <v>0</v>
      </c>
      <c r="N3972" s="1">
        <v>2120.71</v>
      </c>
      <c r="O3972" s="1">
        <v>13138101.67</v>
      </c>
      <c r="P3972" t="s">
        <v>19</v>
      </c>
    </row>
    <row r="3973" spans="1:16" x14ac:dyDescent="0.3">
      <c r="A3973" t="str">
        <f t="shared" si="65"/>
        <v>301801051</v>
      </c>
      <c r="B3973" t="s">
        <v>140</v>
      </c>
      <c r="C3973">
        <v>423</v>
      </c>
      <c r="D3973" t="s">
        <v>16</v>
      </c>
      <c r="E3973">
        <v>225738</v>
      </c>
      <c r="F3973">
        <v>2</v>
      </c>
      <c r="G3973" t="s">
        <v>128</v>
      </c>
      <c r="H3973" t="s">
        <v>129</v>
      </c>
      <c r="J3973" s="2">
        <v>45163</v>
      </c>
      <c r="K3973" s="2">
        <v>45163</v>
      </c>
      <c r="M3973" s="1">
        <v>0</v>
      </c>
      <c r="N3973" s="1">
        <v>1725.89</v>
      </c>
      <c r="O3973" s="1">
        <v>13139827.560000001</v>
      </c>
      <c r="P3973" t="s">
        <v>19</v>
      </c>
    </row>
    <row r="3974" spans="1:16" x14ac:dyDescent="0.3">
      <c r="A3974" t="str">
        <f t="shared" si="65"/>
        <v>301801051</v>
      </c>
      <c r="B3974" t="s">
        <v>140</v>
      </c>
      <c r="C3974">
        <v>424</v>
      </c>
      <c r="D3974" t="s">
        <v>16</v>
      </c>
      <c r="E3974">
        <v>225739</v>
      </c>
      <c r="F3974">
        <v>2</v>
      </c>
      <c r="G3974" t="s">
        <v>128</v>
      </c>
      <c r="H3974" t="s">
        <v>129</v>
      </c>
      <c r="J3974" s="2">
        <v>45163</v>
      </c>
      <c r="K3974" s="2">
        <v>45163</v>
      </c>
      <c r="M3974" s="1">
        <v>0</v>
      </c>
      <c r="N3974" s="1">
        <v>2913.9</v>
      </c>
      <c r="O3974" s="1">
        <v>13142741.460000001</v>
      </c>
      <c r="P3974" t="s">
        <v>19</v>
      </c>
    </row>
    <row r="3975" spans="1:16" x14ac:dyDescent="0.3">
      <c r="A3975" t="str">
        <f t="shared" si="65"/>
        <v>301801051</v>
      </c>
      <c r="B3975" t="s">
        <v>140</v>
      </c>
      <c r="C3975">
        <v>425</v>
      </c>
      <c r="D3975" t="s">
        <v>16</v>
      </c>
      <c r="E3975">
        <v>225740</v>
      </c>
      <c r="F3975">
        <v>2</v>
      </c>
      <c r="G3975" t="s">
        <v>128</v>
      </c>
      <c r="H3975" t="s">
        <v>129</v>
      </c>
      <c r="J3975" s="2">
        <v>45163</v>
      </c>
      <c r="K3975" s="2">
        <v>45163</v>
      </c>
      <c r="M3975" s="1">
        <v>0</v>
      </c>
      <c r="N3975" s="1">
        <v>837.79</v>
      </c>
      <c r="O3975" s="1">
        <v>13143579.25</v>
      </c>
      <c r="P3975" t="s">
        <v>19</v>
      </c>
    </row>
    <row r="3976" spans="1:16" x14ac:dyDescent="0.3">
      <c r="A3976" t="str">
        <f t="shared" si="65"/>
        <v>301801051</v>
      </c>
      <c r="B3976" t="s">
        <v>140</v>
      </c>
      <c r="C3976">
        <v>426</v>
      </c>
      <c r="D3976" t="s">
        <v>16</v>
      </c>
      <c r="E3976">
        <v>225760</v>
      </c>
      <c r="F3976">
        <v>2</v>
      </c>
      <c r="G3976" t="s">
        <v>128</v>
      </c>
      <c r="H3976" t="s">
        <v>129</v>
      </c>
      <c r="J3976" s="2">
        <v>45166</v>
      </c>
      <c r="K3976" s="2">
        <v>45166</v>
      </c>
      <c r="M3976" s="1">
        <v>0</v>
      </c>
      <c r="N3976" s="1">
        <v>913.25</v>
      </c>
      <c r="O3976" s="1">
        <v>13144492.5</v>
      </c>
      <c r="P3976" t="s">
        <v>19</v>
      </c>
    </row>
    <row r="3977" spans="1:16" x14ac:dyDescent="0.3">
      <c r="A3977" t="str">
        <f t="shared" si="65"/>
        <v>301801051</v>
      </c>
      <c r="B3977" t="s">
        <v>140</v>
      </c>
      <c r="C3977">
        <v>427</v>
      </c>
      <c r="D3977" t="s">
        <v>16</v>
      </c>
      <c r="E3977">
        <v>225761</v>
      </c>
      <c r="F3977">
        <v>2</v>
      </c>
      <c r="G3977" t="s">
        <v>128</v>
      </c>
      <c r="H3977" t="s">
        <v>129</v>
      </c>
      <c r="J3977" s="2">
        <v>45166</v>
      </c>
      <c r="K3977" s="2">
        <v>45166</v>
      </c>
      <c r="M3977" s="1">
        <v>0</v>
      </c>
      <c r="N3977" s="1">
        <v>608.83000000000004</v>
      </c>
      <c r="O3977" s="1">
        <v>13145101.33</v>
      </c>
      <c r="P3977" t="s">
        <v>19</v>
      </c>
    </row>
    <row r="3978" spans="1:16" x14ac:dyDescent="0.3">
      <c r="A3978" t="str">
        <f t="shared" si="65"/>
        <v>301801051</v>
      </c>
      <c r="B3978" t="s">
        <v>140</v>
      </c>
      <c r="C3978">
        <v>428</v>
      </c>
      <c r="D3978" t="s">
        <v>16</v>
      </c>
      <c r="E3978">
        <v>225762</v>
      </c>
      <c r="F3978">
        <v>2</v>
      </c>
      <c r="G3978" t="s">
        <v>128</v>
      </c>
      <c r="H3978" t="s">
        <v>129</v>
      </c>
      <c r="J3978" s="2">
        <v>45166</v>
      </c>
      <c r="K3978" s="2">
        <v>45166</v>
      </c>
      <c r="M3978" s="1">
        <v>0</v>
      </c>
      <c r="N3978" s="1">
        <v>13198.5</v>
      </c>
      <c r="O3978" s="1">
        <v>13158299.83</v>
      </c>
      <c r="P3978" t="s">
        <v>19</v>
      </c>
    </row>
    <row r="3979" spans="1:16" x14ac:dyDescent="0.3">
      <c r="A3979" t="str">
        <f t="shared" si="65"/>
        <v>301801051</v>
      </c>
      <c r="B3979" t="s">
        <v>140</v>
      </c>
      <c r="C3979">
        <v>429</v>
      </c>
      <c r="D3979" t="s">
        <v>16</v>
      </c>
      <c r="E3979">
        <v>225763</v>
      </c>
      <c r="F3979">
        <v>2</v>
      </c>
      <c r="G3979" t="s">
        <v>128</v>
      </c>
      <c r="H3979" t="s">
        <v>129</v>
      </c>
      <c r="J3979" s="2">
        <v>45166</v>
      </c>
      <c r="K3979" s="2">
        <v>45166</v>
      </c>
      <c r="M3979" s="1">
        <v>0</v>
      </c>
      <c r="N3979" s="1">
        <v>11017.5</v>
      </c>
      <c r="O3979" s="1">
        <v>13169317.33</v>
      </c>
      <c r="P3979" t="s">
        <v>19</v>
      </c>
    </row>
    <row r="3980" spans="1:16" x14ac:dyDescent="0.3">
      <c r="A3980" t="str">
        <f t="shared" si="65"/>
        <v>301801051</v>
      </c>
      <c r="B3980" t="s">
        <v>140</v>
      </c>
      <c r="C3980">
        <v>430</v>
      </c>
      <c r="D3980" t="s">
        <v>16</v>
      </c>
      <c r="E3980">
        <v>225764</v>
      </c>
      <c r="F3980">
        <v>2</v>
      </c>
      <c r="G3980" t="s">
        <v>128</v>
      </c>
      <c r="H3980" t="s">
        <v>129</v>
      </c>
      <c r="J3980" s="2">
        <v>45166</v>
      </c>
      <c r="K3980" s="2">
        <v>45166</v>
      </c>
      <c r="M3980" s="1">
        <v>0</v>
      </c>
      <c r="N3980" s="1">
        <v>10798.45</v>
      </c>
      <c r="O3980" s="1">
        <v>13180115.779999999</v>
      </c>
      <c r="P3980" t="s">
        <v>19</v>
      </c>
    </row>
    <row r="3981" spans="1:16" x14ac:dyDescent="0.3">
      <c r="A3981" t="str">
        <f t="shared" si="65"/>
        <v>301801051</v>
      </c>
      <c r="B3981" t="s">
        <v>140</v>
      </c>
      <c r="C3981">
        <v>431</v>
      </c>
      <c r="D3981" t="s">
        <v>16</v>
      </c>
      <c r="E3981">
        <v>225765</v>
      </c>
      <c r="F3981">
        <v>2</v>
      </c>
      <c r="G3981" t="s">
        <v>128</v>
      </c>
      <c r="H3981" t="s">
        <v>129</v>
      </c>
      <c r="J3981" s="2">
        <v>45166</v>
      </c>
      <c r="K3981" s="2">
        <v>45166</v>
      </c>
      <c r="M3981" s="1">
        <v>0</v>
      </c>
      <c r="N3981" s="1">
        <v>96419.39</v>
      </c>
      <c r="O3981" s="1">
        <v>13276535.17</v>
      </c>
      <c r="P3981" t="s">
        <v>19</v>
      </c>
    </row>
    <row r="3982" spans="1:16" x14ac:dyDescent="0.3">
      <c r="A3982" t="str">
        <f t="shared" si="65"/>
        <v>301801051</v>
      </c>
      <c r="B3982" t="s">
        <v>140</v>
      </c>
      <c r="C3982">
        <v>432</v>
      </c>
      <c r="D3982" t="s">
        <v>16</v>
      </c>
      <c r="E3982">
        <v>225766</v>
      </c>
      <c r="F3982">
        <v>2</v>
      </c>
      <c r="G3982" t="s">
        <v>128</v>
      </c>
      <c r="H3982" t="s">
        <v>129</v>
      </c>
      <c r="J3982" s="2">
        <v>45166</v>
      </c>
      <c r="K3982" s="2">
        <v>45166</v>
      </c>
      <c r="M3982" s="1">
        <v>0</v>
      </c>
      <c r="N3982" s="1">
        <v>138690.45000000001</v>
      </c>
      <c r="O3982" s="1">
        <v>13415225.619999999</v>
      </c>
      <c r="P3982" t="s">
        <v>19</v>
      </c>
    </row>
    <row r="3983" spans="1:16" x14ac:dyDescent="0.3">
      <c r="A3983" t="str">
        <f t="shared" si="65"/>
        <v>301801051</v>
      </c>
      <c r="B3983" t="s">
        <v>140</v>
      </c>
      <c r="C3983">
        <v>433</v>
      </c>
      <c r="D3983" t="s">
        <v>16</v>
      </c>
      <c r="E3983">
        <v>225771</v>
      </c>
      <c r="F3983">
        <v>2</v>
      </c>
      <c r="G3983" t="s">
        <v>128</v>
      </c>
      <c r="H3983" t="s">
        <v>129</v>
      </c>
      <c r="J3983" s="2">
        <v>45166</v>
      </c>
      <c r="K3983" s="2">
        <v>45166</v>
      </c>
      <c r="M3983" s="1">
        <v>0</v>
      </c>
      <c r="N3983" s="1">
        <v>737.5</v>
      </c>
      <c r="O3983" s="1">
        <v>13415963.119999999</v>
      </c>
      <c r="P3983" t="s">
        <v>19</v>
      </c>
    </row>
    <row r="3984" spans="1:16" x14ac:dyDescent="0.3">
      <c r="A3984" t="str">
        <f t="shared" si="65"/>
        <v>301801051</v>
      </c>
      <c r="B3984" t="s">
        <v>140</v>
      </c>
      <c r="C3984">
        <v>434</v>
      </c>
      <c r="D3984" t="s">
        <v>16</v>
      </c>
      <c r="E3984">
        <v>225772</v>
      </c>
      <c r="F3984">
        <v>2</v>
      </c>
      <c r="G3984" t="s">
        <v>128</v>
      </c>
      <c r="H3984" t="s">
        <v>129</v>
      </c>
      <c r="J3984" s="2">
        <v>45166</v>
      </c>
      <c r="K3984" s="2">
        <v>45166</v>
      </c>
      <c r="M3984" s="1">
        <v>0</v>
      </c>
      <c r="N3984" s="1">
        <v>28769.97</v>
      </c>
      <c r="O3984" s="1">
        <v>13444733.09</v>
      </c>
      <c r="P3984" t="s">
        <v>19</v>
      </c>
    </row>
    <row r="3985" spans="1:16" x14ac:dyDescent="0.3">
      <c r="A3985" t="str">
        <f t="shared" si="65"/>
        <v>301801051</v>
      </c>
      <c r="B3985" t="s">
        <v>140</v>
      </c>
      <c r="C3985">
        <v>435</v>
      </c>
      <c r="D3985" t="s">
        <v>16</v>
      </c>
      <c r="E3985">
        <v>225773</v>
      </c>
      <c r="F3985">
        <v>2</v>
      </c>
      <c r="G3985" t="s">
        <v>128</v>
      </c>
      <c r="H3985" t="s">
        <v>129</v>
      </c>
      <c r="J3985" s="2">
        <v>45166</v>
      </c>
      <c r="K3985" s="2">
        <v>45166</v>
      </c>
      <c r="M3985" s="1">
        <v>0</v>
      </c>
      <c r="N3985" s="1">
        <v>14145.71</v>
      </c>
      <c r="O3985" s="1">
        <v>13458878.800000001</v>
      </c>
      <c r="P3985" t="s">
        <v>19</v>
      </c>
    </row>
    <row r="3986" spans="1:16" x14ac:dyDescent="0.3">
      <c r="A3986" t="str">
        <f t="shared" si="65"/>
        <v>301801051</v>
      </c>
      <c r="B3986" t="s">
        <v>140</v>
      </c>
      <c r="C3986">
        <v>436</v>
      </c>
      <c r="D3986" t="s">
        <v>16</v>
      </c>
      <c r="E3986">
        <v>225774</v>
      </c>
      <c r="F3986">
        <v>2</v>
      </c>
      <c r="G3986" t="s">
        <v>128</v>
      </c>
      <c r="H3986" t="s">
        <v>129</v>
      </c>
      <c r="J3986" s="2">
        <v>45166</v>
      </c>
      <c r="K3986" s="2">
        <v>45166</v>
      </c>
      <c r="M3986" s="1">
        <v>0</v>
      </c>
      <c r="N3986" s="1">
        <v>41360.97</v>
      </c>
      <c r="O3986" s="1">
        <v>13500239.77</v>
      </c>
      <c r="P3986" t="s">
        <v>19</v>
      </c>
    </row>
    <row r="3987" spans="1:16" x14ac:dyDescent="0.3">
      <c r="A3987" t="str">
        <f t="shared" si="65"/>
        <v>301801051</v>
      </c>
      <c r="B3987" t="s">
        <v>140</v>
      </c>
      <c r="C3987">
        <v>437</v>
      </c>
      <c r="D3987" t="s">
        <v>16</v>
      </c>
      <c r="E3987">
        <v>225786</v>
      </c>
      <c r="F3987">
        <v>2</v>
      </c>
      <c r="G3987" t="s">
        <v>128</v>
      </c>
      <c r="H3987" t="s">
        <v>129</v>
      </c>
      <c r="J3987" s="2">
        <v>45166</v>
      </c>
      <c r="K3987" s="2">
        <v>45166</v>
      </c>
      <c r="M3987" s="1">
        <v>0</v>
      </c>
      <c r="N3987" s="1">
        <v>885</v>
      </c>
      <c r="O3987" s="1">
        <v>13501124.77</v>
      </c>
      <c r="P3987" t="s">
        <v>19</v>
      </c>
    </row>
    <row r="3988" spans="1:16" x14ac:dyDescent="0.3">
      <c r="A3988" t="str">
        <f t="shared" si="65"/>
        <v>301801051</v>
      </c>
      <c r="B3988" t="s">
        <v>140</v>
      </c>
      <c r="C3988">
        <v>438</v>
      </c>
      <c r="D3988" t="s">
        <v>16</v>
      </c>
      <c r="E3988">
        <v>225787</v>
      </c>
      <c r="F3988">
        <v>2</v>
      </c>
      <c r="G3988" t="s">
        <v>128</v>
      </c>
      <c r="H3988" t="s">
        <v>129</v>
      </c>
      <c r="J3988" s="2">
        <v>45166</v>
      </c>
      <c r="K3988" s="2">
        <v>45166</v>
      </c>
      <c r="M3988" s="1">
        <v>0</v>
      </c>
      <c r="N3988" s="1">
        <v>549.79</v>
      </c>
      <c r="O3988" s="1">
        <v>13501674.560000001</v>
      </c>
      <c r="P3988" t="s">
        <v>19</v>
      </c>
    </row>
    <row r="3989" spans="1:16" x14ac:dyDescent="0.3">
      <c r="A3989" t="str">
        <f t="shared" si="65"/>
        <v>301801051</v>
      </c>
      <c r="B3989" t="s">
        <v>140</v>
      </c>
      <c r="C3989">
        <v>439</v>
      </c>
      <c r="D3989" t="s">
        <v>16</v>
      </c>
      <c r="E3989">
        <v>225800</v>
      </c>
      <c r="F3989">
        <v>2</v>
      </c>
      <c r="G3989" t="s">
        <v>128</v>
      </c>
      <c r="H3989" t="s">
        <v>129</v>
      </c>
      <c r="J3989" s="2">
        <v>45167</v>
      </c>
      <c r="K3989" s="2">
        <v>45167</v>
      </c>
      <c r="M3989" s="1">
        <v>0</v>
      </c>
      <c r="N3989" s="1">
        <v>6865.33</v>
      </c>
      <c r="O3989" s="1">
        <v>13508539.890000001</v>
      </c>
      <c r="P3989" t="s">
        <v>19</v>
      </c>
    </row>
    <row r="3990" spans="1:16" x14ac:dyDescent="0.3">
      <c r="A3990" t="str">
        <f t="shared" si="65"/>
        <v>301801051</v>
      </c>
      <c r="B3990" t="s">
        <v>140</v>
      </c>
      <c r="C3990">
        <v>440</v>
      </c>
      <c r="D3990" t="s">
        <v>16</v>
      </c>
      <c r="E3990">
        <v>225801</v>
      </c>
      <c r="F3990">
        <v>2</v>
      </c>
      <c r="G3990" t="s">
        <v>128</v>
      </c>
      <c r="H3990" t="s">
        <v>129</v>
      </c>
      <c r="J3990" s="2">
        <v>45167</v>
      </c>
      <c r="K3990" s="2">
        <v>45167</v>
      </c>
      <c r="M3990" s="1">
        <v>0</v>
      </c>
      <c r="N3990" s="1">
        <v>14</v>
      </c>
      <c r="O3990" s="1">
        <v>13508553.890000001</v>
      </c>
      <c r="P3990" t="s">
        <v>19</v>
      </c>
    </row>
    <row r="3991" spans="1:16" x14ac:dyDescent="0.3">
      <c r="A3991" t="str">
        <f t="shared" si="65"/>
        <v>301801051</v>
      </c>
      <c r="B3991" t="s">
        <v>140</v>
      </c>
      <c r="C3991">
        <v>441</v>
      </c>
      <c r="D3991" t="s">
        <v>16</v>
      </c>
      <c r="E3991">
        <v>225802</v>
      </c>
      <c r="F3991">
        <v>2</v>
      </c>
      <c r="G3991" t="s">
        <v>128</v>
      </c>
      <c r="H3991" t="s">
        <v>129</v>
      </c>
      <c r="J3991" s="2">
        <v>45167</v>
      </c>
      <c r="K3991" s="2">
        <v>45167</v>
      </c>
      <c r="M3991" s="1">
        <v>0</v>
      </c>
      <c r="N3991" s="1">
        <v>1680</v>
      </c>
      <c r="O3991" s="1">
        <v>13510233.890000001</v>
      </c>
      <c r="P3991" t="s">
        <v>19</v>
      </c>
    </row>
    <row r="3992" spans="1:16" x14ac:dyDescent="0.3">
      <c r="A3992" t="str">
        <f t="shared" si="65"/>
        <v>301801051</v>
      </c>
      <c r="B3992" t="s">
        <v>140</v>
      </c>
      <c r="C3992">
        <v>442</v>
      </c>
      <c r="D3992" t="s">
        <v>16</v>
      </c>
      <c r="E3992">
        <v>225804</v>
      </c>
      <c r="F3992">
        <v>2</v>
      </c>
      <c r="G3992" t="s">
        <v>128</v>
      </c>
      <c r="H3992" t="s">
        <v>129</v>
      </c>
      <c r="J3992" s="2">
        <v>45167</v>
      </c>
      <c r="K3992" s="2">
        <v>45167</v>
      </c>
      <c r="M3992" s="1">
        <v>0</v>
      </c>
      <c r="N3992" s="1">
        <v>59393.15</v>
      </c>
      <c r="O3992" s="1">
        <v>13569627.039999999</v>
      </c>
      <c r="P3992" t="s">
        <v>19</v>
      </c>
    </row>
    <row r="3993" spans="1:16" x14ac:dyDescent="0.3">
      <c r="A3993" t="str">
        <f t="shared" si="65"/>
        <v>301801051</v>
      </c>
      <c r="B3993" t="s">
        <v>140</v>
      </c>
      <c r="C3993">
        <v>443</v>
      </c>
      <c r="D3993" t="s">
        <v>16</v>
      </c>
      <c r="E3993">
        <v>225826</v>
      </c>
      <c r="F3993">
        <v>2</v>
      </c>
      <c r="G3993" t="s">
        <v>128</v>
      </c>
      <c r="H3993" t="s">
        <v>129</v>
      </c>
      <c r="J3993" s="2">
        <v>45168</v>
      </c>
      <c r="K3993" s="2">
        <v>45168</v>
      </c>
      <c r="M3993" s="1">
        <v>0</v>
      </c>
      <c r="N3993" s="1">
        <v>21205.3</v>
      </c>
      <c r="O3993" s="1">
        <v>13590832.34</v>
      </c>
      <c r="P3993" t="s">
        <v>19</v>
      </c>
    </row>
    <row r="3994" spans="1:16" x14ac:dyDescent="0.3">
      <c r="A3994" t="str">
        <f t="shared" si="65"/>
        <v>301801051</v>
      </c>
      <c r="B3994" t="s">
        <v>140</v>
      </c>
      <c r="C3994">
        <v>444</v>
      </c>
      <c r="D3994" t="s">
        <v>16</v>
      </c>
      <c r="E3994">
        <v>225887</v>
      </c>
      <c r="F3994">
        <v>2</v>
      </c>
      <c r="G3994" t="s">
        <v>128</v>
      </c>
      <c r="H3994" t="s">
        <v>129</v>
      </c>
      <c r="J3994" s="2">
        <v>45168</v>
      </c>
      <c r="K3994" s="2">
        <v>45168</v>
      </c>
      <c r="M3994" s="1">
        <v>0</v>
      </c>
      <c r="N3994" s="1">
        <v>9005.7800000000007</v>
      </c>
      <c r="O3994" s="1">
        <v>13599838.119999999</v>
      </c>
      <c r="P3994" t="s">
        <v>19</v>
      </c>
    </row>
    <row r="3995" spans="1:16" x14ac:dyDescent="0.3">
      <c r="A3995" t="str">
        <f t="shared" si="65"/>
        <v>301801051</v>
      </c>
      <c r="B3995" t="s">
        <v>140</v>
      </c>
      <c r="C3995">
        <v>445</v>
      </c>
      <c r="D3995" t="s">
        <v>16</v>
      </c>
      <c r="E3995">
        <v>225888</v>
      </c>
      <c r="F3995">
        <v>2</v>
      </c>
      <c r="G3995" t="s">
        <v>128</v>
      </c>
      <c r="H3995" t="s">
        <v>129</v>
      </c>
      <c r="J3995" s="2">
        <v>45168</v>
      </c>
      <c r="K3995" s="2">
        <v>45168</v>
      </c>
      <c r="M3995" s="1">
        <v>0</v>
      </c>
      <c r="N3995" s="1">
        <v>885</v>
      </c>
      <c r="O3995" s="1">
        <v>13600723.119999999</v>
      </c>
      <c r="P3995" t="s">
        <v>19</v>
      </c>
    </row>
    <row r="3996" spans="1:16" x14ac:dyDescent="0.3">
      <c r="A3996" t="str">
        <f t="shared" si="65"/>
        <v>301801051</v>
      </c>
      <c r="B3996" t="s">
        <v>140</v>
      </c>
      <c r="C3996">
        <v>446</v>
      </c>
      <c r="D3996" t="s">
        <v>16</v>
      </c>
      <c r="E3996">
        <v>225889</v>
      </c>
      <c r="F3996">
        <v>2</v>
      </c>
      <c r="G3996" t="s">
        <v>128</v>
      </c>
      <c r="H3996" t="s">
        <v>129</v>
      </c>
      <c r="J3996" s="2">
        <v>45168</v>
      </c>
      <c r="K3996" s="2">
        <v>45168</v>
      </c>
      <c r="M3996" s="1">
        <v>0</v>
      </c>
      <c r="N3996" s="1">
        <v>13526.08</v>
      </c>
      <c r="O3996" s="1">
        <v>13614249.199999999</v>
      </c>
      <c r="P3996" t="s">
        <v>19</v>
      </c>
    </row>
    <row r="3997" spans="1:16" x14ac:dyDescent="0.3">
      <c r="A3997" t="str">
        <f t="shared" si="65"/>
        <v>301801051</v>
      </c>
      <c r="B3997" t="s">
        <v>140</v>
      </c>
      <c r="C3997">
        <v>447</v>
      </c>
      <c r="D3997" t="s">
        <v>16</v>
      </c>
      <c r="E3997">
        <v>225890</v>
      </c>
      <c r="F3997">
        <v>2</v>
      </c>
      <c r="G3997" t="s">
        <v>128</v>
      </c>
      <c r="H3997" t="s">
        <v>129</v>
      </c>
      <c r="J3997" s="2">
        <v>45168</v>
      </c>
      <c r="K3997" s="2">
        <v>45168</v>
      </c>
      <c r="M3997" s="1">
        <v>0</v>
      </c>
      <c r="N3997" s="1">
        <v>18479.29</v>
      </c>
      <c r="O3997" s="1">
        <v>13632728.49</v>
      </c>
      <c r="P3997" t="s">
        <v>19</v>
      </c>
    </row>
    <row r="3998" spans="1:16" x14ac:dyDescent="0.3">
      <c r="A3998" t="str">
        <f t="shared" si="65"/>
        <v>301801051</v>
      </c>
      <c r="B3998" t="s">
        <v>140</v>
      </c>
      <c r="C3998">
        <v>448</v>
      </c>
      <c r="D3998" t="s">
        <v>16</v>
      </c>
      <c r="E3998">
        <v>225904</v>
      </c>
      <c r="F3998">
        <v>2</v>
      </c>
      <c r="G3998" t="s">
        <v>128</v>
      </c>
      <c r="H3998" t="s">
        <v>129</v>
      </c>
      <c r="J3998" s="2">
        <v>45169</v>
      </c>
      <c r="K3998" s="2">
        <v>45169</v>
      </c>
      <c r="M3998" s="1">
        <v>0</v>
      </c>
      <c r="N3998" s="1">
        <v>341.5</v>
      </c>
      <c r="O3998" s="1">
        <v>13633069.99</v>
      </c>
      <c r="P3998" t="s">
        <v>19</v>
      </c>
    </row>
    <row r="3999" spans="1:16" x14ac:dyDescent="0.3">
      <c r="A3999" t="str">
        <f t="shared" ref="A3999:A4062" si="66">"301801051"</f>
        <v>301801051</v>
      </c>
      <c r="B3999" t="s">
        <v>140</v>
      </c>
      <c r="C3999">
        <v>449</v>
      </c>
      <c r="D3999" t="s">
        <v>16</v>
      </c>
      <c r="E3999">
        <v>225905</v>
      </c>
      <c r="F3999">
        <v>2</v>
      </c>
      <c r="G3999" t="s">
        <v>128</v>
      </c>
      <c r="H3999" t="s">
        <v>129</v>
      </c>
      <c r="J3999" s="2">
        <v>45169</v>
      </c>
      <c r="K3999" s="2">
        <v>45169</v>
      </c>
      <c r="M3999" s="1">
        <v>0</v>
      </c>
      <c r="N3999" s="1">
        <v>487.97</v>
      </c>
      <c r="O3999" s="1">
        <v>13633557.960000001</v>
      </c>
      <c r="P3999" t="s">
        <v>19</v>
      </c>
    </row>
    <row r="4000" spans="1:16" x14ac:dyDescent="0.3">
      <c r="A4000" t="str">
        <f t="shared" si="66"/>
        <v>301801051</v>
      </c>
      <c r="B4000" t="s">
        <v>140</v>
      </c>
      <c r="C4000">
        <v>450</v>
      </c>
      <c r="D4000" t="s">
        <v>16</v>
      </c>
      <c r="E4000">
        <v>225906</v>
      </c>
      <c r="F4000">
        <v>2</v>
      </c>
      <c r="G4000" t="s">
        <v>128</v>
      </c>
      <c r="H4000" t="s">
        <v>129</v>
      </c>
      <c r="J4000" s="2">
        <v>45169</v>
      </c>
      <c r="K4000" s="2">
        <v>45169</v>
      </c>
      <c r="M4000" s="1">
        <v>0</v>
      </c>
      <c r="N4000" s="1">
        <v>947.18</v>
      </c>
      <c r="O4000" s="1">
        <v>13634505.140000001</v>
      </c>
      <c r="P4000" t="s">
        <v>19</v>
      </c>
    </row>
    <row r="4001" spans="1:16" x14ac:dyDescent="0.3">
      <c r="A4001" t="str">
        <f t="shared" si="66"/>
        <v>301801051</v>
      </c>
      <c r="B4001" t="s">
        <v>140</v>
      </c>
      <c r="C4001">
        <v>451</v>
      </c>
      <c r="D4001" t="s">
        <v>16</v>
      </c>
      <c r="E4001">
        <v>225907</v>
      </c>
      <c r="F4001">
        <v>2</v>
      </c>
      <c r="G4001" t="s">
        <v>128</v>
      </c>
      <c r="H4001" t="s">
        <v>129</v>
      </c>
      <c r="J4001" s="2">
        <v>45169</v>
      </c>
      <c r="K4001" s="2">
        <v>45169</v>
      </c>
      <c r="M4001" s="1">
        <v>0</v>
      </c>
      <c r="N4001" s="1">
        <v>15754.36</v>
      </c>
      <c r="O4001" s="1">
        <v>13650259.5</v>
      </c>
      <c r="P4001" t="s">
        <v>19</v>
      </c>
    </row>
    <row r="4002" spans="1:16" x14ac:dyDescent="0.3">
      <c r="A4002" t="str">
        <f t="shared" si="66"/>
        <v>301801051</v>
      </c>
      <c r="B4002" t="s">
        <v>140</v>
      </c>
      <c r="C4002">
        <v>452</v>
      </c>
      <c r="D4002" t="s">
        <v>16</v>
      </c>
      <c r="E4002">
        <v>225908</v>
      </c>
      <c r="F4002">
        <v>2</v>
      </c>
      <c r="G4002" t="s">
        <v>128</v>
      </c>
      <c r="H4002" t="s">
        <v>129</v>
      </c>
      <c r="J4002" s="2">
        <v>45169</v>
      </c>
      <c r="K4002" s="2">
        <v>45169</v>
      </c>
      <c r="M4002" s="1">
        <v>0</v>
      </c>
      <c r="N4002" s="1">
        <v>161312.59</v>
      </c>
      <c r="O4002" s="1">
        <v>13811572.09</v>
      </c>
      <c r="P4002" t="s">
        <v>19</v>
      </c>
    </row>
    <row r="4003" spans="1:16" x14ac:dyDescent="0.3">
      <c r="A4003" t="str">
        <f t="shared" si="66"/>
        <v>301801051</v>
      </c>
      <c r="B4003" t="s">
        <v>140</v>
      </c>
      <c r="C4003">
        <v>453</v>
      </c>
      <c r="D4003" t="s">
        <v>16</v>
      </c>
      <c r="E4003">
        <v>225909</v>
      </c>
      <c r="F4003">
        <v>2</v>
      </c>
      <c r="G4003" t="s">
        <v>128</v>
      </c>
      <c r="H4003" t="s">
        <v>129</v>
      </c>
      <c r="J4003" s="2">
        <v>45169</v>
      </c>
      <c r="K4003" s="2">
        <v>45169</v>
      </c>
      <c r="M4003" s="1">
        <v>0</v>
      </c>
      <c r="N4003" s="1">
        <v>30037.85</v>
      </c>
      <c r="O4003" s="1">
        <v>13841609.939999999</v>
      </c>
      <c r="P4003" t="s">
        <v>19</v>
      </c>
    </row>
    <row r="4004" spans="1:16" x14ac:dyDescent="0.3">
      <c r="A4004" t="str">
        <f t="shared" si="66"/>
        <v>301801051</v>
      </c>
      <c r="B4004" t="s">
        <v>140</v>
      </c>
      <c r="C4004">
        <v>454</v>
      </c>
      <c r="D4004" t="s">
        <v>16</v>
      </c>
      <c r="E4004">
        <v>225910</v>
      </c>
      <c r="F4004">
        <v>2</v>
      </c>
      <c r="G4004" t="s">
        <v>128</v>
      </c>
      <c r="H4004" t="s">
        <v>129</v>
      </c>
      <c r="J4004" s="2">
        <v>45169</v>
      </c>
      <c r="K4004" s="2">
        <v>45169</v>
      </c>
      <c r="M4004" s="1">
        <v>0</v>
      </c>
      <c r="N4004" s="1">
        <v>39673.480000000003</v>
      </c>
      <c r="O4004" s="1">
        <v>13881283.42</v>
      </c>
      <c r="P4004" t="s">
        <v>19</v>
      </c>
    </row>
    <row r="4005" spans="1:16" x14ac:dyDescent="0.3">
      <c r="A4005" t="str">
        <f t="shared" si="66"/>
        <v>301801051</v>
      </c>
      <c r="B4005" t="s">
        <v>140</v>
      </c>
      <c r="C4005">
        <v>455</v>
      </c>
      <c r="D4005" t="s">
        <v>16</v>
      </c>
      <c r="E4005">
        <v>225911</v>
      </c>
      <c r="F4005">
        <v>2</v>
      </c>
      <c r="G4005" t="s">
        <v>128</v>
      </c>
      <c r="H4005" t="s">
        <v>129</v>
      </c>
      <c r="J4005" s="2">
        <v>45169</v>
      </c>
      <c r="K4005" s="2">
        <v>45169</v>
      </c>
      <c r="M4005" s="1">
        <v>0</v>
      </c>
      <c r="N4005" s="1">
        <v>12461.4</v>
      </c>
      <c r="O4005" s="1">
        <v>13893744.82</v>
      </c>
      <c r="P4005" t="s">
        <v>19</v>
      </c>
    </row>
    <row r="4006" spans="1:16" x14ac:dyDescent="0.3">
      <c r="A4006" t="str">
        <f t="shared" si="66"/>
        <v>301801051</v>
      </c>
      <c r="B4006" t="s">
        <v>140</v>
      </c>
      <c r="C4006">
        <v>456</v>
      </c>
      <c r="D4006" t="s">
        <v>16</v>
      </c>
      <c r="E4006">
        <v>225936</v>
      </c>
      <c r="F4006">
        <v>2</v>
      </c>
      <c r="G4006" t="s">
        <v>128</v>
      </c>
      <c r="H4006" t="s">
        <v>129</v>
      </c>
      <c r="J4006" s="2">
        <v>45169</v>
      </c>
      <c r="K4006" s="2">
        <v>45169</v>
      </c>
      <c r="M4006" s="1">
        <v>0</v>
      </c>
      <c r="N4006" s="1">
        <v>360</v>
      </c>
      <c r="O4006" s="1">
        <v>13894104.82</v>
      </c>
      <c r="P4006" t="s">
        <v>19</v>
      </c>
    </row>
    <row r="4007" spans="1:16" x14ac:dyDescent="0.3">
      <c r="A4007" t="str">
        <f t="shared" si="66"/>
        <v>301801051</v>
      </c>
      <c r="B4007" t="s">
        <v>140</v>
      </c>
      <c r="C4007">
        <v>457</v>
      </c>
      <c r="D4007" t="s">
        <v>16</v>
      </c>
      <c r="E4007">
        <v>226006</v>
      </c>
      <c r="F4007">
        <v>2</v>
      </c>
      <c r="G4007" t="s">
        <v>128</v>
      </c>
      <c r="H4007" t="s">
        <v>129</v>
      </c>
      <c r="J4007" s="2">
        <v>45173</v>
      </c>
      <c r="K4007" s="2">
        <v>45173</v>
      </c>
      <c r="M4007" s="1">
        <v>0</v>
      </c>
      <c r="N4007" s="1">
        <v>2757.5</v>
      </c>
      <c r="O4007" s="1">
        <v>13896862.32</v>
      </c>
      <c r="P4007" t="s">
        <v>19</v>
      </c>
    </row>
    <row r="4008" spans="1:16" x14ac:dyDescent="0.3">
      <c r="A4008" t="str">
        <f t="shared" si="66"/>
        <v>301801051</v>
      </c>
      <c r="B4008" t="s">
        <v>140</v>
      </c>
      <c r="C4008">
        <v>458</v>
      </c>
      <c r="D4008" t="s">
        <v>16</v>
      </c>
      <c r="E4008">
        <v>226007</v>
      </c>
      <c r="F4008">
        <v>2</v>
      </c>
      <c r="G4008" t="s">
        <v>128</v>
      </c>
      <c r="H4008" t="s">
        <v>129</v>
      </c>
      <c r="J4008" s="2">
        <v>45173</v>
      </c>
      <c r="K4008" s="2">
        <v>45173</v>
      </c>
      <c r="M4008" s="1">
        <v>0</v>
      </c>
      <c r="N4008" s="1">
        <v>55562.07</v>
      </c>
      <c r="O4008" s="1">
        <v>13952424.390000001</v>
      </c>
      <c r="P4008" t="s">
        <v>19</v>
      </c>
    </row>
    <row r="4009" spans="1:16" x14ac:dyDescent="0.3">
      <c r="A4009" t="str">
        <f t="shared" si="66"/>
        <v>301801051</v>
      </c>
      <c r="B4009" t="s">
        <v>140</v>
      </c>
      <c r="C4009">
        <v>459</v>
      </c>
      <c r="D4009" t="s">
        <v>16</v>
      </c>
      <c r="E4009">
        <v>226008</v>
      </c>
      <c r="F4009">
        <v>2</v>
      </c>
      <c r="G4009" t="s">
        <v>128</v>
      </c>
      <c r="H4009" t="s">
        <v>129</v>
      </c>
      <c r="J4009" s="2">
        <v>45173</v>
      </c>
      <c r="K4009" s="2">
        <v>45173</v>
      </c>
      <c r="M4009" s="1">
        <v>0</v>
      </c>
      <c r="N4009" s="1">
        <v>17151.150000000001</v>
      </c>
      <c r="O4009" s="1">
        <v>13969575.539999999</v>
      </c>
      <c r="P4009" t="s">
        <v>19</v>
      </c>
    </row>
    <row r="4010" spans="1:16" x14ac:dyDescent="0.3">
      <c r="A4010" t="str">
        <f t="shared" si="66"/>
        <v>301801051</v>
      </c>
      <c r="B4010" t="s">
        <v>140</v>
      </c>
      <c r="C4010">
        <v>460</v>
      </c>
      <c r="D4010" t="s">
        <v>16</v>
      </c>
      <c r="E4010">
        <v>226009</v>
      </c>
      <c r="F4010">
        <v>2</v>
      </c>
      <c r="G4010" t="s">
        <v>128</v>
      </c>
      <c r="H4010" t="s">
        <v>129</v>
      </c>
      <c r="J4010" s="2">
        <v>45173</v>
      </c>
      <c r="K4010" s="2">
        <v>45173</v>
      </c>
      <c r="M4010" s="1">
        <v>0</v>
      </c>
      <c r="N4010" s="1">
        <v>135704.06</v>
      </c>
      <c r="O4010" s="1">
        <v>14105279.6</v>
      </c>
      <c r="P4010" t="s">
        <v>19</v>
      </c>
    </row>
    <row r="4011" spans="1:16" x14ac:dyDescent="0.3">
      <c r="A4011" t="str">
        <f t="shared" si="66"/>
        <v>301801051</v>
      </c>
      <c r="B4011" t="s">
        <v>140</v>
      </c>
      <c r="C4011">
        <v>461</v>
      </c>
      <c r="D4011" t="s">
        <v>16</v>
      </c>
      <c r="E4011">
        <v>226010</v>
      </c>
      <c r="F4011">
        <v>2</v>
      </c>
      <c r="G4011" t="s">
        <v>128</v>
      </c>
      <c r="H4011" t="s">
        <v>129</v>
      </c>
      <c r="J4011" s="2">
        <v>45173</v>
      </c>
      <c r="K4011" s="2">
        <v>45173</v>
      </c>
      <c r="M4011" s="1">
        <v>0</v>
      </c>
      <c r="N4011" s="1">
        <v>85917.53</v>
      </c>
      <c r="O4011" s="1">
        <v>14191197.130000001</v>
      </c>
      <c r="P4011" t="s">
        <v>19</v>
      </c>
    </row>
    <row r="4012" spans="1:16" x14ac:dyDescent="0.3">
      <c r="A4012" t="str">
        <f t="shared" si="66"/>
        <v>301801051</v>
      </c>
      <c r="B4012" t="s">
        <v>140</v>
      </c>
      <c r="C4012">
        <v>462</v>
      </c>
      <c r="D4012" t="s">
        <v>16</v>
      </c>
      <c r="E4012">
        <v>226011</v>
      </c>
      <c r="F4012">
        <v>2</v>
      </c>
      <c r="G4012" t="s">
        <v>128</v>
      </c>
      <c r="H4012" t="s">
        <v>129</v>
      </c>
      <c r="J4012" s="2">
        <v>45173</v>
      </c>
      <c r="K4012" s="2">
        <v>45173</v>
      </c>
      <c r="M4012" s="1">
        <v>0</v>
      </c>
      <c r="N4012" s="1">
        <v>1479.52</v>
      </c>
      <c r="O4012" s="1">
        <v>14192676.65</v>
      </c>
      <c r="P4012" t="s">
        <v>19</v>
      </c>
    </row>
    <row r="4013" spans="1:16" x14ac:dyDescent="0.3">
      <c r="A4013" t="str">
        <f t="shared" si="66"/>
        <v>301801051</v>
      </c>
      <c r="B4013" t="s">
        <v>140</v>
      </c>
      <c r="C4013">
        <v>463</v>
      </c>
      <c r="D4013" t="s">
        <v>16</v>
      </c>
      <c r="E4013">
        <v>226025</v>
      </c>
      <c r="F4013">
        <v>2</v>
      </c>
      <c r="G4013" t="s">
        <v>128</v>
      </c>
      <c r="H4013" t="s">
        <v>129</v>
      </c>
      <c r="J4013" s="2">
        <v>45173</v>
      </c>
      <c r="K4013" s="2">
        <v>45173</v>
      </c>
      <c r="M4013" s="1">
        <v>0</v>
      </c>
      <c r="N4013" s="1">
        <v>66413.34</v>
      </c>
      <c r="O4013" s="1">
        <v>14259089.99</v>
      </c>
      <c r="P4013" t="s">
        <v>19</v>
      </c>
    </row>
    <row r="4014" spans="1:16" x14ac:dyDescent="0.3">
      <c r="A4014" t="str">
        <f t="shared" si="66"/>
        <v>301801051</v>
      </c>
      <c r="B4014" t="s">
        <v>140</v>
      </c>
      <c r="C4014">
        <v>464</v>
      </c>
      <c r="D4014" t="s">
        <v>16</v>
      </c>
      <c r="E4014">
        <v>226026</v>
      </c>
      <c r="F4014">
        <v>2</v>
      </c>
      <c r="G4014" t="s">
        <v>128</v>
      </c>
      <c r="H4014" t="s">
        <v>129</v>
      </c>
      <c r="J4014" s="2">
        <v>45173</v>
      </c>
      <c r="K4014" s="2">
        <v>45173</v>
      </c>
      <c r="M4014" s="1">
        <v>0</v>
      </c>
      <c r="N4014" s="1">
        <v>67059.38</v>
      </c>
      <c r="O4014" s="1">
        <v>14326149.369999999</v>
      </c>
      <c r="P4014" t="s">
        <v>19</v>
      </c>
    </row>
    <row r="4015" spans="1:16" x14ac:dyDescent="0.3">
      <c r="A4015" t="str">
        <f t="shared" si="66"/>
        <v>301801051</v>
      </c>
      <c r="B4015" t="s">
        <v>140</v>
      </c>
      <c r="C4015">
        <v>465</v>
      </c>
      <c r="D4015" t="s">
        <v>16</v>
      </c>
      <c r="E4015">
        <v>226027</v>
      </c>
      <c r="F4015">
        <v>2</v>
      </c>
      <c r="G4015" t="s">
        <v>128</v>
      </c>
      <c r="H4015" t="s">
        <v>129</v>
      </c>
      <c r="J4015" s="2">
        <v>45173</v>
      </c>
      <c r="K4015" s="2">
        <v>45173</v>
      </c>
      <c r="M4015" s="1">
        <v>0</v>
      </c>
      <c r="N4015" s="1">
        <v>39695.03</v>
      </c>
      <c r="O4015" s="1">
        <v>14365844.4</v>
      </c>
      <c r="P4015" t="s">
        <v>19</v>
      </c>
    </row>
    <row r="4016" spans="1:16" x14ac:dyDescent="0.3">
      <c r="A4016" t="str">
        <f t="shared" si="66"/>
        <v>301801051</v>
      </c>
      <c r="B4016" t="s">
        <v>140</v>
      </c>
      <c r="C4016">
        <v>466</v>
      </c>
      <c r="D4016" t="s">
        <v>16</v>
      </c>
      <c r="E4016">
        <v>226028</v>
      </c>
      <c r="F4016">
        <v>2</v>
      </c>
      <c r="G4016" t="s">
        <v>128</v>
      </c>
      <c r="H4016" t="s">
        <v>129</v>
      </c>
      <c r="J4016" s="2">
        <v>45173</v>
      </c>
      <c r="K4016" s="2">
        <v>45173</v>
      </c>
      <c r="M4016" s="1">
        <v>0</v>
      </c>
      <c r="N4016" s="1">
        <v>56047.53</v>
      </c>
      <c r="O4016" s="1">
        <v>14421891.93</v>
      </c>
      <c r="P4016" t="s">
        <v>19</v>
      </c>
    </row>
    <row r="4017" spans="1:16" x14ac:dyDescent="0.3">
      <c r="A4017" t="str">
        <f t="shared" si="66"/>
        <v>301801051</v>
      </c>
      <c r="B4017" t="s">
        <v>140</v>
      </c>
      <c r="C4017">
        <v>467</v>
      </c>
      <c r="D4017" t="s">
        <v>16</v>
      </c>
      <c r="E4017">
        <v>226029</v>
      </c>
      <c r="F4017">
        <v>2</v>
      </c>
      <c r="G4017" t="s">
        <v>128</v>
      </c>
      <c r="H4017" t="s">
        <v>129</v>
      </c>
      <c r="J4017" s="2">
        <v>45173</v>
      </c>
      <c r="K4017" s="2">
        <v>45173</v>
      </c>
      <c r="M4017" s="1">
        <v>0</v>
      </c>
      <c r="N4017" s="1">
        <v>527.79999999999995</v>
      </c>
      <c r="O4017" s="1">
        <v>14422419.73</v>
      </c>
      <c r="P4017" t="s">
        <v>19</v>
      </c>
    </row>
    <row r="4018" spans="1:16" x14ac:dyDescent="0.3">
      <c r="A4018" t="str">
        <f t="shared" si="66"/>
        <v>301801051</v>
      </c>
      <c r="B4018" t="s">
        <v>140</v>
      </c>
      <c r="C4018">
        <v>468</v>
      </c>
      <c r="D4018" t="s">
        <v>16</v>
      </c>
      <c r="E4018">
        <v>226031</v>
      </c>
      <c r="F4018">
        <v>2</v>
      </c>
      <c r="G4018" t="s">
        <v>128</v>
      </c>
      <c r="H4018" t="s">
        <v>129</v>
      </c>
      <c r="J4018" s="2">
        <v>45174</v>
      </c>
      <c r="K4018" s="2">
        <v>45174</v>
      </c>
      <c r="M4018" s="1">
        <v>0</v>
      </c>
      <c r="N4018" s="1">
        <v>199.58</v>
      </c>
      <c r="O4018" s="1">
        <v>14422619.310000001</v>
      </c>
      <c r="P4018" t="s">
        <v>19</v>
      </c>
    </row>
    <row r="4019" spans="1:16" x14ac:dyDescent="0.3">
      <c r="A4019" t="str">
        <f t="shared" si="66"/>
        <v>301801051</v>
      </c>
      <c r="B4019" t="s">
        <v>140</v>
      </c>
      <c r="C4019">
        <v>469</v>
      </c>
      <c r="D4019" t="s">
        <v>16</v>
      </c>
      <c r="E4019">
        <v>226032</v>
      </c>
      <c r="F4019">
        <v>2</v>
      </c>
      <c r="G4019" t="s">
        <v>128</v>
      </c>
      <c r="H4019" t="s">
        <v>129</v>
      </c>
      <c r="J4019" s="2">
        <v>45174</v>
      </c>
      <c r="K4019" s="2">
        <v>45174</v>
      </c>
      <c r="M4019" s="1">
        <v>0</v>
      </c>
      <c r="N4019" s="1">
        <v>1202</v>
      </c>
      <c r="O4019" s="1">
        <v>14423821.310000001</v>
      </c>
      <c r="P4019" t="s">
        <v>19</v>
      </c>
    </row>
    <row r="4020" spans="1:16" x14ac:dyDescent="0.3">
      <c r="A4020" t="str">
        <f t="shared" si="66"/>
        <v>301801051</v>
      </c>
      <c r="B4020" t="s">
        <v>140</v>
      </c>
      <c r="C4020">
        <v>470</v>
      </c>
      <c r="D4020" t="s">
        <v>16</v>
      </c>
      <c r="E4020">
        <v>226033</v>
      </c>
      <c r="F4020">
        <v>2</v>
      </c>
      <c r="G4020" t="s">
        <v>128</v>
      </c>
      <c r="H4020" t="s">
        <v>129</v>
      </c>
      <c r="J4020" s="2">
        <v>45174</v>
      </c>
      <c r="K4020" s="2">
        <v>45174</v>
      </c>
      <c r="M4020" s="1">
        <v>0</v>
      </c>
      <c r="N4020" s="1">
        <v>63</v>
      </c>
      <c r="O4020" s="1">
        <v>14423884.310000001</v>
      </c>
      <c r="P4020" t="s">
        <v>19</v>
      </c>
    </row>
    <row r="4021" spans="1:16" x14ac:dyDescent="0.3">
      <c r="A4021" t="str">
        <f t="shared" si="66"/>
        <v>301801051</v>
      </c>
      <c r="B4021" t="s">
        <v>140</v>
      </c>
      <c r="C4021">
        <v>471</v>
      </c>
      <c r="D4021" t="s">
        <v>16</v>
      </c>
      <c r="E4021">
        <v>226034</v>
      </c>
      <c r="F4021">
        <v>2</v>
      </c>
      <c r="G4021" t="s">
        <v>128</v>
      </c>
      <c r="H4021" t="s">
        <v>129</v>
      </c>
      <c r="J4021" s="2">
        <v>45174</v>
      </c>
      <c r="K4021" s="2">
        <v>45174</v>
      </c>
      <c r="M4021" s="1">
        <v>0</v>
      </c>
      <c r="N4021" s="1">
        <v>145234.47</v>
      </c>
      <c r="O4021" s="1">
        <v>14569118.779999999</v>
      </c>
      <c r="P4021" t="s">
        <v>19</v>
      </c>
    </row>
    <row r="4022" spans="1:16" x14ac:dyDescent="0.3">
      <c r="A4022" t="str">
        <f t="shared" si="66"/>
        <v>301801051</v>
      </c>
      <c r="B4022" t="s">
        <v>140</v>
      </c>
      <c r="C4022">
        <v>472</v>
      </c>
      <c r="D4022" t="s">
        <v>16</v>
      </c>
      <c r="E4022">
        <v>226035</v>
      </c>
      <c r="F4022">
        <v>2</v>
      </c>
      <c r="G4022" t="s">
        <v>128</v>
      </c>
      <c r="H4022" t="s">
        <v>129</v>
      </c>
      <c r="J4022" s="2">
        <v>45174</v>
      </c>
      <c r="K4022" s="2">
        <v>45174</v>
      </c>
      <c r="M4022" s="1">
        <v>0</v>
      </c>
      <c r="N4022" s="1">
        <v>2704.69</v>
      </c>
      <c r="O4022" s="1">
        <v>14571823.470000001</v>
      </c>
      <c r="P4022" t="s">
        <v>19</v>
      </c>
    </row>
    <row r="4023" spans="1:16" x14ac:dyDescent="0.3">
      <c r="A4023" t="str">
        <f t="shared" si="66"/>
        <v>301801051</v>
      </c>
      <c r="B4023" t="s">
        <v>140</v>
      </c>
      <c r="C4023">
        <v>473</v>
      </c>
      <c r="D4023" t="s">
        <v>16</v>
      </c>
      <c r="E4023">
        <v>226036</v>
      </c>
      <c r="F4023">
        <v>2</v>
      </c>
      <c r="G4023" t="s">
        <v>128</v>
      </c>
      <c r="H4023" t="s">
        <v>129</v>
      </c>
      <c r="J4023" s="2">
        <v>45174</v>
      </c>
      <c r="K4023" s="2">
        <v>45174</v>
      </c>
      <c r="M4023" s="1">
        <v>0</v>
      </c>
      <c r="N4023" s="1">
        <v>5052.08</v>
      </c>
      <c r="O4023" s="1">
        <v>14576875.550000001</v>
      </c>
      <c r="P4023" t="s">
        <v>19</v>
      </c>
    </row>
    <row r="4024" spans="1:16" x14ac:dyDescent="0.3">
      <c r="A4024" t="str">
        <f t="shared" si="66"/>
        <v>301801051</v>
      </c>
      <c r="B4024" t="s">
        <v>140</v>
      </c>
      <c r="C4024">
        <v>474</v>
      </c>
      <c r="D4024" t="s">
        <v>16</v>
      </c>
      <c r="E4024">
        <v>226048</v>
      </c>
      <c r="F4024">
        <v>2</v>
      </c>
      <c r="G4024" t="s">
        <v>128</v>
      </c>
      <c r="H4024" t="s">
        <v>129</v>
      </c>
      <c r="J4024" s="2">
        <v>45174</v>
      </c>
      <c r="K4024" s="2">
        <v>45174</v>
      </c>
      <c r="M4024" s="1">
        <v>0</v>
      </c>
      <c r="N4024" s="1">
        <v>8837.64</v>
      </c>
      <c r="O4024" s="1">
        <v>14585713.189999999</v>
      </c>
      <c r="P4024" t="s">
        <v>19</v>
      </c>
    </row>
    <row r="4025" spans="1:16" x14ac:dyDescent="0.3">
      <c r="A4025" t="str">
        <f t="shared" si="66"/>
        <v>301801051</v>
      </c>
      <c r="B4025" t="s">
        <v>140</v>
      </c>
      <c r="C4025">
        <v>475</v>
      </c>
      <c r="D4025" t="s">
        <v>16</v>
      </c>
      <c r="E4025">
        <v>226101</v>
      </c>
      <c r="F4025">
        <v>2</v>
      </c>
      <c r="G4025" t="s">
        <v>128</v>
      </c>
      <c r="H4025" t="s">
        <v>129</v>
      </c>
      <c r="J4025" s="2">
        <v>45176</v>
      </c>
      <c r="K4025" s="2">
        <v>45176</v>
      </c>
      <c r="M4025" s="1">
        <v>0</v>
      </c>
      <c r="N4025" s="1">
        <v>29071.88</v>
      </c>
      <c r="O4025" s="1">
        <v>14614785.07</v>
      </c>
      <c r="P4025" t="s">
        <v>19</v>
      </c>
    </row>
    <row r="4026" spans="1:16" x14ac:dyDescent="0.3">
      <c r="A4026" t="str">
        <f t="shared" si="66"/>
        <v>301801051</v>
      </c>
      <c r="B4026" t="s">
        <v>140</v>
      </c>
      <c r="C4026">
        <v>476</v>
      </c>
      <c r="D4026" t="s">
        <v>16</v>
      </c>
      <c r="E4026">
        <v>226102</v>
      </c>
      <c r="F4026">
        <v>2</v>
      </c>
      <c r="G4026" t="s">
        <v>128</v>
      </c>
      <c r="H4026" t="s">
        <v>129</v>
      </c>
      <c r="J4026" s="2">
        <v>45176</v>
      </c>
      <c r="K4026" s="2">
        <v>45176</v>
      </c>
      <c r="M4026" s="1">
        <v>0</v>
      </c>
      <c r="N4026" s="1">
        <v>31565.77</v>
      </c>
      <c r="O4026" s="1">
        <v>14646350.84</v>
      </c>
      <c r="P4026" t="s">
        <v>19</v>
      </c>
    </row>
    <row r="4027" spans="1:16" x14ac:dyDescent="0.3">
      <c r="A4027" t="str">
        <f t="shared" si="66"/>
        <v>301801051</v>
      </c>
      <c r="B4027" t="s">
        <v>140</v>
      </c>
      <c r="C4027">
        <v>477</v>
      </c>
      <c r="D4027" t="s">
        <v>16</v>
      </c>
      <c r="E4027">
        <v>226103</v>
      </c>
      <c r="F4027">
        <v>2</v>
      </c>
      <c r="G4027" t="s">
        <v>128</v>
      </c>
      <c r="H4027" t="s">
        <v>129</v>
      </c>
      <c r="J4027" s="2">
        <v>45176</v>
      </c>
      <c r="K4027" s="2">
        <v>45176</v>
      </c>
      <c r="M4027" s="1">
        <v>0</v>
      </c>
      <c r="N4027" s="1">
        <v>73161.13</v>
      </c>
      <c r="O4027" s="1">
        <v>14719511.970000001</v>
      </c>
      <c r="P4027" t="s">
        <v>19</v>
      </c>
    </row>
    <row r="4028" spans="1:16" x14ac:dyDescent="0.3">
      <c r="A4028" t="str">
        <f t="shared" si="66"/>
        <v>301801051</v>
      </c>
      <c r="B4028" t="s">
        <v>140</v>
      </c>
      <c r="C4028">
        <v>478</v>
      </c>
      <c r="D4028" t="s">
        <v>16</v>
      </c>
      <c r="E4028">
        <v>226104</v>
      </c>
      <c r="F4028">
        <v>2</v>
      </c>
      <c r="G4028" t="s">
        <v>128</v>
      </c>
      <c r="H4028" t="s">
        <v>129</v>
      </c>
      <c r="J4028" s="2">
        <v>45176</v>
      </c>
      <c r="K4028" s="2">
        <v>45176</v>
      </c>
      <c r="M4028" s="1">
        <v>0</v>
      </c>
      <c r="N4028" s="1">
        <v>2325.08</v>
      </c>
      <c r="O4028" s="1">
        <v>14721837.050000001</v>
      </c>
      <c r="P4028" t="s">
        <v>19</v>
      </c>
    </row>
    <row r="4029" spans="1:16" x14ac:dyDescent="0.3">
      <c r="A4029" t="str">
        <f t="shared" si="66"/>
        <v>301801051</v>
      </c>
      <c r="B4029" t="s">
        <v>140</v>
      </c>
      <c r="C4029">
        <v>479</v>
      </c>
      <c r="D4029" t="s">
        <v>16</v>
      </c>
      <c r="E4029">
        <v>226105</v>
      </c>
      <c r="F4029">
        <v>2</v>
      </c>
      <c r="G4029" t="s">
        <v>128</v>
      </c>
      <c r="H4029" t="s">
        <v>129</v>
      </c>
      <c r="J4029" s="2">
        <v>45176</v>
      </c>
      <c r="K4029" s="2">
        <v>45176</v>
      </c>
      <c r="M4029" s="1">
        <v>0</v>
      </c>
      <c r="N4029" s="1">
        <v>6751.36</v>
      </c>
      <c r="O4029" s="1">
        <v>14728588.41</v>
      </c>
      <c r="P4029" t="s">
        <v>19</v>
      </c>
    </row>
    <row r="4030" spans="1:16" x14ac:dyDescent="0.3">
      <c r="A4030" t="str">
        <f t="shared" si="66"/>
        <v>301801051</v>
      </c>
      <c r="B4030" t="s">
        <v>140</v>
      </c>
      <c r="C4030">
        <v>480</v>
      </c>
      <c r="D4030" t="s">
        <v>16</v>
      </c>
      <c r="E4030">
        <v>226106</v>
      </c>
      <c r="F4030">
        <v>2</v>
      </c>
      <c r="G4030" t="s">
        <v>128</v>
      </c>
      <c r="H4030" t="s">
        <v>129</v>
      </c>
      <c r="J4030" s="2">
        <v>45176</v>
      </c>
      <c r="K4030" s="2">
        <v>45176</v>
      </c>
      <c r="M4030" s="1">
        <v>0</v>
      </c>
      <c r="N4030" s="1">
        <v>120.2</v>
      </c>
      <c r="O4030" s="1">
        <v>14728708.609999999</v>
      </c>
      <c r="P4030" t="s">
        <v>19</v>
      </c>
    </row>
    <row r="4031" spans="1:16" x14ac:dyDescent="0.3">
      <c r="A4031" t="str">
        <f t="shared" si="66"/>
        <v>301801051</v>
      </c>
      <c r="B4031" t="s">
        <v>140</v>
      </c>
      <c r="C4031">
        <v>481</v>
      </c>
      <c r="D4031" t="s">
        <v>16</v>
      </c>
      <c r="E4031">
        <v>226107</v>
      </c>
      <c r="F4031">
        <v>2</v>
      </c>
      <c r="G4031" t="s">
        <v>128</v>
      </c>
      <c r="H4031" t="s">
        <v>129</v>
      </c>
      <c r="J4031" s="2">
        <v>45176</v>
      </c>
      <c r="K4031" s="2">
        <v>45176</v>
      </c>
      <c r="M4031" s="1">
        <v>0</v>
      </c>
      <c r="N4031" s="1">
        <v>7676.4</v>
      </c>
      <c r="O4031" s="1">
        <v>14736385.01</v>
      </c>
      <c r="P4031" t="s">
        <v>19</v>
      </c>
    </row>
    <row r="4032" spans="1:16" x14ac:dyDescent="0.3">
      <c r="A4032" t="str">
        <f t="shared" si="66"/>
        <v>301801051</v>
      </c>
      <c r="B4032" t="s">
        <v>140</v>
      </c>
      <c r="C4032">
        <v>482</v>
      </c>
      <c r="D4032" t="s">
        <v>16</v>
      </c>
      <c r="E4032">
        <v>226108</v>
      </c>
      <c r="F4032">
        <v>2</v>
      </c>
      <c r="G4032" t="s">
        <v>128</v>
      </c>
      <c r="H4032" t="s">
        <v>129</v>
      </c>
      <c r="J4032" s="2">
        <v>45176</v>
      </c>
      <c r="K4032" s="2">
        <v>45176</v>
      </c>
      <c r="M4032" s="1">
        <v>0</v>
      </c>
      <c r="N4032" s="1">
        <v>7513</v>
      </c>
      <c r="O4032" s="1">
        <v>14743898.01</v>
      </c>
      <c r="P4032" t="s">
        <v>19</v>
      </c>
    </row>
    <row r="4033" spans="1:16" x14ac:dyDescent="0.3">
      <c r="A4033" t="str">
        <f t="shared" si="66"/>
        <v>301801051</v>
      </c>
      <c r="B4033" t="s">
        <v>140</v>
      </c>
      <c r="C4033">
        <v>483</v>
      </c>
      <c r="D4033" t="s">
        <v>16</v>
      </c>
      <c r="E4033">
        <v>226109</v>
      </c>
      <c r="F4033">
        <v>2</v>
      </c>
      <c r="G4033" t="s">
        <v>128</v>
      </c>
      <c r="H4033" t="s">
        <v>129</v>
      </c>
      <c r="J4033" s="2">
        <v>45176</v>
      </c>
      <c r="K4033" s="2">
        <v>45176</v>
      </c>
      <c r="M4033" s="1">
        <v>0</v>
      </c>
      <c r="N4033" s="1">
        <v>176456.5</v>
      </c>
      <c r="O4033" s="1">
        <v>14920354.51</v>
      </c>
      <c r="P4033" t="s">
        <v>19</v>
      </c>
    </row>
    <row r="4034" spans="1:16" x14ac:dyDescent="0.3">
      <c r="A4034" t="str">
        <f t="shared" si="66"/>
        <v>301801051</v>
      </c>
      <c r="B4034" t="s">
        <v>140</v>
      </c>
      <c r="C4034">
        <v>484</v>
      </c>
      <c r="D4034" t="s">
        <v>16</v>
      </c>
      <c r="E4034">
        <v>226202</v>
      </c>
      <c r="F4034">
        <v>2</v>
      </c>
      <c r="G4034" t="s">
        <v>128</v>
      </c>
      <c r="H4034" t="s">
        <v>129</v>
      </c>
      <c r="J4034" s="2">
        <v>45177</v>
      </c>
      <c r="K4034" s="2">
        <v>45177</v>
      </c>
      <c r="M4034" s="1">
        <v>0</v>
      </c>
      <c r="N4034" s="1">
        <v>41317.040000000001</v>
      </c>
      <c r="O4034" s="1">
        <v>14961671.550000001</v>
      </c>
      <c r="P4034" t="s">
        <v>19</v>
      </c>
    </row>
    <row r="4035" spans="1:16" x14ac:dyDescent="0.3">
      <c r="A4035" t="str">
        <f t="shared" si="66"/>
        <v>301801051</v>
      </c>
      <c r="B4035" t="s">
        <v>140</v>
      </c>
      <c r="C4035">
        <v>485</v>
      </c>
      <c r="D4035" t="s">
        <v>16</v>
      </c>
      <c r="E4035">
        <v>226203</v>
      </c>
      <c r="F4035">
        <v>2</v>
      </c>
      <c r="G4035" t="s">
        <v>128</v>
      </c>
      <c r="H4035" t="s">
        <v>129</v>
      </c>
      <c r="J4035" s="2">
        <v>45177</v>
      </c>
      <c r="K4035" s="2">
        <v>45177</v>
      </c>
      <c r="M4035" s="1">
        <v>0</v>
      </c>
      <c r="N4035" s="1">
        <v>80810.45</v>
      </c>
      <c r="O4035" s="1">
        <v>15042482</v>
      </c>
      <c r="P4035" t="s">
        <v>19</v>
      </c>
    </row>
    <row r="4036" spans="1:16" x14ac:dyDescent="0.3">
      <c r="A4036" t="str">
        <f t="shared" si="66"/>
        <v>301801051</v>
      </c>
      <c r="B4036" t="s">
        <v>140</v>
      </c>
      <c r="C4036">
        <v>486</v>
      </c>
      <c r="D4036" t="s">
        <v>16</v>
      </c>
      <c r="E4036">
        <v>226204</v>
      </c>
      <c r="F4036">
        <v>2</v>
      </c>
      <c r="G4036" t="s">
        <v>128</v>
      </c>
      <c r="H4036" t="s">
        <v>129</v>
      </c>
      <c r="J4036" s="2">
        <v>45177</v>
      </c>
      <c r="K4036" s="2">
        <v>45177</v>
      </c>
      <c r="M4036" s="1">
        <v>0</v>
      </c>
      <c r="N4036" s="1">
        <v>551.07000000000005</v>
      </c>
      <c r="O4036" s="1">
        <v>15043033.07</v>
      </c>
      <c r="P4036" t="s">
        <v>19</v>
      </c>
    </row>
    <row r="4037" spans="1:16" x14ac:dyDescent="0.3">
      <c r="A4037" t="str">
        <f t="shared" si="66"/>
        <v>301801051</v>
      </c>
      <c r="B4037" t="s">
        <v>140</v>
      </c>
      <c r="C4037">
        <v>487</v>
      </c>
      <c r="D4037" t="s">
        <v>16</v>
      </c>
      <c r="E4037">
        <v>226205</v>
      </c>
      <c r="F4037">
        <v>2</v>
      </c>
      <c r="G4037" t="s">
        <v>128</v>
      </c>
      <c r="H4037" t="s">
        <v>129</v>
      </c>
      <c r="J4037" s="2">
        <v>45177</v>
      </c>
      <c r="K4037" s="2">
        <v>45177</v>
      </c>
      <c r="M4037" s="1">
        <v>0</v>
      </c>
      <c r="N4037" s="1">
        <v>103331.56</v>
      </c>
      <c r="O4037" s="1">
        <v>15146364.630000001</v>
      </c>
      <c r="P4037" t="s">
        <v>19</v>
      </c>
    </row>
    <row r="4038" spans="1:16" x14ac:dyDescent="0.3">
      <c r="A4038" t="str">
        <f t="shared" si="66"/>
        <v>301801051</v>
      </c>
      <c r="B4038" t="s">
        <v>140</v>
      </c>
      <c r="C4038">
        <v>488</v>
      </c>
      <c r="D4038" t="s">
        <v>16</v>
      </c>
      <c r="E4038">
        <v>226218</v>
      </c>
      <c r="F4038">
        <v>2</v>
      </c>
      <c r="G4038" t="s">
        <v>128</v>
      </c>
      <c r="H4038" t="s">
        <v>129</v>
      </c>
      <c r="J4038" s="2">
        <v>45177</v>
      </c>
      <c r="K4038" s="2">
        <v>45177</v>
      </c>
      <c r="M4038" s="1">
        <v>0</v>
      </c>
      <c r="N4038" s="1">
        <v>12.6</v>
      </c>
      <c r="O4038" s="1">
        <v>15146377.23</v>
      </c>
      <c r="P4038" t="s">
        <v>19</v>
      </c>
    </row>
    <row r="4039" spans="1:16" x14ac:dyDescent="0.3">
      <c r="A4039" t="str">
        <f t="shared" si="66"/>
        <v>301801051</v>
      </c>
      <c r="B4039" t="s">
        <v>140</v>
      </c>
      <c r="C4039">
        <v>489</v>
      </c>
      <c r="D4039" t="s">
        <v>16</v>
      </c>
      <c r="E4039">
        <v>226233</v>
      </c>
      <c r="F4039">
        <v>2</v>
      </c>
      <c r="G4039" t="s">
        <v>128</v>
      </c>
      <c r="H4039" t="s">
        <v>129</v>
      </c>
      <c r="J4039" s="2">
        <v>45180</v>
      </c>
      <c r="K4039" s="2">
        <v>45180</v>
      </c>
      <c r="M4039" s="1">
        <v>0</v>
      </c>
      <c r="N4039" s="1">
        <v>5470.08</v>
      </c>
      <c r="O4039" s="1">
        <v>15151847.310000001</v>
      </c>
      <c r="P4039" t="s">
        <v>19</v>
      </c>
    </row>
    <row r="4040" spans="1:16" x14ac:dyDescent="0.3">
      <c r="A4040" t="str">
        <f t="shared" si="66"/>
        <v>301801051</v>
      </c>
      <c r="B4040" t="s">
        <v>140</v>
      </c>
      <c r="C4040">
        <v>490</v>
      </c>
      <c r="D4040" t="s">
        <v>16</v>
      </c>
      <c r="E4040">
        <v>226234</v>
      </c>
      <c r="F4040">
        <v>2</v>
      </c>
      <c r="G4040" t="s">
        <v>128</v>
      </c>
      <c r="H4040" t="s">
        <v>129</v>
      </c>
      <c r="J4040" s="2">
        <v>45180</v>
      </c>
      <c r="K4040" s="2">
        <v>45180</v>
      </c>
      <c r="M4040" s="1">
        <v>0</v>
      </c>
      <c r="N4040" s="1">
        <v>88699.67</v>
      </c>
      <c r="O4040" s="1">
        <v>15240546.98</v>
      </c>
      <c r="P4040" t="s">
        <v>19</v>
      </c>
    </row>
    <row r="4041" spans="1:16" x14ac:dyDescent="0.3">
      <c r="A4041" t="str">
        <f t="shared" si="66"/>
        <v>301801051</v>
      </c>
      <c r="B4041" t="s">
        <v>140</v>
      </c>
      <c r="C4041">
        <v>491</v>
      </c>
      <c r="D4041" t="s">
        <v>16</v>
      </c>
      <c r="E4041">
        <v>226254</v>
      </c>
      <c r="F4041">
        <v>2</v>
      </c>
      <c r="G4041" t="s">
        <v>128</v>
      </c>
      <c r="H4041" t="s">
        <v>129</v>
      </c>
      <c r="J4041" s="2">
        <v>45181</v>
      </c>
      <c r="K4041" s="2">
        <v>45181</v>
      </c>
      <c r="M4041" s="1">
        <v>0</v>
      </c>
      <c r="N4041" s="1">
        <v>102285.37</v>
      </c>
      <c r="O4041" s="1">
        <v>15342832.35</v>
      </c>
      <c r="P4041" t="s">
        <v>19</v>
      </c>
    </row>
    <row r="4042" spans="1:16" x14ac:dyDescent="0.3">
      <c r="A4042" t="str">
        <f t="shared" si="66"/>
        <v>301801051</v>
      </c>
      <c r="B4042" t="s">
        <v>140</v>
      </c>
      <c r="C4042">
        <v>492</v>
      </c>
      <c r="D4042" t="s">
        <v>16</v>
      </c>
      <c r="E4042">
        <v>226257</v>
      </c>
      <c r="F4042">
        <v>2</v>
      </c>
      <c r="G4042" t="s">
        <v>128</v>
      </c>
      <c r="H4042" t="s">
        <v>129</v>
      </c>
      <c r="J4042" s="2">
        <v>45181</v>
      </c>
      <c r="K4042" s="2">
        <v>45181</v>
      </c>
      <c r="M4042" s="1">
        <v>0</v>
      </c>
      <c r="N4042" s="1">
        <v>88537.81</v>
      </c>
      <c r="O4042" s="1">
        <v>15431370.16</v>
      </c>
      <c r="P4042" t="s">
        <v>19</v>
      </c>
    </row>
    <row r="4043" spans="1:16" x14ac:dyDescent="0.3">
      <c r="A4043" t="str">
        <f t="shared" si="66"/>
        <v>301801051</v>
      </c>
      <c r="B4043" t="s">
        <v>140</v>
      </c>
      <c r="C4043">
        <v>493</v>
      </c>
      <c r="D4043" t="s">
        <v>16</v>
      </c>
      <c r="E4043">
        <v>226298</v>
      </c>
      <c r="F4043">
        <v>2</v>
      </c>
      <c r="G4043" t="s">
        <v>128</v>
      </c>
      <c r="H4043" t="s">
        <v>129</v>
      </c>
      <c r="J4043" s="2">
        <v>45182</v>
      </c>
      <c r="K4043" s="2">
        <v>45182</v>
      </c>
      <c r="M4043" s="1">
        <v>0</v>
      </c>
      <c r="N4043" s="1">
        <v>48339.38</v>
      </c>
      <c r="O4043" s="1">
        <v>15479709.539999999</v>
      </c>
      <c r="P4043" t="s">
        <v>19</v>
      </c>
    </row>
    <row r="4044" spans="1:16" x14ac:dyDescent="0.3">
      <c r="A4044" t="str">
        <f t="shared" si="66"/>
        <v>301801051</v>
      </c>
      <c r="B4044" t="s">
        <v>140</v>
      </c>
      <c r="C4044">
        <v>494</v>
      </c>
      <c r="D4044" t="s">
        <v>16</v>
      </c>
      <c r="E4044">
        <v>226299</v>
      </c>
      <c r="F4044">
        <v>2</v>
      </c>
      <c r="G4044" t="s">
        <v>128</v>
      </c>
      <c r="H4044" t="s">
        <v>129</v>
      </c>
      <c r="J4044" s="2">
        <v>45182</v>
      </c>
      <c r="K4044" s="2">
        <v>45182</v>
      </c>
      <c r="M4044" s="1">
        <v>0</v>
      </c>
      <c r="N4044" s="1">
        <v>43970.92</v>
      </c>
      <c r="O4044" s="1">
        <v>15523680.460000001</v>
      </c>
      <c r="P4044" t="s">
        <v>19</v>
      </c>
    </row>
    <row r="4045" spans="1:16" x14ac:dyDescent="0.3">
      <c r="A4045" t="str">
        <f t="shared" si="66"/>
        <v>301801051</v>
      </c>
      <c r="B4045" t="s">
        <v>140</v>
      </c>
      <c r="C4045">
        <v>495</v>
      </c>
      <c r="D4045" t="s">
        <v>16</v>
      </c>
      <c r="E4045">
        <v>226300</v>
      </c>
      <c r="F4045">
        <v>2</v>
      </c>
      <c r="G4045" t="s">
        <v>128</v>
      </c>
      <c r="H4045" t="s">
        <v>129</v>
      </c>
      <c r="J4045" s="2">
        <v>45182</v>
      </c>
      <c r="K4045" s="2">
        <v>45182</v>
      </c>
      <c r="M4045" s="1">
        <v>0</v>
      </c>
      <c r="N4045" s="1">
        <v>618.97</v>
      </c>
      <c r="O4045" s="1">
        <v>15524299.43</v>
      </c>
      <c r="P4045" t="s">
        <v>19</v>
      </c>
    </row>
    <row r="4046" spans="1:16" x14ac:dyDescent="0.3">
      <c r="A4046" t="str">
        <f t="shared" si="66"/>
        <v>301801051</v>
      </c>
      <c r="B4046" t="s">
        <v>140</v>
      </c>
      <c r="C4046">
        <v>496</v>
      </c>
      <c r="D4046" t="s">
        <v>16</v>
      </c>
      <c r="E4046">
        <v>226301</v>
      </c>
      <c r="F4046">
        <v>2</v>
      </c>
      <c r="G4046" t="s">
        <v>128</v>
      </c>
      <c r="H4046" t="s">
        <v>129</v>
      </c>
      <c r="J4046" s="2">
        <v>45182</v>
      </c>
      <c r="K4046" s="2">
        <v>45182</v>
      </c>
      <c r="M4046" s="1">
        <v>0</v>
      </c>
      <c r="N4046" s="1">
        <v>10080</v>
      </c>
      <c r="O4046" s="1">
        <v>15534379.43</v>
      </c>
      <c r="P4046" t="s">
        <v>19</v>
      </c>
    </row>
    <row r="4047" spans="1:16" x14ac:dyDescent="0.3">
      <c r="A4047" t="str">
        <f t="shared" si="66"/>
        <v>301801051</v>
      </c>
      <c r="B4047" t="s">
        <v>140</v>
      </c>
      <c r="C4047">
        <v>497</v>
      </c>
      <c r="D4047" t="s">
        <v>16</v>
      </c>
      <c r="E4047">
        <v>226302</v>
      </c>
      <c r="F4047">
        <v>2</v>
      </c>
      <c r="G4047" t="s">
        <v>128</v>
      </c>
      <c r="H4047" t="s">
        <v>129</v>
      </c>
      <c r="J4047" s="2">
        <v>45182</v>
      </c>
      <c r="K4047" s="2">
        <v>45182</v>
      </c>
      <c r="M4047" s="1">
        <v>0</v>
      </c>
      <c r="N4047" s="1">
        <v>25773.32</v>
      </c>
      <c r="O4047" s="1">
        <v>15560152.75</v>
      </c>
      <c r="P4047" t="s">
        <v>19</v>
      </c>
    </row>
    <row r="4048" spans="1:16" x14ac:dyDescent="0.3">
      <c r="A4048" t="str">
        <f t="shared" si="66"/>
        <v>301801051</v>
      </c>
      <c r="B4048" t="s">
        <v>140</v>
      </c>
      <c r="C4048">
        <v>498</v>
      </c>
      <c r="D4048" t="s">
        <v>16</v>
      </c>
      <c r="E4048">
        <v>226310</v>
      </c>
      <c r="F4048">
        <v>2</v>
      </c>
      <c r="G4048" t="s">
        <v>128</v>
      </c>
      <c r="H4048" t="s">
        <v>129</v>
      </c>
      <c r="J4048" s="2">
        <v>45183</v>
      </c>
      <c r="K4048" s="2">
        <v>45183</v>
      </c>
      <c r="M4048" s="1">
        <v>0</v>
      </c>
      <c r="N4048" s="1">
        <v>132161.78</v>
      </c>
      <c r="O4048" s="1">
        <v>15692314.529999999</v>
      </c>
      <c r="P4048" t="s">
        <v>19</v>
      </c>
    </row>
    <row r="4049" spans="1:16" x14ac:dyDescent="0.3">
      <c r="A4049" t="str">
        <f t="shared" si="66"/>
        <v>301801051</v>
      </c>
      <c r="B4049" t="s">
        <v>140</v>
      </c>
      <c r="C4049">
        <v>499</v>
      </c>
      <c r="D4049" t="s">
        <v>16</v>
      </c>
      <c r="E4049">
        <v>226311</v>
      </c>
      <c r="F4049">
        <v>2</v>
      </c>
      <c r="G4049" t="s">
        <v>128</v>
      </c>
      <c r="H4049" t="s">
        <v>129</v>
      </c>
      <c r="J4049" s="2">
        <v>45183</v>
      </c>
      <c r="K4049" s="2">
        <v>45183</v>
      </c>
      <c r="M4049" s="1">
        <v>0</v>
      </c>
      <c r="N4049" s="1">
        <v>797.4</v>
      </c>
      <c r="O4049" s="1">
        <v>15693111.93</v>
      </c>
      <c r="P4049" t="s">
        <v>19</v>
      </c>
    </row>
    <row r="4050" spans="1:16" x14ac:dyDescent="0.3">
      <c r="A4050" t="str">
        <f t="shared" si="66"/>
        <v>301801051</v>
      </c>
      <c r="B4050" t="s">
        <v>140</v>
      </c>
      <c r="C4050">
        <v>500</v>
      </c>
      <c r="D4050" t="s">
        <v>16</v>
      </c>
      <c r="E4050">
        <v>226312</v>
      </c>
      <c r="F4050">
        <v>2</v>
      </c>
      <c r="G4050" t="s">
        <v>128</v>
      </c>
      <c r="H4050" t="s">
        <v>129</v>
      </c>
      <c r="J4050" s="2">
        <v>45183</v>
      </c>
      <c r="K4050" s="2">
        <v>45183</v>
      </c>
      <c r="M4050" s="1">
        <v>0</v>
      </c>
      <c r="N4050" s="1">
        <v>3621.48</v>
      </c>
      <c r="O4050" s="1">
        <v>15696733.41</v>
      </c>
      <c r="P4050" t="s">
        <v>19</v>
      </c>
    </row>
    <row r="4051" spans="1:16" x14ac:dyDescent="0.3">
      <c r="A4051" t="str">
        <f t="shared" si="66"/>
        <v>301801051</v>
      </c>
      <c r="B4051" t="s">
        <v>140</v>
      </c>
      <c r="C4051">
        <v>501</v>
      </c>
      <c r="D4051" t="s">
        <v>16</v>
      </c>
      <c r="E4051">
        <v>226313</v>
      </c>
      <c r="F4051">
        <v>2</v>
      </c>
      <c r="G4051" t="s">
        <v>128</v>
      </c>
      <c r="H4051" t="s">
        <v>129</v>
      </c>
      <c r="J4051" s="2">
        <v>45183</v>
      </c>
      <c r="K4051" s="2">
        <v>45183</v>
      </c>
      <c r="M4051" s="1">
        <v>0</v>
      </c>
      <c r="N4051" s="1">
        <v>23751.45</v>
      </c>
      <c r="O4051" s="1">
        <v>15720484.859999999</v>
      </c>
      <c r="P4051" t="s">
        <v>19</v>
      </c>
    </row>
    <row r="4052" spans="1:16" x14ac:dyDescent="0.3">
      <c r="A4052" t="str">
        <f t="shared" si="66"/>
        <v>301801051</v>
      </c>
      <c r="B4052" t="s">
        <v>140</v>
      </c>
      <c r="C4052">
        <v>502</v>
      </c>
      <c r="D4052" t="s">
        <v>16</v>
      </c>
      <c r="E4052">
        <v>226314</v>
      </c>
      <c r="F4052">
        <v>2</v>
      </c>
      <c r="G4052" t="s">
        <v>128</v>
      </c>
      <c r="H4052" t="s">
        <v>129</v>
      </c>
      <c r="J4052" s="2">
        <v>45183</v>
      </c>
      <c r="K4052" s="2">
        <v>45183</v>
      </c>
      <c r="M4052" s="1">
        <v>0</v>
      </c>
      <c r="N4052" s="1">
        <v>33987.120000000003</v>
      </c>
      <c r="O4052" s="1">
        <v>15754471.98</v>
      </c>
      <c r="P4052" t="s">
        <v>19</v>
      </c>
    </row>
    <row r="4053" spans="1:16" x14ac:dyDescent="0.3">
      <c r="A4053" t="str">
        <f t="shared" si="66"/>
        <v>301801051</v>
      </c>
      <c r="B4053" t="s">
        <v>140</v>
      </c>
      <c r="C4053">
        <v>503</v>
      </c>
      <c r="D4053" t="s">
        <v>16</v>
      </c>
      <c r="E4053">
        <v>226315</v>
      </c>
      <c r="F4053">
        <v>2</v>
      </c>
      <c r="G4053" t="s">
        <v>128</v>
      </c>
      <c r="H4053" t="s">
        <v>129</v>
      </c>
      <c r="J4053" s="2">
        <v>45183</v>
      </c>
      <c r="K4053" s="2">
        <v>45183</v>
      </c>
      <c r="M4053" s="1">
        <v>0</v>
      </c>
      <c r="N4053" s="1">
        <v>40543.64</v>
      </c>
      <c r="O4053" s="1">
        <v>15795015.619999999</v>
      </c>
      <c r="P4053" t="s">
        <v>19</v>
      </c>
    </row>
    <row r="4054" spans="1:16" x14ac:dyDescent="0.3">
      <c r="A4054" t="str">
        <f t="shared" si="66"/>
        <v>301801051</v>
      </c>
      <c r="B4054" t="s">
        <v>140</v>
      </c>
      <c r="C4054">
        <v>504</v>
      </c>
      <c r="D4054" t="s">
        <v>16</v>
      </c>
      <c r="E4054">
        <v>226316</v>
      </c>
      <c r="F4054">
        <v>2</v>
      </c>
      <c r="G4054" t="s">
        <v>128</v>
      </c>
      <c r="H4054" t="s">
        <v>129</v>
      </c>
      <c r="J4054" s="2">
        <v>45183</v>
      </c>
      <c r="K4054" s="2">
        <v>45183</v>
      </c>
      <c r="M4054" s="1">
        <v>0</v>
      </c>
      <c r="N4054" s="1">
        <v>6538.88</v>
      </c>
      <c r="O4054" s="1">
        <v>15801554.5</v>
      </c>
      <c r="P4054" t="s">
        <v>19</v>
      </c>
    </row>
    <row r="4055" spans="1:16" x14ac:dyDescent="0.3">
      <c r="A4055" t="str">
        <f t="shared" si="66"/>
        <v>301801051</v>
      </c>
      <c r="B4055" t="s">
        <v>140</v>
      </c>
      <c r="C4055">
        <v>505</v>
      </c>
      <c r="D4055" t="s">
        <v>16</v>
      </c>
      <c r="E4055">
        <v>226317</v>
      </c>
      <c r="F4055">
        <v>2</v>
      </c>
      <c r="G4055" t="s">
        <v>128</v>
      </c>
      <c r="H4055" t="s">
        <v>129</v>
      </c>
      <c r="J4055" s="2">
        <v>45183</v>
      </c>
      <c r="K4055" s="2">
        <v>45183</v>
      </c>
      <c r="M4055" s="1">
        <v>0</v>
      </c>
      <c r="N4055" s="1">
        <v>3045.9</v>
      </c>
      <c r="O4055" s="1">
        <v>15804600.4</v>
      </c>
      <c r="P4055" t="s">
        <v>19</v>
      </c>
    </row>
    <row r="4056" spans="1:16" x14ac:dyDescent="0.3">
      <c r="A4056" t="str">
        <f t="shared" si="66"/>
        <v>301801051</v>
      </c>
      <c r="B4056" t="s">
        <v>140</v>
      </c>
      <c r="C4056">
        <v>506</v>
      </c>
      <c r="D4056" t="s">
        <v>16</v>
      </c>
      <c r="E4056">
        <v>226327</v>
      </c>
      <c r="F4056">
        <v>2</v>
      </c>
      <c r="G4056" t="s">
        <v>128</v>
      </c>
      <c r="H4056" t="s">
        <v>129</v>
      </c>
      <c r="J4056" s="2">
        <v>45183</v>
      </c>
      <c r="K4056" s="2">
        <v>45183</v>
      </c>
      <c r="M4056" s="1">
        <v>0</v>
      </c>
      <c r="N4056" s="1">
        <v>16.8</v>
      </c>
      <c r="O4056" s="1">
        <v>15804617.199999999</v>
      </c>
      <c r="P4056" t="s">
        <v>19</v>
      </c>
    </row>
    <row r="4057" spans="1:16" x14ac:dyDescent="0.3">
      <c r="A4057" t="str">
        <f t="shared" si="66"/>
        <v>301801051</v>
      </c>
      <c r="B4057" t="s">
        <v>140</v>
      </c>
      <c r="C4057">
        <v>507</v>
      </c>
      <c r="D4057" t="s">
        <v>16</v>
      </c>
      <c r="E4057">
        <v>226328</v>
      </c>
      <c r="F4057">
        <v>2</v>
      </c>
      <c r="G4057" t="s">
        <v>128</v>
      </c>
      <c r="H4057" t="s">
        <v>129</v>
      </c>
      <c r="J4057" s="2">
        <v>45183</v>
      </c>
      <c r="K4057" s="2">
        <v>45183</v>
      </c>
      <c r="M4057" s="1">
        <v>0</v>
      </c>
      <c r="N4057" s="1">
        <v>6169.9</v>
      </c>
      <c r="O4057" s="1">
        <v>15810787.1</v>
      </c>
      <c r="P4057" t="s">
        <v>19</v>
      </c>
    </row>
    <row r="4058" spans="1:16" x14ac:dyDescent="0.3">
      <c r="A4058" t="str">
        <f t="shared" si="66"/>
        <v>301801051</v>
      </c>
      <c r="B4058" t="s">
        <v>140</v>
      </c>
      <c r="C4058">
        <v>508</v>
      </c>
      <c r="D4058" t="s">
        <v>16</v>
      </c>
      <c r="E4058">
        <v>226332</v>
      </c>
      <c r="F4058">
        <v>2</v>
      </c>
      <c r="G4058" t="s">
        <v>128</v>
      </c>
      <c r="H4058" t="s">
        <v>129</v>
      </c>
      <c r="J4058" s="2">
        <v>45184</v>
      </c>
      <c r="K4058" s="2">
        <v>45184</v>
      </c>
      <c r="M4058" s="1">
        <v>0</v>
      </c>
      <c r="N4058" s="1">
        <v>3671.5</v>
      </c>
      <c r="O4058" s="1">
        <v>15814458.6</v>
      </c>
      <c r="P4058" t="s">
        <v>19</v>
      </c>
    </row>
    <row r="4059" spans="1:16" x14ac:dyDescent="0.3">
      <c r="A4059" t="str">
        <f t="shared" si="66"/>
        <v>301801051</v>
      </c>
      <c r="B4059" t="s">
        <v>140</v>
      </c>
      <c r="C4059">
        <v>509</v>
      </c>
      <c r="D4059" t="s">
        <v>16</v>
      </c>
      <c r="E4059">
        <v>226371</v>
      </c>
      <c r="F4059">
        <v>2</v>
      </c>
      <c r="G4059" t="s">
        <v>128</v>
      </c>
      <c r="H4059" t="s">
        <v>129</v>
      </c>
      <c r="J4059" s="2">
        <v>45187</v>
      </c>
      <c r="K4059" s="2">
        <v>45187</v>
      </c>
      <c r="M4059" s="1">
        <v>0</v>
      </c>
      <c r="N4059" s="1">
        <v>837.79</v>
      </c>
      <c r="O4059" s="1">
        <v>15815296.390000001</v>
      </c>
      <c r="P4059" t="s">
        <v>19</v>
      </c>
    </row>
    <row r="4060" spans="1:16" x14ac:dyDescent="0.3">
      <c r="A4060" t="str">
        <f t="shared" si="66"/>
        <v>301801051</v>
      </c>
      <c r="B4060" t="s">
        <v>140</v>
      </c>
      <c r="C4060">
        <v>510</v>
      </c>
      <c r="D4060" t="s">
        <v>16</v>
      </c>
      <c r="E4060">
        <v>226373</v>
      </c>
      <c r="F4060">
        <v>2</v>
      </c>
      <c r="G4060" t="s">
        <v>128</v>
      </c>
      <c r="H4060" t="s">
        <v>129</v>
      </c>
      <c r="J4060" s="2">
        <v>45187</v>
      </c>
      <c r="K4060" s="2">
        <v>45187</v>
      </c>
      <c r="M4060" s="1">
        <v>0</v>
      </c>
      <c r="N4060" s="1">
        <v>175470.91</v>
      </c>
      <c r="O4060" s="1">
        <v>15990767.300000001</v>
      </c>
      <c r="P4060" t="s">
        <v>19</v>
      </c>
    </row>
    <row r="4061" spans="1:16" x14ac:dyDescent="0.3">
      <c r="A4061" t="str">
        <f t="shared" si="66"/>
        <v>301801051</v>
      </c>
      <c r="B4061" t="s">
        <v>140</v>
      </c>
      <c r="C4061">
        <v>511</v>
      </c>
      <c r="D4061" t="s">
        <v>16</v>
      </c>
      <c r="E4061">
        <v>226374</v>
      </c>
      <c r="F4061">
        <v>2</v>
      </c>
      <c r="G4061" t="s">
        <v>128</v>
      </c>
      <c r="H4061" t="s">
        <v>129</v>
      </c>
      <c r="J4061" s="2">
        <v>45187</v>
      </c>
      <c r="K4061" s="2">
        <v>45187</v>
      </c>
      <c r="M4061" s="1">
        <v>0</v>
      </c>
      <c r="N4061" s="1">
        <v>2556.63</v>
      </c>
      <c r="O4061" s="1">
        <v>15993323.93</v>
      </c>
      <c r="P4061" t="s">
        <v>19</v>
      </c>
    </row>
    <row r="4062" spans="1:16" x14ac:dyDescent="0.3">
      <c r="A4062" t="str">
        <f t="shared" si="66"/>
        <v>301801051</v>
      </c>
      <c r="B4062" t="s">
        <v>140</v>
      </c>
      <c r="C4062">
        <v>512</v>
      </c>
      <c r="D4062" t="s">
        <v>16</v>
      </c>
      <c r="E4062">
        <v>226400</v>
      </c>
      <c r="F4062">
        <v>2</v>
      </c>
      <c r="G4062" t="s">
        <v>128</v>
      </c>
      <c r="H4062" t="s">
        <v>129</v>
      </c>
      <c r="J4062" s="2">
        <v>45188</v>
      </c>
      <c r="K4062" s="2">
        <v>45188</v>
      </c>
      <c r="M4062" s="1">
        <v>0</v>
      </c>
      <c r="N4062" s="1">
        <v>66468.62</v>
      </c>
      <c r="O4062" s="1">
        <v>16059792.550000001</v>
      </c>
      <c r="P4062" t="s">
        <v>19</v>
      </c>
    </row>
    <row r="4063" spans="1:16" x14ac:dyDescent="0.3">
      <c r="A4063" t="str">
        <f t="shared" ref="A4063:A4126" si="67">"301801051"</f>
        <v>301801051</v>
      </c>
      <c r="B4063" t="s">
        <v>140</v>
      </c>
      <c r="C4063">
        <v>513</v>
      </c>
      <c r="D4063" t="s">
        <v>16</v>
      </c>
      <c r="E4063">
        <v>226401</v>
      </c>
      <c r="F4063">
        <v>2</v>
      </c>
      <c r="G4063" t="s">
        <v>128</v>
      </c>
      <c r="H4063" t="s">
        <v>129</v>
      </c>
      <c r="J4063" s="2">
        <v>45188</v>
      </c>
      <c r="K4063" s="2">
        <v>45188</v>
      </c>
      <c r="M4063" s="1">
        <v>0</v>
      </c>
      <c r="N4063" s="1">
        <v>217.2</v>
      </c>
      <c r="O4063" s="1">
        <v>16060009.75</v>
      </c>
      <c r="P4063" t="s">
        <v>19</v>
      </c>
    </row>
    <row r="4064" spans="1:16" x14ac:dyDescent="0.3">
      <c r="A4064" t="str">
        <f t="shared" si="67"/>
        <v>301801051</v>
      </c>
      <c r="B4064" t="s">
        <v>140</v>
      </c>
      <c r="C4064">
        <v>514</v>
      </c>
      <c r="D4064" t="s">
        <v>16</v>
      </c>
      <c r="E4064">
        <v>226402</v>
      </c>
      <c r="F4064">
        <v>2</v>
      </c>
      <c r="G4064" t="s">
        <v>128</v>
      </c>
      <c r="H4064" t="s">
        <v>129</v>
      </c>
      <c r="J4064" s="2">
        <v>45188</v>
      </c>
      <c r="K4064" s="2">
        <v>45188</v>
      </c>
      <c r="M4064" s="1">
        <v>0</v>
      </c>
      <c r="N4064" s="1">
        <v>753.43</v>
      </c>
      <c r="O4064" s="1">
        <v>16060763.18</v>
      </c>
      <c r="P4064" t="s">
        <v>19</v>
      </c>
    </row>
    <row r="4065" spans="1:16" x14ac:dyDescent="0.3">
      <c r="A4065" t="str">
        <f t="shared" si="67"/>
        <v>301801051</v>
      </c>
      <c r="B4065" t="s">
        <v>140</v>
      </c>
      <c r="C4065">
        <v>515</v>
      </c>
      <c r="D4065" t="s">
        <v>16</v>
      </c>
      <c r="E4065">
        <v>226407</v>
      </c>
      <c r="F4065">
        <v>2</v>
      </c>
      <c r="G4065" t="s">
        <v>128</v>
      </c>
      <c r="H4065" t="s">
        <v>129</v>
      </c>
      <c r="J4065" s="2">
        <v>45188</v>
      </c>
      <c r="K4065" s="2">
        <v>45188</v>
      </c>
      <c r="M4065" s="1">
        <v>0</v>
      </c>
      <c r="N4065" s="1">
        <v>44263.88</v>
      </c>
      <c r="O4065" s="1">
        <v>16105027.060000001</v>
      </c>
      <c r="P4065" t="s">
        <v>19</v>
      </c>
    </row>
    <row r="4066" spans="1:16" x14ac:dyDescent="0.3">
      <c r="A4066" t="str">
        <f t="shared" si="67"/>
        <v>301801051</v>
      </c>
      <c r="B4066" t="s">
        <v>140</v>
      </c>
      <c r="C4066">
        <v>516</v>
      </c>
      <c r="D4066" t="s">
        <v>16</v>
      </c>
      <c r="E4066">
        <v>226408</v>
      </c>
      <c r="F4066">
        <v>2</v>
      </c>
      <c r="G4066" t="s">
        <v>128</v>
      </c>
      <c r="H4066" t="s">
        <v>129</v>
      </c>
      <c r="J4066" s="2">
        <v>45188</v>
      </c>
      <c r="K4066" s="2">
        <v>45188</v>
      </c>
      <c r="M4066" s="1">
        <v>0</v>
      </c>
      <c r="N4066" s="1">
        <v>837.79</v>
      </c>
      <c r="O4066" s="1">
        <v>16105864.85</v>
      </c>
      <c r="P4066" t="s">
        <v>19</v>
      </c>
    </row>
    <row r="4067" spans="1:16" x14ac:dyDescent="0.3">
      <c r="A4067" t="str">
        <f t="shared" si="67"/>
        <v>301801051</v>
      </c>
      <c r="B4067" t="s">
        <v>140</v>
      </c>
      <c r="C4067">
        <v>517</v>
      </c>
      <c r="D4067" t="s">
        <v>16</v>
      </c>
      <c r="E4067">
        <v>226409</v>
      </c>
      <c r="F4067">
        <v>2</v>
      </c>
      <c r="G4067" t="s">
        <v>128</v>
      </c>
      <c r="H4067" t="s">
        <v>129</v>
      </c>
      <c r="J4067" s="2">
        <v>45188</v>
      </c>
      <c r="K4067" s="2">
        <v>45188</v>
      </c>
      <c r="M4067" s="1">
        <v>0</v>
      </c>
      <c r="N4067" s="1">
        <v>3140.5</v>
      </c>
      <c r="O4067" s="1">
        <v>16109005.35</v>
      </c>
      <c r="P4067" t="s">
        <v>19</v>
      </c>
    </row>
    <row r="4068" spans="1:16" x14ac:dyDescent="0.3">
      <c r="A4068" t="str">
        <f t="shared" si="67"/>
        <v>301801051</v>
      </c>
      <c r="B4068" t="s">
        <v>140</v>
      </c>
      <c r="C4068">
        <v>518</v>
      </c>
      <c r="D4068" t="s">
        <v>16</v>
      </c>
      <c r="E4068">
        <v>226410</v>
      </c>
      <c r="F4068">
        <v>2</v>
      </c>
      <c r="G4068" t="s">
        <v>128</v>
      </c>
      <c r="H4068" t="s">
        <v>129</v>
      </c>
      <c r="J4068" s="2">
        <v>45188</v>
      </c>
      <c r="K4068" s="2">
        <v>45188</v>
      </c>
      <c r="M4068" s="1">
        <v>0</v>
      </c>
      <c r="N4068" s="1">
        <v>1803</v>
      </c>
      <c r="O4068" s="1">
        <v>16110808.35</v>
      </c>
      <c r="P4068" t="s">
        <v>19</v>
      </c>
    </row>
    <row r="4069" spans="1:16" x14ac:dyDescent="0.3">
      <c r="A4069" t="str">
        <f t="shared" si="67"/>
        <v>301801051</v>
      </c>
      <c r="B4069" t="s">
        <v>140</v>
      </c>
      <c r="C4069">
        <v>519</v>
      </c>
      <c r="D4069" t="s">
        <v>16</v>
      </c>
      <c r="E4069">
        <v>226530</v>
      </c>
      <c r="F4069">
        <v>2</v>
      </c>
      <c r="G4069" t="s">
        <v>128</v>
      </c>
      <c r="H4069" t="s">
        <v>129</v>
      </c>
      <c r="J4069" s="2">
        <v>45190</v>
      </c>
      <c r="K4069" s="2">
        <v>45190</v>
      </c>
      <c r="M4069" s="1">
        <v>0</v>
      </c>
      <c r="N4069" s="1">
        <v>871</v>
      </c>
      <c r="O4069" s="1">
        <v>16111679.35</v>
      </c>
      <c r="P4069" t="s">
        <v>19</v>
      </c>
    </row>
    <row r="4070" spans="1:16" x14ac:dyDescent="0.3">
      <c r="A4070" t="str">
        <f t="shared" si="67"/>
        <v>301801051</v>
      </c>
      <c r="B4070" t="s">
        <v>140</v>
      </c>
      <c r="C4070">
        <v>520</v>
      </c>
      <c r="D4070" t="s">
        <v>16</v>
      </c>
      <c r="E4070">
        <v>226531</v>
      </c>
      <c r="F4070">
        <v>2</v>
      </c>
      <c r="G4070" t="s">
        <v>128</v>
      </c>
      <c r="H4070" t="s">
        <v>129</v>
      </c>
      <c r="J4070" s="2">
        <v>45190</v>
      </c>
      <c r="K4070" s="2">
        <v>45190</v>
      </c>
      <c r="M4070" s="1">
        <v>0</v>
      </c>
      <c r="N4070" s="1">
        <v>785.87</v>
      </c>
      <c r="O4070" s="1">
        <v>16112465.220000001</v>
      </c>
      <c r="P4070" t="s">
        <v>19</v>
      </c>
    </row>
    <row r="4071" spans="1:16" x14ac:dyDescent="0.3">
      <c r="A4071" t="str">
        <f t="shared" si="67"/>
        <v>301801051</v>
      </c>
      <c r="B4071" t="s">
        <v>140</v>
      </c>
      <c r="C4071">
        <v>521</v>
      </c>
      <c r="D4071" t="s">
        <v>16</v>
      </c>
      <c r="E4071">
        <v>226532</v>
      </c>
      <c r="F4071">
        <v>2</v>
      </c>
      <c r="G4071" t="s">
        <v>128</v>
      </c>
      <c r="H4071" t="s">
        <v>129</v>
      </c>
      <c r="J4071" s="2">
        <v>45190</v>
      </c>
      <c r="K4071" s="2">
        <v>45190</v>
      </c>
      <c r="M4071" s="1">
        <v>0</v>
      </c>
      <c r="N4071" s="1">
        <v>11302.38</v>
      </c>
      <c r="O4071" s="1">
        <v>16123767.6</v>
      </c>
      <c r="P4071" t="s">
        <v>19</v>
      </c>
    </row>
    <row r="4072" spans="1:16" x14ac:dyDescent="0.3">
      <c r="A4072" t="str">
        <f t="shared" si="67"/>
        <v>301801051</v>
      </c>
      <c r="B4072" t="s">
        <v>140</v>
      </c>
      <c r="C4072">
        <v>522</v>
      </c>
      <c r="D4072" t="s">
        <v>16</v>
      </c>
      <c r="E4072">
        <v>226533</v>
      </c>
      <c r="F4072">
        <v>2</v>
      </c>
      <c r="G4072" t="s">
        <v>128</v>
      </c>
      <c r="H4072" t="s">
        <v>129</v>
      </c>
      <c r="J4072" s="2">
        <v>45190</v>
      </c>
      <c r="K4072" s="2">
        <v>45190</v>
      </c>
      <c r="M4072" s="1">
        <v>0</v>
      </c>
      <c r="N4072" s="1">
        <v>59411.82</v>
      </c>
      <c r="O4072" s="1">
        <v>16183179.42</v>
      </c>
      <c r="P4072" t="s">
        <v>19</v>
      </c>
    </row>
    <row r="4073" spans="1:16" x14ac:dyDescent="0.3">
      <c r="A4073" t="str">
        <f t="shared" si="67"/>
        <v>301801051</v>
      </c>
      <c r="B4073" t="s">
        <v>140</v>
      </c>
      <c r="C4073">
        <v>523</v>
      </c>
      <c r="D4073" t="s">
        <v>16</v>
      </c>
      <c r="E4073">
        <v>226534</v>
      </c>
      <c r="F4073">
        <v>2</v>
      </c>
      <c r="G4073" t="s">
        <v>128</v>
      </c>
      <c r="H4073" t="s">
        <v>129</v>
      </c>
      <c r="J4073" s="2">
        <v>45190</v>
      </c>
      <c r="K4073" s="2">
        <v>45190</v>
      </c>
      <c r="M4073" s="1">
        <v>0</v>
      </c>
      <c r="N4073" s="1">
        <v>1778.28</v>
      </c>
      <c r="O4073" s="1">
        <v>16184957.699999999</v>
      </c>
      <c r="P4073" t="s">
        <v>19</v>
      </c>
    </row>
    <row r="4074" spans="1:16" x14ac:dyDescent="0.3">
      <c r="A4074" t="str">
        <f t="shared" si="67"/>
        <v>301801051</v>
      </c>
      <c r="B4074" t="s">
        <v>140</v>
      </c>
      <c r="C4074">
        <v>524</v>
      </c>
      <c r="D4074" t="s">
        <v>16</v>
      </c>
      <c r="E4074">
        <v>226535</v>
      </c>
      <c r="F4074">
        <v>2</v>
      </c>
      <c r="G4074" t="s">
        <v>128</v>
      </c>
      <c r="H4074" t="s">
        <v>129</v>
      </c>
      <c r="J4074" s="2">
        <v>45190</v>
      </c>
      <c r="K4074" s="2">
        <v>45190</v>
      </c>
      <c r="M4074" s="1">
        <v>0</v>
      </c>
      <c r="N4074" s="1">
        <v>2016</v>
      </c>
      <c r="O4074" s="1">
        <v>16186973.699999999</v>
      </c>
      <c r="P4074" t="s">
        <v>19</v>
      </c>
    </row>
    <row r="4075" spans="1:16" x14ac:dyDescent="0.3">
      <c r="A4075" t="str">
        <f t="shared" si="67"/>
        <v>301801051</v>
      </c>
      <c r="B4075" t="s">
        <v>140</v>
      </c>
      <c r="C4075">
        <v>525</v>
      </c>
      <c r="D4075" t="s">
        <v>16</v>
      </c>
      <c r="E4075">
        <v>226536</v>
      </c>
      <c r="F4075">
        <v>2</v>
      </c>
      <c r="G4075" t="s">
        <v>128</v>
      </c>
      <c r="H4075" t="s">
        <v>129</v>
      </c>
      <c r="J4075" s="2">
        <v>45190</v>
      </c>
      <c r="K4075" s="2">
        <v>45190</v>
      </c>
      <c r="M4075" s="1">
        <v>0</v>
      </c>
      <c r="N4075" s="1">
        <v>1030.4000000000001</v>
      </c>
      <c r="O4075" s="1">
        <v>16188004.1</v>
      </c>
      <c r="P4075" t="s">
        <v>19</v>
      </c>
    </row>
    <row r="4076" spans="1:16" x14ac:dyDescent="0.3">
      <c r="A4076" t="str">
        <f t="shared" si="67"/>
        <v>301801051</v>
      </c>
      <c r="B4076" t="s">
        <v>140</v>
      </c>
      <c r="C4076">
        <v>526</v>
      </c>
      <c r="D4076" t="s">
        <v>16</v>
      </c>
      <c r="E4076">
        <v>226552</v>
      </c>
      <c r="F4076">
        <v>2</v>
      </c>
      <c r="G4076" t="s">
        <v>128</v>
      </c>
      <c r="H4076" t="s">
        <v>129</v>
      </c>
      <c r="J4076" s="2">
        <v>45191</v>
      </c>
      <c r="K4076" s="2">
        <v>45191</v>
      </c>
      <c r="M4076" s="1">
        <v>0</v>
      </c>
      <c r="N4076" s="1">
        <v>236633.55</v>
      </c>
      <c r="O4076" s="1">
        <v>16424637.65</v>
      </c>
      <c r="P4076" t="s">
        <v>19</v>
      </c>
    </row>
    <row r="4077" spans="1:16" x14ac:dyDescent="0.3">
      <c r="A4077" t="str">
        <f t="shared" si="67"/>
        <v>301801051</v>
      </c>
      <c r="B4077" t="s">
        <v>140</v>
      </c>
      <c r="C4077">
        <v>527</v>
      </c>
      <c r="D4077" t="s">
        <v>16</v>
      </c>
      <c r="E4077">
        <v>226569</v>
      </c>
      <c r="F4077">
        <v>2</v>
      </c>
      <c r="G4077" t="s">
        <v>128</v>
      </c>
      <c r="H4077" t="s">
        <v>129</v>
      </c>
      <c r="J4077" s="2">
        <v>45194</v>
      </c>
      <c r="K4077" s="2">
        <v>45194</v>
      </c>
      <c r="M4077" s="1">
        <v>0</v>
      </c>
      <c r="N4077" s="1">
        <v>4680.55</v>
      </c>
      <c r="O4077" s="1">
        <v>16429318.199999999</v>
      </c>
      <c r="P4077" t="s">
        <v>19</v>
      </c>
    </row>
    <row r="4078" spans="1:16" x14ac:dyDescent="0.3">
      <c r="A4078" t="str">
        <f t="shared" si="67"/>
        <v>301801051</v>
      </c>
      <c r="B4078" t="s">
        <v>140</v>
      </c>
      <c r="C4078">
        <v>528</v>
      </c>
      <c r="D4078" t="s">
        <v>16</v>
      </c>
      <c r="E4078">
        <v>226570</v>
      </c>
      <c r="F4078">
        <v>2</v>
      </c>
      <c r="G4078" t="s">
        <v>128</v>
      </c>
      <c r="H4078" t="s">
        <v>129</v>
      </c>
      <c r="J4078" s="2">
        <v>45194</v>
      </c>
      <c r="K4078" s="2">
        <v>45194</v>
      </c>
      <c r="M4078" s="1">
        <v>0</v>
      </c>
      <c r="N4078" s="1">
        <v>47233.75</v>
      </c>
      <c r="O4078" s="1">
        <v>16476551.949999999</v>
      </c>
      <c r="P4078" t="s">
        <v>19</v>
      </c>
    </row>
    <row r="4079" spans="1:16" x14ac:dyDescent="0.3">
      <c r="A4079" t="str">
        <f t="shared" si="67"/>
        <v>301801051</v>
      </c>
      <c r="B4079" t="s">
        <v>140</v>
      </c>
      <c r="C4079">
        <v>529</v>
      </c>
      <c r="D4079" t="s">
        <v>16</v>
      </c>
      <c r="E4079">
        <v>226571</v>
      </c>
      <c r="F4079">
        <v>2</v>
      </c>
      <c r="G4079" t="s">
        <v>128</v>
      </c>
      <c r="H4079" t="s">
        <v>129</v>
      </c>
      <c r="J4079" s="2">
        <v>45194</v>
      </c>
      <c r="K4079" s="2">
        <v>45194</v>
      </c>
      <c r="M4079" s="1">
        <v>0</v>
      </c>
      <c r="N4079" s="1">
        <v>9693.23</v>
      </c>
      <c r="O4079" s="1">
        <v>16486245.18</v>
      </c>
      <c r="P4079" t="s">
        <v>19</v>
      </c>
    </row>
    <row r="4080" spans="1:16" x14ac:dyDescent="0.3">
      <c r="A4080" t="str">
        <f t="shared" si="67"/>
        <v>301801051</v>
      </c>
      <c r="B4080" t="s">
        <v>140</v>
      </c>
      <c r="C4080">
        <v>530</v>
      </c>
      <c r="D4080" t="s">
        <v>16</v>
      </c>
      <c r="E4080">
        <v>226572</v>
      </c>
      <c r="F4080">
        <v>2</v>
      </c>
      <c r="G4080" t="s">
        <v>128</v>
      </c>
      <c r="H4080" t="s">
        <v>129</v>
      </c>
      <c r="J4080" s="2">
        <v>45194</v>
      </c>
      <c r="K4080" s="2">
        <v>45194</v>
      </c>
      <c r="M4080" s="1">
        <v>0</v>
      </c>
      <c r="N4080" s="1">
        <v>954.44</v>
      </c>
      <c r="O4080" s="1">
        <v>16487199.619999999</v>
      </c>
      <c r="P4080" t="s">
        <v>19</v>
      </c>
    </row>
    <row r="4081" spans="1:16" x14ac:dyDescent="0.3">
      <c r="A4081" t="str">
        <f t="shared" si="67"/>
        <v>301801051</v>
      </c>
      <c r="B4081" t="s">
        <v>140</v>
      </c>
      <c r="C4081">
        <v>531</v>
      </c>
      <c r="D4081" t="s">
        <v>16</v>
      </c>
      <c r="E4081">
        <v>226587</v>
      </c>
      <c r="F4081">
        <v>2</v>
      </c>
      <c r="G4081" t="s">
        <v>128</v>
      </c>
      <c r="H4081" t="s">
        <v>129</v>
      </c>
      <c r="J4081" s="2">
        <v>45194</v>
      </c>
      <c r="K4081" s="2">
        <v>45194</v>
      </c>
      <c r="M4081" s="1">
        <v>0</v>
      </c>
      <c r="N4081" s="1">
        <v>166306.92000000001</v>
      </c>
      <c r="O4081" s="1">
        <v>16653506.539999999</v>
      </c>
      <c r="P4081" t="s">
        <v>19</v>
      </c>
    </row>
    <row r="4082" spans="1:16" x14ac:dyDescent="0.3">
      <c r="A4082" t="str">
        <f t="shared" si="67"/>
        <v>301801051</v>
      </c>
      <c r="B4082" t="s">
        <v>140</v>
      </c>
      <c r="C4082">
        <v>532</v>
      </c>
      <c r="D4082" t="s">
        <v>16</v>
      </c>
      <c r="E4082">
        <v>226588</v>
      </c>
      <c r="F4082">
        <v>2</v>
      </c>
      <c r="G4082" t="s">
        <v>128</v>
      </c>
      <c r="H4082" t="s">
        <v>129</v>
      </c>
      <c r="J4082" s="2">
        <v>45194</v>
      </c>
      <c r="K4082" s="2">
        <v>45194</v>
      </c>
      <c r="M4082" s="1">
        <v>0</v>
      </c>
      <c r="N4082" s="1">
        <v>36028.94</v>
      </c>
      <c r="O4082" s="1">
        <v>16689535.48</v>
      </c>
      <c r="P4082" t="s">
        <v>19</v>
      </c>
    </row>
    <row r="4083" spans="1:16" x14ac:dyDescent="0.3">
      <c r="A4083" t="str">
        <f t="shared" si="67"/>
        <v>301801051</v>
      </c>
      <c r="B4083" t="s">
        <v>140</v>
      </c>
      <c r="C4083">
        <v>533</v>
      </c>
      <c r="D4083" t="s">
        <v>16</v>
      </c>
      <c r="E4083">
        <v>226609</v>
      </c>
      <c r="F4083">
        <v>2</v>
      </c>
      <c r="G4083" t="s">
        <v>128</v>
      </c>
      <c r="H4083" t="s">
        <v>129</v>
      </c>
      <c r="J4083" s="2">
        <v>45195</v>
      </c>
      <c r="K4083" s="2">
        <v>45195</v>
      </c>
      <c r="M4083" s="1">
        <v>0</v>
      </c>
      <c r="N4083" s="1">
        <v>4871.9799999999996</v>
      </c>
      <c r="O4083" s="1">
        <v>16694407.460000001</v>
      </c>
      <c r="P4083" t="s">
        <v>19</v>
      </c>
    </row>
    <row r="4084" spans="1:16" x14ac:dyDescent="0.3">
      <c r="A4084" t="str">
        <f t="shared" si="67"/>
        <v>301801051</v>
      </c>
      <c r="B4084" t="s">
        <v>140</v>
      </c>
      <c r="C4084">
        <v>534</v>
      </c>
      <c r="D4084" t="s">
        <v>16</v>
      </c>
      <c r="E4084">
        <v>226610</v>
      </c>
      <c r="F4084">
        <v>2</v>
      </c>
      <c r="G4084" t="s">
        <v>128</v>
      </c>
      <c r="H4084" t="s">
        <v>129</v>
      </c>
      <c r="J4084" s="2">
        <v>45195</v>
      </c>
      <c r="K4084" s="2">
        <v>45195</v>
      </c>
      <c r="M4084" s="1">
        <v>0</v>
      </c>
      <c r="N4084" s="1">
        <v>122489.91</v>
      </c>
      <c r="O4084" s="1">
        <v>16816897.370000001</v>
      </c>
      <c r="P4084" t="s">
        <v>19</v>
      </c>
    </row>
    <row r="4085" spans="1:16" x14ac:dyDescent="0.3">
      <c r="A4085" t="str">
        <f t="shared" si="67"/>
        <v>301801051</v>
      </c>
      <c r="B4085" t="s">
        <v>140</v>
      </c>
      <c r="C4085">
        <v>535</v>
      </c>
      <c r="D4085" t="s">
        <v>16</v>
      </c>
      <c r="E4085">
        <v>226611</v>
      </c>
      <c r="F4085">
        <v>2</v>
      </c>
      <c r="G4085" t="s">
        <v>128</v>
      </c>
      <c r="H4085" t="s">
        <v>129</v>
      </c>
      <c r="J4085" s="2">
        <v>45195</v>
      </c>
      <c r="K4085" s="2">
        <v>45195</v>
      </c>
      <c r="M4085" s="1">
        <v>0</v>
      </c>
      <c r="N4085" s="1">
        <v>5263.28</v>
      </c>
      <c r="O4085" s="1">
        <v>16822160.649999999</v>
      </c>
      <c r="P4085" t="s">
        <v>19</v>
      </c>
    </row>
    <row r="4086" spans="1:16" x14ac:dyDescent="0.3">
      <c r="A4086" t="str">
        <f t="shared" si="67"/>
        <v>301801051</v>
      </c>
      <c r="B4086" t="s">
        <v>140</v>
      </c>
      <c r="C4086">
        <v>536</v>
      </c>
      <c r="D4086" t="s">
        <v>16</v>
      </c>
      <c r="E4086">
        <v>226612</v>
      </c>
      <c r="F4086">
        <v>2</v>
      </c>
      <c r="G4086" t="s">
        <v>128</v>
      </c>
      <c r="H4086" t="s">
        <v>129</v>
      </c>
      <c r="J4086" s="2">
        <v>45195</v>
      </c>
      <c r="K4086" s="2">
        <v>45195</v>
      </c>
      <c r="M4086" s="1">
        <v>0</v>
      </c>
      <c r="N4086" s="1">
        <v>1680</v>
      </c>
      <c r="O4086" s="1">
        <v>16823840.649999999</v>
      </c>
      <c r="P4086" t="s">
        <v>19</v>
      </c>
    </row>
    <row r="4087" spans="1:16" x14ac:dyDescent="0.3">
      <c r="A4087" t="str">
        <f t="shared" si="67"/>
        <v>301801051</v>
      </c>
      <c r="B4087" t="s">
        <v>140</v>
      </c>
      <c r="C4087">
        <v>537</v>
      </c>
      <c r="D4087" t="s">
        <v>16</v>
      </c>
      <c r="E4087">
        <v>226652</v>
      </c>
      <c r="F4087">
        <v>2</v>
      </c>
      <c r="G4087" t="s">
        <v>128</v>
      </c>
      <c r="H4087" t="s">
        <v>129</v>
      </c>
      <c r="J4087" s="2">
        <v>45195</v>
      </c>
      <c r="K4087" s="2">
        <v>45195</v>
      </c>
      <c r="M4087" s="1">
        <v>0</v>
      </c>
      <c r="N4087" s="1">
        <v>986.13</v>
      </c>
      <c r="O4087" s="1">
        <v>16824826.780000001</v>
      </c>
      <c r="P4087" t="s">
        <v>19</v>
      </c>
    </row>
    <row r="4088" spans="1:16" x14ac:dyDescent="0.3">
      <c r="A4088" t="str">
        <f t="shared" si="67"/>
        <v>301801051</v>
      </c>
      <c r="B4088" t="s">
        <v>140</v>
      </c>
      <c r="C4088">
        <v>538</v>
      </c>
      <c r="D4088" t="s">
        <v>16</v>
      </c>
      <c r="E4088">
        <v>226660</v>
      </c>
      <c r="F4088">
        <v>2</v>
      </c>
      <c r="G4088" t="s">
        <v>128</v>
      </c>
      <c r="H4088" t="s">
        <v>129</v>
      </c>
      <c r="J4088" s="2">
        <v>45196</v>
      </c>
      <c r="K4088" s="2">
        <v>45196</v>
      </c>
      <c r="M4088" s="1">
        <v>0</v>
      </c>
      <c r="N4088" s="1">
        <v>319.45999999999998</v>
      </c>
      <c r="O4088" s="1">
        <v>16825146.239999998</v>
      </c>
      <c r="P4088" t="s">
        <v>19</v>
      </c>
    </row>
    <row r="4089" spans="1:16" x14ac:dyDescent="0.3">
      <c r="A4089" t="str">
        <f t="shared" si="67"/>
        <v>301801051</v>
      </c>
      <c r="B4089" t="s">
        <v>140</v>
      </c>
      <c r="C4089">
        <v>539</v>
      </c>
      <c r="D4089" t="s">
        <v>16</v>
      </c>
      <c r="E4089">
        <v>226661</v>
      </c>
      <c r="F4089">
        <v>2</v>
      </c>
      <c r="G4089" t="s">
        <v>128</v>
      </c>
      <c r="H4089" t="s">
        <v>129</v>
      </c>
      <c r="J4089" s="2">
        <v>45196</v>
      </c>
      <c r="K4089" s="2">
        <v>45196</v>
      </c>
      <c r="M4089" s="1">
        <v>0</v>
      </c>
      <c r="N4089" s="1">
        <v>922.14</v>
      </c>
      <c r="O4089" s="1">
        <v>16826068.379999999</v>
      </c>
      <c r="P4089" t="s">
        <v>19</v>
      </c>
    </row>
    <row r="4090" spans="1:16" x14ac:dyDescent="0.3">
      <c r="A4090" t="str">
        <f t="shared" si="67"/>
        <v>301801051</v>
      </c>
      <c r="B4090" t="s">
        <v>140</v>
      </c>
      <c r="C4090">
        <v>540</v>
      </c>
      <c r="D4090" t="s">
        <v>16</v>
      </c>
      <c r="E4090">
        <v>226662</v>
      </c>
      <c r="F4090">
        <v>2</v>
      </c>
      <c r="G4090" t="s">
        <v>128</v>
      </c>
      <c r="H4090" t="s">
        <v>129</v>
      </c>
      <c r="J4090" s="2">
        <v>45196</v>
      </c>
      <c r="K4090" s="2">
        <v>45196</v>
      </c>
      <c r="M4090" s="1">
        <v>0</v>
      </c>
      <c r="N4090" s="1">
        <v>4830</v>
      </c>
      <c r="O4090" s="1">
        <v>16830898.379999999</v>
      </c>
      <c r="P4090" t="s">
        <v>19</v>
      </c>
    </row>
    <row r="4091" spans="1:16" x14ac:dyDescent="0.3">
      <c r="A4091" t="str">
        <f t="shared" si="67"/>
        <v>301801051</v>
      </c>
      <c r="B4091" t="s">
        <v>140</v>
      </c>
      <c r="C4091">
        <v>541</v>
      </c>
      <c r="D4091" t="s">
        <v>16</v>
      </c>
      <c r="E4091">
        <v>226673</v>
      </c>
      <c r="F4091">
        <v>2</v>
      </c>
      <c r="G4091" t="s">
        <v>128</v>
      </c>
      <c r="H4091" t="s">
        <v>129</v>
      </c>
      <c r="J4091" s="2">
        <v>45196</v>
      </c>
      <c r="K4091" s="2">
        <v>45196</v>
      </c>
      <c r="M4091" s="1">
        <v>0</v>
      </c>
      <c r="N4091" s="1">
        <v>1567.33</v>
      </c>
      <c r="O4091" s="1">
        <v>16832465.710000001</v>
      </c>
      <c r="P4091" t="s">
        <v>19</v>
      </c>
    </row>
    <row r="4092" spans="1:16" x14ac:dyDescent="0.3">
      <c r="A4092" t="str">
        <f t="shared" si="67"/>
        <v>301801051</v>
      </c>
      <c r="B4092" t="s">
        <v>140</v>
      </c>
      <c r="C4092">
        <v>542</v>
      </c>
      <c r="D4092" t="s">
        <v>16</v>
      </c>
      <c r="E4092">
        <v>226674</v>
      </c>
      <c r="F4092">
        <v>2</v>
      </c>
      <c r="G4092" t="s">
        <v>128</v>
      </c>
      <c r="H4092" t="s">
        <v>129</v>
      </c>
      <c r="J4092" s="2">
        <v>45196</v>
      </c>
      <c r="K4092" s="2">
        <v>45196</v>
      </c>
      <c r="M4092" s="1">
        <v>0</v>
      </c>
      <c r="N4092" s="1">
        <v>3505.51</v>
      </c>
      <c r="O4092" s="1">
        <v>16835971.219999999</v>
      </c>
      <c r="P4092" t="s">
        <v>19</v>
      </c>
    </row>
    <row r="4093" spans="1:16" x14ac:dyDescent="0.3">
      <c r="A4093" t="str">
        <f t="shared" si="67"/>
        <v>301801051</v>
      </c>
      <c r="B4093" t="s">
        <v>140</v>
      </c>
      <c r="C4093">
        <v>543</v>
      </c>
      <c r="D4093" t="s">
        <v>16</v>
      </c>
      <c r="E4093">
        <v>226677</v>
      </c>
      <c r="F4093">
        <v>2</v>
      </c>
      <c r="G4093" t="s">
        <v>128</v>
      </c>
      <c r="H4093" t="s">
        <v>129</v>
      </c>
      <c r="J4093" s="2">
        <v>45196</v>
      </c>
      <c r="K4093" s="2">
        <v>45196</v>
      </c>
      <c r="M4093" s="1">
        <v>0</v>
      </c>
      <c r="N4093" s="1">
        <v>40165.07</v>
      </c>
      <c r="O4093" s="1">
        <v>16876136.289999999</v>
      </c>
      <c r="P4093" t="s">
        <v>19</v>
      </c>
    </row>
    <row r="4094" spans="1:16" x14ac:dyDescent="0.3">
      <c r="A4094" t="str">
        <f t="shared" si="67"/>
        <v>301801051</v>
      </c>
      <c r="B4094" t="s">
        <v>140</v>
      </c>
      <c r="C4094">
        <v>544</v>
      </c>
      <c r="D4094" t="s">
        <v>16</v>
      </c>
      <c r="E4094">
        <v>226682</v>
      </c>
      <c r="F4094">
        <v>2</v>
      </c>
      <c r="G4094" t="s">
        <v>128</v>
      </c>
      <c r="H4094" t="s">
        <v>129</v>
      </c>
      <c r="J4094" s="2">
        <v>45197</v>
      </c>
      <c r="K4094" s="2">
        <v>45197</v>
      </c>
      <c r="M4094" s="1">
        <v>0</v>
      </c>
      <c r="N4094" s="1">
        <v>827.17</v>
      </c>
      <c r="O4094" s="1">
        <v>16876963.460000001</v>
      </c>
      <c r="P4094" t="s">
        <v>19</v>
      </c>
    </row>
    <row r="4095" spans="1:16" x14ac:dyDescent="0.3">
      <c r="A4095" t="str">
        <f t="shared" si="67"/>
        <v>301801051</v>
      </c>
      <c r="B4095" t="s">
        <v>140</v>
      </c>
      <c r="C4095">
        <v>545</v>
      </c>
      <c r="D4095" t="s">
        <v>16</v>
      </c>
      <c r="E4095">
        <v>226683</v>
      </c>
      <c r="F4095">
        <v>2</v>
      </c>
      <c r="G4095" t="s">
        <v>128</v>
      </c>
      <c r="H4095" t="s">
        <v>129</v>
      </c>
      <c r="J4095" s="2">
        <v>45197</v>
      </c>
      <c r="K4095" s="2">
        <v>45197</v>
      </c>
      <c r="M4095" s="1">
        <v>0</v>
      </c>
      <c r="N4095" s="1">
        <v>11105.13</v>
      </c>
      <c r="O4095" s="1">
        <v>16888068.59</v>
      </c>
      <c r="P4095" t="s">
        <v>19</v>
      </c>
    </row>
    <row r="4096" spans="1:16" x14ac:dyDescent="0.3">
      <c r="A4096" t="str">
        <f t="shared" si="67"/>
        <v>301801051</v>
      </c>
      <c r="B4096" t="s">
        <v>140</v>
      </c>
      <c r="C4096">
        <v>546</v>
      </c>
      <c r="D4096" t="s">
        <v>16</v>
      </c>
      <c r="E4096">
        <v>226684</v>
      </c>
      <c r="F4096">
        <v>2</v>
      </c>
      <c r="G4096" t="s">
        <v>128</v>
      </c>
      <c r="H4096" t="s">
        <v>129</v>
      </c>
      <c r="J4096" s="2">
        <v>45197</v>
      </c>
      <c r="K4096" s="2">
        <v>45197</v>
      </c>
      <c r="M4096" s="1">
        <v>0</v>
      </c>
      <c r="N4096" s="1">
        <v>3307.5</v>
      </c>
      <c r="O4096" s="1">
        <v>16891376.09</v>
      </c>
      <c r="P4096" t="s">
        <v>19</v>
      </c>
    </row>
    <row r="4097" spans="1:16" x14ac:dyDescent="0.3">
      <c r="A4097" t="str">
        <f t="shared" si="67"/>
        <v>301801051</v>
      </c>
      <c r="B4097" t="s">
        <v>140</v>
      </c>
      <c r="C4097">
        <v>547</v>
      </c>
      <c r="D4097" t="s">
        <v>16</v>
      </c>
      <c r="E4097">
        <v>226685</v>
      </c>
      <c r="F4097">
        <v>2</v>
      </c>
      <c r="G4097" t="s">
        <v>128</v>
      </c>
      <c r="H4097" t="s">
        <v>129</v>
      </c>
      <c r="J4097" s="2">
        <v>45197</v>
      </c>
      <c r="K4097" s="2">
        <v>45197</v>
      </c>
      <c r="M4097" s="1">
        <v>0</v>
      </c>
      <c r="N4097" s="1">
        <v>222891.11</v>
      </c>
      <c r="O4097" s="1">
        <v>17114267.199999999</v>
      </c>
      <c r="P4097" t="s">
        <v>19</v>
      </c>
    </row>
    <row r="4098" spans="1:16" x14ac:dyDescent="0.3">
      <c r="A4098" t="str">
        <f t="shared" si="67"/>
        <v>301801051</v>
      </c>
      <c r="B4098" t="s">
        <v>140</v>
      </c>
      <c r="C4098">
        <v>548</v>
      </c>
      <c r="D4098" t="s">
        <v>16</v>
      </c>
      <c r="E4098">
        <v>226686</v>
      </c>
      <c r="F4098">
        <v>2</v>
      </c>
      <c r="G4098" t="s">
        <v>128</v>
      </c>
      <c r="H4098" t="s">
        <v>129</v>
      </c>
      <c r="J4098" s="2">
        <v>45197</v>
      </c>
      <c r="K4098" s="2">
        <v>45197</v>
      </c>
      <c r="M4098" s="1">
        <v>0</v>
      </c>
      <c r="N4098" s="1">
        <v>2236.5</v>
      </c>
      <c r="O4098" s="1">
        <v>17116503.699999999</v>
      </c>
      <c r="P4098" t="s">
        <v>19</v>
      </c>
    </row>
    <row r="4099" spans="1:16" x14ac:dyDescent="0.3">
      <c r="A4099" t="str">
        <f t="shared" si="67"/>
        <v>301801051</v>
      </c>
      <c r="B4099" t="s">
        <v>140</v>
      </c>
      <c r="C4099">
        <v>549</v>
      </c>
      <c r="D4099" t="s">
        <v>16</v>
      </c>
      <c r="E4099">
        <v>226693</v>
      </c>
      <c r="F4099">
        <v>2</v>
      </c>
      <c r="G4099" t="s">
        <v>128</v>
      </c>
      <c r="H4099" t="s">
        <v>129</v>
      </c>
      <c r="J4099" s="2">
        <v>45197</v>
      </c>
      <c r="K4099" s="2">
        <v>45197</v>
      </c>
      <c r="M4099" s="1">
        <v>0</v>
      </c>
      <c r="N4099" s="1">
        <v>827.17</v>
      </c>
      <c r="O4099" s="1">
        <v>17117330.870000001</v>
      </c>
      <c r="P4099" t="s">
        <v>19</v>
      </c>
    </row>
    <row r="4100" spans="1:16" x14ac:dyDescent="0.3">
      <c r="A4100" t="str">
        <f t="shared" si="67"/>
        <v>301801051</v>
      </c>
      <c r="B4100" t="s">
        <v>140</v>
      </c>
      <c r="C4100">
        <v>550</v>
      </c>
      <c r="D4100" t="s">
        <v>16</v>
      </c>
      <c r="E4100">
        <v>226736</v>
      </c>
      <c r="F4100">
        <v>2</v>
      </c>
      <c r="G4100" t="s">
        <v>128</v>
      </c>
      <c r="H4100" t="s">
        <v>129</v>
      </c>
      <c r="J4100" s="2">
        <v>45198</v>
      </c>
      <c r="K4100" s="2">
        <v>45198</v>
      </c>
      <c r="M4100" s="1">
        <v>0</v>
      </c>
      <c r="N4100" s="1">
        <v>31158.89</v>
      </c>
      <c r="O4100" s="1">
        <v>17148489.760000002</v>
      </c>
      <c r="P4100" t="s">
        <v>19</v>
      </c>
    </row>
    <row r="4101" spans="1:16" x14ac:dyDescent="0.3">
      <c r="A4101" t="str">
        <f t="shared" si="67"/>
        <v>301801051</v>
      </c>
      <c r="B4101" t="s">
        <v>140</v>
      </c>
      <c r="C4101">
        <v>551</v>
      </c>
      <c r="D4101" t="s">
        <v>16</v>
      </c>
      <c r="E4101">
        <v>226737</v>
      </c>
      <c r="F4101">
        <v>2</v>
      </c>
      <c r="G4101" t="s">
        <v>128</v>
      </c>
      <c r="H4101" t="s">
        <v>129</v>
      </c>
      <c r="J4101" s="2">
        <v>45198</v>
      </c>
      <c r="K4101" s="2">
        <v>45198</v>
      </c>
      <c r="M4101" s="1">
        <v>0</v>
      </c>
      <c r="N4101" s="1">
        <v>16630.3</v>
      </c>
      <c r="O4101" s="1">
        <v>17165120.059999999</v>
      </c>
      <c r="P4101" t="s">
        <v>19</v>
      </c>
    </row>
    <row r="4102" spans="1:16" x14ac:dyDescent="0.3">
      <c r="A4102" t="str">
        <f t="shared" si="67"/>
        <v>301801051</v>
      </c>
      <c r="B4102" t="s">
        <v>140</v>
      </c>
      <c r="C4102">
        <v>552</v>
      </c>
      <c r="D4102" t="s">
        <v>16</v>
      </c>
      <c r="E4102">
        <v>226738</v>
      </c>
      <c r="F4102">
        <v>2</v>
      </c>
      <c r="G4102" t="s">
        <v>128</v>
      </c>
      <c r="H4102" t="s">
        <v>129</v>
      </c>
      <c r="J4102" s="2">
        <v>45198</v>
      </c>
      <c r="K4102" s="2">
        <v>45198</v>
      </c>
      <c r="M4102" s="1">
        <v>0</v>
      </c>
      <c r="N4102" s="1">
        <v>46801.11</v>
      </c>
      <c r="O4102" s="1">
        <v>17211921.170000002</v>
      </c>
      <c r="P4102" t="s">
        <v>19</v>
      </c>
    </row>
    <row r="4103" spans="1:16" x14ac:dyDescent="0.3">
      <c r="A4103" t="str">
        <f t="shared" si="67"/>
        <v>301801051</v>
      </c>
      <c r="B4103" t="s">
        <v>140</v>
      </c>
      <c r="C4103">
        <v>553</v>
      </c>
      <c r="D4103" t="s">
        <v>16</v>
      </c>
      <c r="E4103">
        <v>226739</v>
      </c>
      <c r="F4103">
        <v>2</v>
      </c>
      <c r="G4103" t="s">
        <v>128</v>
      </c>
      <c r="H4103" t="s">
        <v>129</v>
      </c>
      <c r="J4103" s="2">
        <v>45198</v>
      </c>
      <c r="K4103" s="2">
        <v>45198</v>
      </c>
      <c r="M4103" s="1">
        <v>0</v>
      </c>
      <c r="N4103" s="1">
        <v>2260.63</v>
      </c>
      <c r="O4103" s="1">
        <v>17214181.800000001</v>
      </c>
      <c r="P4103" t="s">
        <v>19</v>
      </c>
    </row>
    <row r="4104" spans="1:16" x14ac:dyDescent="0.3">
      <c r="A4104" t="str">
        <f t="shared" si="67"/>
        <v>301801051</v>
      </c>
      <c r="B4104" t="s">
        <v>140</v>
      </c>
      <c r="C4104">
        <v>554</v>
      </c>
      <c r="D4104" t="s">
        <v>16</v>
      </c>
      <c r="E4104">
        <v>226740</v>
      </c>
      <c r="F4104">
        <v>2</v>
      </c>
      <c r="G4104" t="s">
        <v>128</v>
      </c>
      <c r="H4104" t="s">
        <v>129</v>
      </c>
      <c r="J4104" s="2">
        <v>45198</v>
      </c>
      <c r="K4104" s="2">
        <v>45198</v>
      </c>
      <c r="M4104" s="1">
        <v>0</v>
      </c>
      <c r="N4104" s="1">
        <v>3025.05</v>
      </c>
      <c r="O4104" s="1">
        <v>17217206.850000001</v>
      </c>
      <c r="P4104" t="s">
        <v>19</v>
      </c>
    </row>
    <row r="4105" spans="1:16" x14ac:dyDescent="0.3">
      <c r="A4105" t="str">
        <f t="shared" si="67"/>
        <v>301801051</v>
      </c>
      <c r="B4105" t="s">
        <v>140</v>
      </c>
      <c r="C4105">
        <v>555</v>
      </c>
      <c r="D4105" t="s">
        <v>16</v>
      </c>
      <c r="E4105">
        <v>226760</v>
      </c>
      <c r="F4105">
        <v>2</v>
      </c>
      <c r="G4105" t="s">
        <v>128</v>
      </c>
      <c r="H4105" t="s">
        <v>129</v>
      </c>
      <c r="J4105" s="2">
        <v>45198</v>
      </c>
      <c r="K4105" s="2">
        <v>45198</v>
      </c>
      <c r="M4105" s="1">
        <v>0</v>
      </c>
      <c r="N4105" s="1">
        <v>52139.63</v>
      </c>
      <c r="O4105" s="1">
        <v>17269346.48</v>
      </c>
      <c r="P4105" t="s">
        <v>19</v>
      </c>
    </row>
    <row r="4106" spans="1:16" x14ac:dyDescent="0.3">
      <c r="A4106" t="str">
        <f t="shared" si="67"/>
        <v>301801051</v>
      </c>
      <c r="B4106" t="s">
        <v>140</v>
      </c>
      <c r="C4106">
        <v>556</v>
      </c>
      <c r="D4106" t="s">
        <v>16</v>
      </c>
      <c r="E4106">
        <v>226765</v>
      </c>
      <c r="F4106">
        <v>2</v>
      </c>
      <c r="G4106" t="s">
        <v>128</v>
      </c>
      <c r="H4106" t="s">
        <v>129</v>
      </c>
      <c r="J4106" s="2">
        <v>45198</v>
      </c>
      <c r="K4106" s="2">
        <v>45198</v>
      </c>
      <c r="M4106" s="1">
        <v>0</v>
      </c>
      <c r="N4106" s="1">
        <v>2609.54</v>
      </c>
      <c r="O4106" s="1">
        <v>17271956.02</v>
      </c>
      <c r="P4106" t="s">
        <v>19</v>
      </c>
    </row>
    <row r="4107" spans="1:16" x14ac:dyDescent="0.3">
      <c r="A4107" t="str">
        <f t="shared" si="67"/>
        <v>301801051</v>
      </c>
      <c r="B4107" t="s">
        <v>140</v>
      </c>
      <c r="C4107">
        <v>557</v>
      </c>
      <c r="D4107" t="s">
        <v>16</v>
      </c>
      <c r="E4107">
        <v>226766</v>
      </c>
      <c r="F4107">
        <v>2</v>
      </c>
      <c r="G4107" t="s">
        <v>128</v>
      </c>
      <c r="H4107" t="s">
        <v>129</v>
      </c>
      <c r="J4107" s="2">
        <v>45198</v>
      </c>
      <c r="K4107" s="2">
        <v>45198</v>
      </c>
      <c r="M4107" s="1">
        <v>0</v>
      </c>
      <c r="N4107" s="1">
        <v>1227.67</v>
      </c>
      <c r="O4107" s="1">
        <v>17273183.690000001</v>
      </c>
      <c r="P4107" t="s">
        <v>19</v>
      </c>
    </row>
    <row r="4108" spans="1:16" x14ac:dyDescent="0.3">
      <c r="A4108" t="str">
        <f t="shared" si="67"/>
        <v>301801051</v>
      </c>
      <c r="B4108" t="s">
        <v>140</v>
      </c>
      <c r="C4108">
        <v>558</v>
      </c>
      <c r="D4108" t="s">
        <v>16</v>
      </c>
      <c r="E4108">
        <v>226767</v>
      </c>
      <c r="F4108">
        <v>2</v>
      </c>
      <c r="G4108" t="s">
        <v>128</v>
      </c>
      <c r="H4108" t="s">
        <v>129</v>
      </c>
      <c r="J4108" s="2">
        <v>45198</v>
      </c>
      <c r="K4108" s="2">
        <v>45198</v>
      </c>
      <c r="M4108" s="1">
        <v>0</v>
      </c>
      <c r="N4108" s="1">
        <v>879.34</v>
      </c>
      <c r="O4108" s="1">
        <v>17274063.030000001</v>
      </c>
      <c r="P4108" t="s">
        <v>19</v>
      </c>
    </row>
    <row r="4109" spans="1:16" x14ac:dyDescent="0.3">
      <c r="A4109" t="str">
        <f t="shared" si="67"/>
        <v>301801051</v>
      </c>
      <c r="B4109" t="s">
        <v>140</v>
      </c>
      <c r="C4109">
        <v>559</v>
      </c>
      <c r="D4109" t="s">
        <v>16</v>
      </c>
      <c r="E4109">
        <v>226768</v>
      </c>
      <c r="F4109">
        <v>2</v>
      </c>
      <c r="G4109" t="s">
        <v>128</v>
      </c>
      <c r="H4109" t="s">
        <v>129</v>
      </c>
      <c r="J4109" s="2">
        <v>45198</v>
      </c>
      <c r="K4109" s="2">
        <v>45198</v>
      </c>
      <c r="M4109" s="1">
        <v>0</v>
      </c>
      <c r="N4109" s="1">
        <v>4395.5</v>
      </c>
      <c r="O4109" s="1">
        <v>17278458.530000001</v>
      </c>
      <c r="P4109" t="s">
        <v>19</v>
      </c>
    </row>
    <row r="4110" spans="1:16" x14ac:dyDescent="0.3">
      <c r="A4110" t="str">
        <f t="shared" si="67"/>
        <v>301801051</v>
      </c>
      <c r="B4110" t="s">
        <v>140</v>
      </c>
      <c r="C4110">
        <v>560</v>
      </c>
      <c r="D4110" t="s">
        <v>16</v>
      </c>
      <c r="E4110">
        <v>226769</v>
      </c>
      <c r="F4110">
        <v>2</v>
      </c>
      <c r="G4110" t="s">
        <v>128</v>
      </c>
      <c r="H4110" t="s">
        <v>129</v>
      </c>
      <c r="J4110" s="2">
        <v>45198</v>
      </c>
      <c r="K4110" s="2">
        <v>45198</v>
      </c>
      <c r="M4110" s="1">
        <v>0</v>
      </c>
      <c r="N4110" s="1">
        <v>448</v>
      </c>
      <c r="O4110" s="1">
        <v>17278906.530000001</v>
      </c>
      <c r="P4110" t="s">
        <v>19</v>
      </c>
    </row>
    <row r="4111" spans="1:16" x14ac:dyDescent="0.3">
      <c r="A4111" t="str">
        <f t="shared" si="67"/>
        <v>301801051</v>
      </c>
      <c r="B4111" t="s">
        <v>140</v>
      </c>
      <c r="C4111">
        <v>561</v>
      </c>
      <c r="D4111" t="s">
        <v>16</v>
      </c>
      <c r="E4111">
        <v>226770</v>
      </c>
      <c r="F4111">
        <v>2</v>
      </c>
      <c r="G4111" t="s">
        <v>128</v>
      </c>
      <c r="H4111" t="s">
        <v>129</v>
      </c>
      <c r="J4111" s="2">
        <v>45198</v>
      </c>
      <c r="K4111" s="2">
        <v>45198</v>
      </c>
      <c r="M4111" s="1">
        <v>0</v>
      </c>
      <c r="N4111" s="1">
        <v>235900.13</v>
      </c>
      <c r="O4111" s="1">
        <v>17514806.66</v>
      </c>
      <c r="P4111" t="s">
        <v>19</v>
      </c>
    </row>
    <row r="4112" spans="1:16" x14ac:dyDescent="0.3">
      <c r="A4112" t="str">
        <f t="shared" si="67"/>
        <v>301801051</v>
      </c>
      <c r="B4112" t="s">
        <v>140</v>
      </c>
      <c r="C4112">
        <v>562</v>
      </c>
      <c r="D4112" t="s">
        <v>16</v>
      </c>
      <c r="E4112">
        <v>226840</v>
      </c>
      <c r="F4112">
        <v>2</v>
      </c>
      <c r="G4112" t="s">
        <v>128</v>
      </c>
      <c r="H4112" t="s">
        <v>129</v>
      </c>
      <c r="J4112" s="2">
        <v>45203</v>
      </c>
      <c r="K4112" s="2">
        <v>45203</v>
      </c>
      <c r="M4112" s="1">
        <v>0</v>
      </c>
      <c r="N4112" s="1">
        <v>21110</v>
      </c>
      <c r="O4112" s="1">
        <v>17535916.66</v>
      </c>
      <c r="P4112" t="s">
        <v>19</v>
      </c>
    </row>
    <row r="4113" spans="1:16" x14ac:dyDescent="0.3">
      <c r="A4113" t="str">
        <f t="shared" si="67"/>
        <v>301801051</v>
      </c>
      <c r="B4113" t="s">
        <v>140</v>
      </c>
      <c r="C4113">
        <v>563</v>
      </c>
      <c r="D4113" t="s">
        <v>16</v>
      </c>
      <c r="E4113">
        <v>226841</v>
      </c>
      <c r="F4113">
        <v>2</v>
      </c>
      <c r="G4113" t="s">
        <v>128</v>
      </c>
      <c r="H4113" t="s">
        <v>129</v>
      </c>
      <c r="J4113" s="2">
        <v>45203</v>
      </c>
      <c r="K4113" s="2">
        <v>45203</v>
      </c>
      <c r="M4113" s="1">
        <v>0</v>
      </c>
      <c r="N4113" s="1">
        <v>11644.55</v>
      </c>
      <c r="O4113" s="1">
        <v>17547561.210000001</v>
      </c>
      <c r="P4113" t="s">
        <v>19</v>
      </c>
    </row>
    <row r="4114" spans="1:16" x14ac:dyDescent="0.3">
      <c r="A4114" t="str">
        <f t="shared" si="67"/>
        <v>301801051</v>
      </c>
      <c r="B4114" t="s">
        <v>140</v>
      </c>
      <c r="C4114">
        <v>564</v>
      </c>
      <c r="D4114" t="s">
        <v>16</v>
      </c>
      <c r="E4114">
        <v>226842</v>
      </c>
      <c r="F4114">
        <v>2</v>
      </c>
      <c r="G4114" t="s">
        <v>128</v>
      </c>
      <c r="H4114" t="s">
        <v>129</v>
      </c>
      <c r="J4114" s="2">
        <v>45203</v>
      </c>
      <c r="K4114" s="2">
        <v>45203</v>
      </c>
      <c r="M4114" s="1">
        <v>0</v>
      </c>
      <c r="N4114" s="1">
        <v>1810.77</v>
      </c>
      <c r="O4114" s="1">
        <v>17549371.98</v>
      </c>
      <c r="P4114" t="s">
        <v>19</v>
      </c>
    </row>
    <row r="4115" spans="1:16" x14ac:dyDescent="0.3">
      <c r="A4115" t="str">
        <f t="shared" si="67"/>
        <v>301801051</v>
      </c>
      <c r="B4115" t="s">
        <v>140</v>
      </c>
      <c r="C4115">
        <v>565</v>
      </c>
      <c r="D4115" t="s">
        <v>16</v>
      </c>
      <c r="E4115">
        <v>226843</v>
      </c>
      <c r="F4115">
        <v>2</v>
      </c>
      <c r="G4115" t="s">
        <v>128</v>
      </c>
      <c r="H4115" t="s">
        <v>129</v>
      </c>
      <c r="J4115" s="2">
        <v>45203</v>
      </c>
      <c r="K4115" s="2">
        <v>45203</v>
      </c>
      <c r="M4115" s="1">
        <v>0</v>
      </c>
      <c r="N4115" s="1">
        <v>755.69</v>
      </c>
      <c r="O4115" s="1">
        <v>17550127.670000002</v>
      </c>
      <c r="P4115" t="s">
        <v>19</v>
      </c>
    </row>
    <row r="4116" spans="1:16" x14ac:dyDescent="0.3">
      <c r="A4116" t="str">
        <f t="shared" si="67"/>
        <v>301801051</v>
      </c>
      <c r="B4116" t="s">
        <v>140</v>
      </c>
      <c r="C4116">
        <v>566</v>
      </c>
      <c r="D4116" t="s">
        <v>16</v>
      </c>
      <c r="E4116">
        <v>226844</v>
      </c>
      <c r="F4116">
        <v>2</v>
      </c>
      <c r="G4116" t="s">
        <v>128</v>
      </c>
      <c r="H4116" t="s">
        <v>129</v>
      </c>
      <c r="J4116" s="2">
        <v>45203</v>
      </c>
      <c r="K4116" s="2">
        <v>45203</v>
      </c>
      <c r="M4116" s="1">
        <v>0</v>
      </c>
      <c r="N4116" s="1">
        <v>1236.3599999999999</v>
      </c>
      <c r="O4116" s="1">
        <v>17551364.030000001</v>
      </c>
      <c r="P4116" t="s">
        <v>19</v>
      </c>
    </row>
    <row r="4117" spans="1:16" x14ac:dyDescent="0.3">
      <c r="A4117" t="str">
        <f t="shared" si="67"/>
        <v>301801051</v>
      </c>
      <c r="B4117" t="s">
        <v>140</v>
      </c>
      <c r="C4117">
        <v>567</v>
      </c>
      <c r="D4117" t="s">
        <v>16</v>
      </c>
      <c r="E4117">
        <v>226845</v>
      </c>
      <c r="F4117">
        <v>2</v>
      </c>
      <c r="G4117" t="s">
        <v>128</v>
      </c>
      <c r="H4117" t="s">
        <v>129</v>
      </c>
      <c r="J4117" s="2">
        <v>45203</v>
      </c>
      <c r="K4117" s="2">
        <v>45203</v>
      </c>
      <c r="M4117" s="1">
        <v>0</v>
      </c>
      <c r="N4117" s="1">
        <v>870</v>
      </c>
      <c r="O4117" s="1">
        <v>17552234.030000001</v>
      </c>
      <c r="P4117" t="s">
        <v>19</v>
      </c>
    </row>
    <row r="4118" spans="1:16" x14ac:dyDescent="0.3">
      <c r="A4118" t="str">
        <f t="shared" si="67"/>
        <v>301801051</v>
      </c>
      <c r="B4118" t="s">
        <v>140</v>
      </c>
      <c r="C4118">
        <v>568</v>
      </c>
      <c r="D4118" t="s">
        <v>16</v>
      </c>
      <c r="E4118">
        <v>226846</v>
      </c>
      <c r="F4118">
        <v>2</v>
      </c>
      <c r="G4118" t="s">
        <v>128</v>
      </c>
      <c r="H4118" t="s">
        <v>129</v>
      </c>
      <c r="J4118" s="2">
        <v>45203</v>
      </c>
      <c r="K4118" s="2">
        <v>45203</v>
      </c>
      <c r="M4118" s="1">
        <v>0</v>
      </c>
      <c r="N4118" s="1">
        <v>341.96</v>
      </c>
      <c r="O4118" s="1">
        <v>17552575.989999998</v>
      </c>
      <c r="P4118" t="s">
        <v>19</v>
      </c>
    </row>
    <row r="4119" spans="1:16" x14ac:dyDescent="0.3">
      <c r="A4119" t="str">
        <f t="shared" si="67"/>
        <v>301801051</v>
      </c>
      <c r="B4119" t="s">
        <v>140</v>
      </c>
      <c r="C4119">
        <v>569</v>
      </c>
      <c r="D4119" t="s">
        <v>16</v>
      </c>
      <c r="E4119">
        <v>226847</v>
      </c>
      <c r="F4119">
        <v>2</v>
      </c>
      <c r="G4119" t="s">
        <v>128</v>
      </c>
      <c r="H4119" t="s">
        <v>129</v>
      </c>
      <c r="J4119" s="2">
        <v>45203</v>
      </c>
      <c r="K4119" s="2">
        <v>45203</v>
      </c>
      <c r="M4119" s="1">
        <v>0</v>
      </c>
      <c r="N4119" s="1">
        <v>95027.48</v>
      </c>
      <c r="O4119" s="1">
        <v>17647603.469999999</v>
      </c>
      <c r="P4119" t="s">
        <v>19</v>
      </c>
    </row>
    <row r="4120" spans="1:16" x14ac:dyDescent="0.3">
      <c r="A4120" t="str">
        <f t="shared" si="67"/>
        <v>301801051</v>
      </c>
      <c r="B4120" t="s">
        <v>140</v>
      </c>
      <c r="C4120">
        <v>570</v>
      </c>
      <c r="D4120" t="s">
        <v>16</v>
      </c>
      <c r="E4120">
        <v>226848</v>
      </c>
      <c r="F4120">
        <v>2</v>
      </c>
      <c r="G4120" t="s">
        <v>128</v>
      </c>
      <c r="H4120" t="s">
        <v>129</v>
      </c>
      <c r="J4120" s="2">
        <v>45203</v>
      </c>
      <c r="K4120" s="2">
        <v>45203</v>
      </c>
      <c r="M4120" s="1">
        <v>0</v>
      </c>
      <c r="N4120" s="1">
        <v>299.39999999999998</v>
      </c>
      <c r="O4120" s="1">
        <v>17647902.870000001</v>
      </c>
      <c r="P4120" t="s">
        <v>19</v>
      </c>
    </row>
    <row r="4121" spans="1:16" x14ac:dyDescent="0.3">
      <c r="A4121" t="str">
        <f t="shared" si="67"/>
        <v>301801051</v>
      </c>
      <c r="B4121" t="s">
        <v>140</v>
      </c>
      <c r="C4121">
        <v>571</v>
      </c>
      <c r="D4121" t="s">
        <v>16</v>
      </c>
      <c r="E4121">
        <v>226849</v>
      </c>
      <c r="F4121">
        <v>2</v>
      </c>
      <c r="G4121" t="s">
        <v>128</v>
      </c>
      <c r="H4121" t="s">
        <v>129</v>
      </c>
      <c r="J4121" s="2">
        <v>45203</v>
      </c>
      <c r="K4121" s="2">
        <v>45203</v>
      </c>
      <c r="M4121" s="1">
        <v>0</v>
      </c>
      <c r="N4121" s="1">
        <v>879.34</v>
      </c>
      <c r="O4121" s="1">
        <v>17648782.210000001</v>
      </c>
      <c r="P4121" t="s">
        <v>19</v>
      </c>
    </row>
    <row r="4122" spans="1:16" x14ac:dyDescent="0.3">
      <c r="A4122" t="str">
        <f t="shared" si="67"/>
        <v>301801051</v>
      </c>
      <c r="B4122" t="s">
        <v>140</v>
      </c>
      <c r="C4122">
        <v>572</v>
      </c>
      <c r="D4122" t="s">
        <v>16</v>
      </c>
      <c r="E4122">
        <v>226852</v>
      </c>
      <c r="F4122">
        <v>2</v>
      </c>
      <c r="G4122" t="s">
        <v>128</v>
      </c>
      <c r="H4122" t="s">
        <v>129</v>
      </c>
      <c r="J4122" s="2">
        <v>45203</v>
      </c>
      <c r="K4122" s="2">
        <v>45203</v>
      </c>
      <c r="M4122" s="1">
        <v>0</v>
      </c>
      <c r="N4122" s="1">
        <v>1123.6300000000001</v>
      </c>
      <c r="O4122" s="1">
        <v>17649905.84</v>
      </c>
      <c r="P4122" t="s">
        <v>19</v>
      </c>
    </row>
    <row r="4123" spans="1:16" x14ac:dyDescent="0.3">
      <c r="A4123" t="str">
        <f t="shared" si="67"/>
        <v>301801051</v>
      </c>
      <c r="B4123" t="s">
        <v>140</v>
      </c>
      <c r="C4123">
        <v>573</v>
      </c>
      <c r="D4123" t="s">
        <v>16</v>
      </c>
      <c r="E4123">
        <v>226928</v>
      </c>
      <c r="F4123">
        <v>2</v>
      </c>
      <c r="G4123" t="s">
        <v>128</v>
      </c>
      <c r="H4123" t="s">
        <v>129</v>
      </c>
      <c r="J4123" s="2">
        <v>45205</v>
      </c>
      <c r="K4123" s="2">
        <v>45205</v>
      </c>
      <c r="M4123" s="1">
        <v>0</v>
      </c>
      <c r="N4123" s="1">
        <v>34199.550000000003</v>
      </c>
      <c r="O4123" s="1">
        <v>17684105.390000001</v>
      </c>
      <c r="P4123" t="s">
        <v>19</v>
      </c>
    </row>
    <row r="4124" spans="1:16" x14ac:dyDescent="0.3">
      <c r="A4124" t="str">
        <f t="shared" si="67"/>
        <v>301801051</v>
      </c>
      <c r="B4124" t="s">
        <v>140</v>
      </c>
      <c r="C4124">
        <v>574</v>
      </c>
      <c r="D4124" t="s">
        <v>16</v>
      </c>
      <c r="E4124">
        <v>226929</v>
      </c>
      <c r="F4124">
        <v>2</v>
      </c>
      <c r="G4124" t="s">
        <v>128</v>
      </c>
      <c r="H4124" t="s">
        <v>129</v>
      </c>
      <c r="J4124" s="2">
        <v>45205</v>
      </c>
      <c r="K4124" s="2">
        <v>45205</v>
      </c>
      <c r="M4124" s="1">
        <v>0</v>
      </c>
      <c r="N4124" s="1">
        <v>187575.8</v>
      </c>
      <c r="O4124" s="1">
        <v>17871681.190000001</v>
      </c>
      <c r="P4124" t="s">
        <v>19</v>
      </c>
    </row>
    <row r="4125" spans="1:16" x14ac:dyDescent="0.3">
      <c r="A4125" t="str">
        <f t="shared" si="67"/>
        <v>301801051</v>
      </c>
      <c r="B4125" t="s">
        <v>140</v>
      </c>
      <c r="C4125">
        <v>575</v>
      </c>
      <c r="D4125" t="s">
        <v>16</v>
      </c>
      <c r="E4125">
        <v>226930</v>
      </c>
      <c r="F4125">
        <v>2</v>
      </c>
      <c r="G4125" t="s">
        <v>128</v>
      </c>
      <c r="H4125" t="s">
        <v>129</v>
      </c>
      <c r="J4125" s="2">
        <v>45205</v>
      </c>
      <c r="K4125" s="2">
        <v>45205</v>
      </c>
      <c r="M4125" s="1">
        <v>0</v>
      </c>
      <c r="N4125" s="1">
        <v>19424.21</v>
      </c>
      <c r="O4125" s="1">
        <v>17891105.399999999</v>
      </c>
      <c r="P4125" t="s">
        <v>19</v>
      </c>
    </row>
    <row r="4126" spans="1:16" x14ac:dyDescent="0.3">
      <c r="A4126" t="str">
        <f t="shared" si="67"/>
        <v>301801051</v>
      </c>
      <c r="B4126" t="s">
        <v>140</v>
      </c>
      <c r="C4126">
        <v>576</v>
      </c>
      <c r="D4126" t="s">
        <v>16</v>
      </c>
      <c r="E4126">
        <v>226931</v>
      </c>
      <c r="F4126">
        <v>2</v>
      </c>
      <c r="G4126" t="s">
        <v>128</v>
      </c>
      <c r="H4126" t="s">
        <v>129</v>
      </c>
      <c r="J4126" s="2">
        <v>45205</v>
      </c>
      <c r="K4126" s="2">
        <v>45205</v>
      </c>
      <c r="M4126" s="1">
        <v>0</v>
      </c>
      <c r="N4126" s="1">
        <v>1844.64</v>
      </c>
      <c r="O4126" s="1">
        <v>17892950.039999999</v>
      </c>
      <c r="P4126" t="s">
        <v>19</v>
      </c>
    </row>
    <row r="4127" spans="1:16" x14ac:dyDescent="0.3">
      <c r="A4127" t="str">
        <f t="shared" ref="A4127:A4190" si="68">"301801051"</f>
        <v>301801051</v>
      </c>
      <c r="B4127" t="s">
        <v>140</v>
      </c>
      <c r="C4127">
        <v>577</v>
      </c>
      <c r="D4127" t="s">
        <v>16</v>
      </c>
      <c r="E4127">
        <v>226932</v>
      </c>
      <c r="F4127">
        <v>2</v>
      </c>
      <c r="G4127" t="s">
        <v>128</v>
      </c>
      <c r="H4127" t="s">
        <v>129</v>
      </c>
      <c r="J4127" s="2">
        <v>45205</v>
      </c>
      <c r="K4127" s="2">
        <v>45205</v>
      </c>
      <c r="M4127" s="1">
        <v>0</v>
      </c>
      <c r="N4127" s="1">
        <v>12204.41</v>
      </c>
      <c r="O4127" s="1">
        <v>17905154.449999999</v>
      </c>
      <c r="P4127" t="s">
        <v>19</v>
      </c>
    </row>
    <row r="4128" spans="1:16" x14ac:dyDescent="0.3">
      <c r="A4128" t="str">
        <f t="shared" si="68"/>
        <v>301801051</v>
      </c>
      <c r="B4128" t="s">
        <v>140</v>
      </c>
      <c r="C4128">
        <v>578</v>
      </c>
      <c r="D4128" t="s">
        <v>16</v>
      </c>
      <c r="E4128">
        <v>226933</v>
      </c>
      <c r="F4128">
        <v>2</v>
      </c>
      <c r="G4128" t="s">
        <v>128</v>
      </c>
      <c r="H4128" t="s">
        <v>129</v>
      </c>
      <c r="J4128" s="2">
        <v>45205</v>
      </c>
      <c r="K4128" s="2">
        <v>45205</v>
      </c>
      <c r="M4128" s="1">
        <v>0</v>
      </c>
      <c r="N4128" s="1">
        <v>90711.53</v>
      </c>
      <c r="O4128" s="1">
        <v>17995865.98</v>
      </c>
      <c r="P4128" t="s">
        <v>19</v>
      </c>
    </row>
    <row r="4129" spans="1:16" x14ac:dyDescent="0.3">
      <c r="A4129" t="str">
        <f t="shared" si="68"/>
        <v>301801051</v>
      </c>
      <c r="B4129" t="s">
        <v>140</v>
      </c>
      <c r="C4129">
        <v>579</v>
      </c>
      <c r="D4129" t="s">
        <v>16</v>
      </c>
      <c r="E4129">
        <v>226934</v>
      </c>
      <c r="F4129">
        <v>2</v>
      </c>
      <c r="G4129" t="s">
        <v>128</v>
      </c>
      <c r="H4129" t="s">
        <v>129</v>
      </c>
      <c r="J4129" s="2">
        <v>45205</v>
      </c>
      <c r="K4129" s="2">
        <v>45205</v>
      </c>
      <c r="M4129" s="1">
        <v>0</v>
      </c>
      <c r="N4129" s="1">
        <v>15144.17</v>
      </c>
      <c r="O4129" s="1">
        <v>18011010.149999999</v>
      </c>
      <c r="P4129" t="s">
        <v>19</v>
      </c>
    </row>
    <row r="4130" spans="1:16" x14ac:dyDescent="0.3">
      <c r="A4130" t="str">
        <f t="shared" si="68"/>
        <v>301801051</v>
      </c>
      <c r="B4130" t="s">
        <v>140</v>
      </c>
      <c r="C4130">
        <v>580</v>
      </c>
      <c r="D4130" t="s">
        <v>16</v>
      </c>
      <c r="E4130">
        <v>226935</v>
      </c>
      <c r="F4130">
        <v>2</v>
      </c>
      <c r="G4130" t="s">
        <v>128</v>
      </c>
      <c r="H4130" t="s">
        <v>129</v>
      </c>
      <c r="J4130" s="2">
        <v>45205</v>
      </c>
      <c r="K4130" s="2">
        <v>45205</v>
      </c>
      <c r="M4130" s="1">
        <v>0</v>
      </c>
      <c r="N4130" s="1">
        <v>41010.5</v>
      </c>
      <c r="O4130" s="1">
        <v>18052020.649999999</v>
      </c>
      <c r="P4130" t="s">
        <v>19</v>
      </c>
    </row>
    <row r="4131" spans="1:16" x14ac:dyDescent="0.3">
      <c r="A4131" t="str">
        <f t="shared" si="68"/>
        <v>301801051</v>
      </c>
      <c r="B4131" t="s">
        <v>140</v>
      </c>
      <c r="C4131">
        <v>581</v>
      </c>
      <c r="D4131" t="s">
        <v>16</v>
      </c>
      <c r="E4131">
        <v>226936</v>
      </c>
      <c r="F4131">
        <v>2</v>
      </c>
      <c r="G4131" t="s">
        <v>128</v>
      </c>
      <c r="H4131" t="s">
        <v>129</v>
      </c>
      <c r="J4131" s="2">
        <v>45205</v>
      </c>
      <c r="K4131" s="2">
        <v>45205</v>
      </c>
      <c r="M4131" s="1">
        <v>0</v>
      </c>
      <c r="N4131" s="1">
        <v>306.8</v>
      </c>
      <c r="O4131" s="1">
        <v>18052327.449999999</v>
      </c>
      <c r="P4131" t="s">
        <v>19</v>
      </c>
    </row>
    <row r="4132" spans="1:16" x14ac:dyDescent="0.3">
      <c r="A4132" t="str">
        <f t="shared" si="68"/>
        <v>301801051</v>
      </c>
      <c r="B4132" t="s">
        <v>140</v>
      </c>
      <c r="C4132">
        <v>582</v>
      </c>
      <c r="D4132" t="s">
        <v>16</v>
      </c>
      <c r="E4132">
        <v>226937</v>
      </c>
      <c r="F4132">
        <v>2</v>
      </c>
      <c r="G4132" t="s">
        <v>128</v>
      </c>
      <c r="H4132" t="s">
        <v>129</v>
      </c>
      <c r="J4132" s="2">
        <v>45205</v>
      </c>
      <c r="K4132" s="2">
        <v>45205</v>
      </c>
      <c r="M4132" s="1">
        <v>0</v>
      </c>
      <c r="N4132" s="1">
        <v>2100</v>
      </c>
      <c r="O4132" s="1">
        <v>18054427.449999999</v>
      </c>
      <c r="P4132" t="s">
        <v>19</v>
      </c>
    </row>
    <row r="4133" spans="1:16" x14ac:dyDescent="0.3">
      <c r="A4133" t="str">
        <f t="shared" si="68"/>
        <v>301801051</v>
      </c>
      <c r="B4133" t="s">
        <v>140</v>
      </c>
      <c r="C4133">
        <v>583</v>
      </c>
      <c r="D4133" t="s">
        <v>16</v>
      </c>
      <c r="E4133">
        <v>226938</v>
      </c>
      <c r="F4133">
        <v>2</v>
      </c>
      <c r="G4133" t="s">
        <v>128</v>
      </c>
      <c r="H4133" t="s">
        <v>129</v>
      </c>
      <c r="J4133" s="2">
        <v>45205</v>
      </c>
      <c r="K4133" s="2">
        <v>45205</v>
      </c>
      <c r="M4133" s="1">
        <v>0</v>
      </c>
      <c r="N4133" s="1">
        <v>21509.439999999999</v>
      </c>
      <c r="O4133" s="1">
        <v>18075936.890000001</v>
      </c>
      <c r="P4133" t="s">
        <v>19</v>
      </c>
    </row>
    <row r="4134" spans="1:16" x14ac:dyDescent="0.3">
      <c r="A4134" t="str">
        <f t="shared" si="68"/>
        <v>301801051</v>
      </c>
      <c r="B4134" t="s">
        <v>140</v>
      </c>
      <c r="C4134">
        <v>584</v>
      </c>
      <c r="D4134" t="s">
        <v>16</v>
      </c>
      <c r="E4134">
        <v>226954</v>
      </c>
      <c r="F4134">
        <v>2</v>
      </c>
      <c r="G4134" t="s">
        <v>128</v>
      </c>
      <c r="H4134" t="s">
        <v>129</v>
      </c>
      <c r="J4134" s="2">
        <v>45208</v>
      </c>
      <c r="K4134" s="2">
        <v>45208</v>
      </c>
      <c r="M4134" s="1">
        <v>0</v>
      </c>
      <c r="N4134" s="1">
        <v>140.44999999999999</v>
      </c>
      <c r="O4134" s="1">
        <v>18076077.34</v>
      </c>
      <c r="P4134" t="s">
        <v>19</v>
      </c>
    </row>
    <row r="4135" spans="1:16" x14ac:dyDescent="0.3">
      <c r="A4135" t="str">
        <f t="shared" si="68"/>
        <v>301801051</v>
      </c>
      <c r="B4135" t="s">
        <v>140</v>
      </c>
      <c r="C4135">
        <v>585</v>
      </c>
      <c r="D4135" t="s">
        <v>16</v>
      </c>
      <c r="E4135">
        <v>226967</v>
      </c>
      <c r="F4135">
        <v>2</v>
      </c>
      <c r="G4135" t="s">
        <v>128</v>
      </c>
      <c r="H4135" t="s">
        <v>129</v>
      </c>
      <c r="J4135" s="2">
        <v>45208</v>
      </c>
      <c r="K4135" s="2">
        <v>45208</v>
      </c>
      <c r="M4135" s="1">
        <v>0</v>
      </c>
      <c r="N4135" s="1">
        <v>837.79</v>
      </c>
      <c r="O4135" s="1">
        <v>18076915.129999999</v>
      </c>
      <c r="P4135" t="s">
        <v>19</v>
      </c>
    </row>
    <row r="4136" spans="1:16" x14ac:dyDescent="0.3">
      <c r="A4136" t="str">
        <f t="shared" si="68"/>
        <v>301801051</v>
      </c>
      <c r="B4136" t="s">
        <v>140</v>
      </c>
      <c r="C4136">
        <v>586</v>
      </c>
      <c r="D4136" t="s">
        <v>16</v>
      </c>
      <c r="E4136">
        <v>226968</v>
      </c>
      <c r="F4136">
        <v>2</v>
      </c>
      <c r="G4136" t="s">
        <v>128</v>
      </c>
      <c r="H4136" t="s">
        <v>129</v>
      </c>
      <c r="J4136" s="2">
        <v>45208</v>
      </c>
      <c r="K4136" s="2">
        <v>45208</v>
      </c>
      <c r="M4136" s="1">
        <v>0</v>
      </c>
      <c r="N4136" s="1">
        <v>149741.74</v>
      </c>
      <c r="O4136" s="1">
        <v>18226656.870000001</v>
      </c>
      <c r="P4136" t="s">
        <v>19</v>
      </c>
    </row>
    <row r="4137" spans="1:16" x14ac:dyDescent="0.3">
      <c r="A4137" t="str">
        <f t="shared" si="68"/>
        <v>301801051</v>
      </c>
      <c r="B4137" t="s">
        <v>140</v>
      </c>
      <c r="C4137">
        <v>587</v>
      </c>
      <c r="D4137" t="s">
        <v>16</v>
      </c>
      <c r="E4137">
        <v>226970</v>
      </c>
      <c r="F4137">
        <v>2</v>
      </c>
      <c r="G4137" t="s">
        <v>128</v>
      </c>
      <c r="H4137" t="s">
        <v>129</v>
      </c>
      <c r="J4137" s="2">
        <v>45208</v>
      </c>
      <c r="K4137" s="2">
        <v>45208</v>
      </c>
      <c r="M4137" s="1">
        <v>0</v>
      </c>
      <c r="N4137" s="1">
        <v>3137.4</v>
      </c>
      <c r="O4137" s="1">
        <v>18229794.27</v>
      </c>
      <c r="P4137" t="s">
        <v>19</v>
      </c>
    </row>
    <row r="4138" spans="1:16" x14ac:dyDescent="0.3">
      <c r="A4138" t="str">
        <f t="shared" si="68"/>
        <v>301801051</v>
      </c>
      <c r="B4138" t="s">
        <v>140</v>
      </c>
      <c r="C4138">
        <v>588</v>
      </c>
      <c r="D4138" t="s">
        <v>16</v>
      </c>
      <c r="E4138">
        <v>226971</v>
      </c>
      <c r="F4138">
        <v>2</v>
      </c>
      <c r="G4138" t="s">
        <v>128</v>
      </c>
      <c r="H4138" t="s">
        <v>129</v>
      </c>
      <c r="J4138" s="2">
        <v>45208</v>
      </c>
      <c r="K4138" s="2">
        <v>45208</v>
      </c>
      <c r="M4138" s="1">
        <v>0</v>
      </c>
      <c r="N4138" s="1">
        <v>7632</v>
      </c>
      <c r="O4138" s="1">
        <v>18237426.27</v>
      </c>
      <c r="P4138" t="s">
        <v>19</v>
      </c>
    </row>
    <row r="4139" spans="1:16" x14ac:dyDescent="0.3">
      <c r="A4139" t="str">
        <f t="shared" si="68"/>
        <v>301801051</v>
      </c>
      <c r="B4139" t="s">
        <v>140</v>
      </c>
      <c r="C4139">
        <v>589</v>
      </c>
      <c r="D4139" t="s">
        <v>16</v>
      </c>
      <c r="E4139">
        <v>226975</v>
      </c>
      <c r="F4139">
        <v>2</v>
      </c>
      <c r="G4139" t="s">
        <v>128</v>
      </c>
      <c r="H4139" t="s">
        <v>129</v>
      </c>
      <c r="J4139" s="2">
        <v>45209</v>
      </c>
      <c r="K4139" s="2">
        <v>45209</v>
      </c>
      <c r="M4139" s="1">
        <v>0</v>
      </c>
      <c r="N4139" s="1">
        <v>23121.75</v>
      </c>
      <c r="O4139" s="1">
        <v>18260548.02</v>
      </c>
      <c r="P4139" t="s">
        <v>19</v>
      </c>
    </row>
    <row r="4140" spans="1:16" x14ac:dyDescent="0.3">
      <c r="A4140" t="str">
        <f t="shared" si="68"/>
        <v>301801051</v>
      </c>
      <c r="B4140" t="s">
        <v>140</v>
      </c>
      <c r="C4140">
        <v>590</v>
      </c>
      <c r="D4140" t="s">
        <v>16</v>
      </c>
      <c r="E4140">
        <v>226976</v>
      </c>
      <c r="F4140">
        <v>2</v>
      </c>
      <c r="G4140" t="s">
        <v>128</v>
      </c>
      <c r="H4140" t="s">
        <v>129</v>
      </c>
      <c r="J4140" s="2">
        <v>45209</v>
      </c>
      <c r="K4140" s="2">
        <v>45209</v>
      </c>
      <c r="M4140" s="1">
        <v>0</v>
      </c>
      <c r="N4140" s="1">
        <v>1396.32</v>
      </c>
      <c r="O4140" s="1">
        <v>18261944.34</v>
      </c>
      <c r="P4140" t="s">
        <v>19</v>
      </c>
    </row>
    <row r="4141" spans="1:16" x14ac:dyDescent="0.3">
      <c r="A4141" t="str">
        <f t="shared" si="68"/>
        <v>301801051</v>
      </c>
      <c r="B4141" t="s">
        <v>140</v>
      </c>
      <c r="C4141">
        <v>591</v>
      </c>
      <c r="D4141" t="s">
        <v>16</v>
      </c>
      <c r="E4141">
        <v>226977</v>
      </c>
      <c r="F4141">
        <v>2</v>
      </c>
      <c r="G4141" t="s">
        <v>128</v>
      </c>
      <c r="H4141" t="s">
        <v>129</v>
      </c>
      <c r="J4141" s="2">
        <v>45209</v>
      </c>
      <c r="K4141" s="2">
        <v>45209</v>
      </c>
      <c r="M4141" s="1">
        <v>0</v>
      </c>
      <c r="N4141" s="1">
        <v>94497.25</v>
      </c>
      <c r="O4141" s="1">
        <v>18356441.59</v>
      </c>
      <c r="P4141" t="s">
        <v>19</v>
      </c>
    </row>
    <row r="4142" spans="1:16" x14ac:dyDescent="0.3">
      <c r="A4142" t="str">
        <f t="shared" si="68"/>
        <v>301801051</v>
      </c>
      <c r="B4142" t="s">
        <v>140</v>
      </c>
      <c r="C4142">
        <v>592</v>
      </c>
      <c r="D4142" t="s">
        <v>16</v>
      </c>
      <c r="E4142">
        <v>227107</v>
      </c>
      <c r="F4142">
        <v>2</v>
      </c>
      <c r="G4142" t="s">
        <v>128</v>
      </c>
      <c r="H4142" t="s">
        <v>129</v>
      </c>
      <c r="J4142" s="2">
        <v>45211</v>
      </c>
      <c r="K4142" s="2">
        <v>45211</v>
      </c>
      <c r="M4142" s="1">
        <v>0</v>
      </c>
      <c r="N4142" s="1">
        <v>1772.7</v>
      </c>
      <c r="O4142" s="1">
        <v>18358214.289999999</v>
      </c>
      <c r="P4142" t="s">
        <v>19</v>
      </c>
    </row>
    <row r="4143" spans="1:16" x14ac:dyDescent="0.3">
      <c r="A4143" t="str">
        <f t="shared" si="68"/>
        <v>301801051</v>
      </c>
      <c r="B4143" t="s">
        <v>140</v>
      </c>
      <c r="C4143">
        <v>593</v>
      </c>
      <c r="D4143" t="s">
        <v>16</v>
      </c>
      <c r="E4143">
        <v>227108</v>
      </c>
      <c r="F4143">
        <v>2</v>
      </c>
      <c r="G4143" t="s">
        <v>128</v>
      </c>
      <c r="H4143" t="s">
        <v>129</v>
      </c>
      <c r="J4143" s="2">
        <v>45211</v>
      </c>
      <c r="K4143" s="2">
        <v>45211</v>
      </c>
      <c r="M4143" s="1">
        <v>0</v>
      </c>
      <c r="N4143" s="1">
        <v>2520</v>
      </c>
      <c r="O4143" s="1">
        <v>18360734.289999999</v>
      </c>
      <c r="P4143" t="s">
        <v>19</v>
      </c>
    </row>
    <row r="4144" spans="1:16" x14ac:dyDescent="0.3">
      <c r="A4144" t="str">
        <f t="shared" si="68"/>
        <v>301801051</v>
      </c>
      <c r="B4144" t="s">
        <v>140</v>
      </c>
      <c r="C4144">
        <v>594</v>
      </c>
      <c r="D4144" t="s">
        <v>16</v>
      </c>
      <c r="E4144">
        <v>227109</v>
      </c>
      <c r="F4144">
        <v>2</v>
      </c>
      <c r="G4144" t="s">
        <v>128</v>
      </c>
      <c r="H4144" t="s">
        <v>129</v>
      </c>
      <c r="J4144" s="2">
        <v>45211</v>
      </c>
      <c r="K4144" s="2">
        <v>45211</v>
      </c>
      <c r="M4144" s="1">
        <v>0</v>
      </c>
      <c r="N4144" s="1">
        <v>683.86</v>
      </c>
      <c r="O4144" s="1">
        <v>18361418.149999999</v>
      </c>
      <c r="P4144" t="s">
        <v>19</v>
      </c>
    </row>
    <row r="4145" spans="1:16" x14ac:dyDescent="0.3">
      <c r="A4145" t="str">
        <f t="shared" si="68"/>
        <v>301801051</v>
      </c>
      <c r="B4145" t="s">
        <v>140</v>
      </c>
      <c r="C4145">
        <v>595</v>
      </c>
      <c r="D4145" t="s">
        <v>16</v>
      </c>
      <c r="E4145">
        <v>227110</v>
      </c>
      <c r="F4145">
        <v>2</v>
      </c>
      <c r="G4145" t="s">
        <v>128</v>
      </c>
      <c r="H4145" t="s">
        <v>129</v>
      </c>
      <c r="J4145" s="2">
        <v>45211</v>
      </c>
      <c r="K4145" s="2">
        <v>45211</v>
      </c>
      <c r="M4145" s="1">
        <v>0</v>
      </c>
      <c r="N4145" s="1">
        <v>33912.89</v>
      </c>
      <c r="O4145" s="1">
        <v>18395331.039999999</v>
      </c>
      <c r="P4145" t="s">
        <v>19</v>
      </c>
    </row>
    <row r="4146" spans="1:16" x14ac:dyDescent="0.3">
      <c r="A4146" t="str">
        <f t="shared" si="68"/>
        <v>301801051</v>
      </c>
      <c r="B4146" t="s">
        <v>140</v>
      </c>
      <c r="C4146">
        <v>596</v>
      </c>
      <c r="D4146" t="s">
        <v>16</v>
      </c>
      <c r="E4146">
        <v>227111</v>
      </c>
      <c r="F4146">
        <v>2</v>
      </c>
      <c r="G4146" t="s">
        <v>128</v>
      </c>
      <c r="H4146" t="s">
        <v>129</v>
      </c>
      <c r="J4146" s="2">
        <v>45211</v>
      </c>
      <c r="K4146" s="2">
        <v>45211</v>
      </c>
      <c r="M4146" s="1">
        <v>0</v>
      </c>
      <c r="N4146" s="1">
        <v>472.91</v>
      </c>
      <c r="O4146" s="1">
        <v>18395803.949999999</v>
      </c>
      <c r="P4146" t="s">
        <v>19</v>
      </c>
    </row>
    <row r="4147" spans="1:16" x14ac:dyDescent="0.3">
      <c r="A4147" t="str">
        <f t="shared" si="68"/>
        <v>301801051</v>
      </c>
      <c r="B4147" t="s">
        <v>140</v>
      </c>
      <c r="C4147">
        <v>597</v>
      </c>
      <c r="D4147" t="s">
        <v>16</v>
      </c>
      <c r="E4147">
        <v>227112</v>
      </c>
      <c r="F4147">
        <v>2</v>
      </c>
      <c r="G4147" t="s">
        <v>128</v>
      </c>
      <c r="H4147" t="s">
        <v>129</v>
      </c>
      <c r="J4147" s="2">
        <v>45211</v>
      </c>
      <c r="K4147" s="2">
        <v>45211</v>
      </c>
      <c r="M4147" s="1">
        <v>0</v>
      </c>
      <c r="N4147" s="1">
        <v>111293.24</v>
      </c>
      <c r="O4147" s="1">
        <v>18507097.190000001</v>
      </c>
      <c r="P4147" t="s">
        <v>19</v>
      </c>
    </row>
    <row r="4148" spans="1:16" x14ac:dyDescent="0.3">
      <c r="A4148" t="str">
        <f t="shared" si="68"/>
        <v>301801051</v>
      </c>
      <c r="B4148" t="s">
        <v>140</v>
      </c>
      <c r="C4148">
        <v>598</v>
      </c>
      <c r="D4148" t="s">
        <v>16</v>
      </c>
      <c r="E4148">
        <v>227113</v>
      </c>
      <c r="F4148">
        <v>2</v>
      </c>
      <c r="G4148" t="s">
        <v>128</v>
      </c>
      <c r="H4148" t="s">
        <v>129</v>
      </c>
      <c r="J4148" s="2">
        <v>45211</v>
      </c>
      <c r="K4148" s="2">
        <v>45211</v>
      </c>
      <c r="M4148" s="1">
        <v>0</v>
      </c>
      <c r="N4148" s="1">
        <v>661.5</v>
      </c>
      <c r="O4148" s="1">
        <v>18507758.690000001</v>
      </c>
      <c r="P4148" t="s">
        <v>19</v>
      </c>
    </row>
    <row r="4149" spans="1:16" x14ac:dyDescent="0.3">
      <c r="A4149" t="str">
        <f t="shared" si="68"/>
        <v>301801051</v>
      </c>
      <c r="B4149" t="s">
        <v>140</v>
      </c>
      <c r="C4149">
        <v>599</v>
      </c>
      <c r="D4149" t="s">
        <v>16</v>
      </c>
      <c r="E4149">
        <v>227123</v>
      </c>
      <c r="F4149">
        <v>2</v>
      </c>
      <c r="G4149" t="s">
        <v>128</v>
      </c>
      <c r="H4149" t="s">
        <v>129</v>
      </c>
      <c r="J4149" s="2">
        <v>45211</v>
      </c>
      <c r="K4149" s="2">
        <v>45211</v>
      </c>
      <c r="M4149" s="1">
        <v>0</v>
      </c>
      <c r="N4149" s="1">
        <v>42385.47</v>
      </c>
      <c r="O4149" s="1">
        <v>18550144.16</v>
      </c>
      <c r="P4149" t="s">
        <v>19</v>
      </c>
    </row>
    <row r="4150" spans="1:16" x14ac:dyDescent="0.3">
      <c r="A4150" t="str">
        <f t="shared" si="68"/>
        <v>301801051</v>
      </c>
      <c r="B4150" t="s">
        <v>140</v>
      </c>
      <c r="C4150">
        <v>600</v>
      </c>
      <c r="D4150" t="s">
        <v>16</v>
      </c>
      <c r="E4150">
        <v>227124</v>
      </c>
      <c r="F4150">
        <v>2</v>
      </c>
      <c r="G4150" t="s">
        <v>128</v>
      </c>
      <c r="H4150" t="s">
        <v>129</v>
      </c>
      <c r="J4150" s="2">
        <v>45211</v>
      </c>
      <c r="K4150" s="2">
        <v>45211</v>
      </c>
      <c r="M4150" s="1">
        <v>0</v>
      </c>
      <c r="N4150" s="1">
        <v>35088.230000000003</v>
      </c>
      <c r="O4150" s="1">
        <v>18585232.390000001</v>
      </c>
      <c r="P4150" t="s">
        <v>19</v>
      </c>
    </row>
    <row r="4151" spans="1:16" x14ac:dyDescent="0.3">
      <c r="A4151" t="str">
        <f t="shared" si="68"/>
        <v>301801051</v>
      </c>
      <c r="B4151" t="s">
        <v>140</v>
      </c>
      <c r="C4151">
        <v>601</v>
      </c>
      <c r="D4151" t="s">
        <v>16</v>
      </c>
      <c r="E4151">
        <v>227125</v>
      </c>
      <c r="F4151">
        <v>2</v>
      </c>
      <c r="G4151" t="s">
        <v>128</v>
      </c>
      <c r="H4151" t="s">
        <v>129</v>
      </c>
      <c r="J4151" s="2">
        <v>45211</v>
      </c>
      <c r="K4151" s="2">
        <v>45211</v>
      </c>
      <c r="M4151" s="1">
        <v>0</v>
      </c>
      <c r="N4151" s="1">
        <v>508.29</v>
      </c>
      <c r="O4151" s="1">
        <v>18585740.68</v>
      </c>
      <c r="P4151" t="s">
        <v>19</v>
      </c>
    </row>
    <row r="4152" spans="1:16" x14ac:dyDescent="0.3">
      <c r="A4152" t="str">
        <f t="shared" si="68"/>
        <v>301801051</v>
      </c>
      <c r="B4152" t="s">
        <v>140</v>
      </c>
      <c r="C4152">
        <v>602</v>
      </c>
      <c r="D4152" t="s">
        <v>16</v>
      </c>
      <c r="E4152">
        <v>227126</v>
      </c>
      <c r="F4152">
        <v>2</v>
      </c>
      <c r="G4152" t="s">
        <v>128</v>
      </c>
      <c r="H4152" t="s">
        <v>129</v>
      </c>
      <c r="J4152" s="2">
        <v>45211</v>
      </c>
      <c r="K4152" s="2">
        <v>45211</v>
      </c>
      <c r="M4152" s="1">
        <v>0</v>
      </c>
      <c r="N4152" s="1">
        <v>67123.199999999997</v>
      </c>
      <c r="O4152" s="1">
        <v>18652863.879999999</v>
      </c>
      <c r="P4152" t="s">
        <v>19</v>
      </c>
    </row>
    <row r="4153" spans="1:16" x14ac:dyDescent="0.3">
      <c r="A4153" t="str">
        <f t="shared" si="68"/>
        <v>301801051</v>
      </c>
      <c r="B4153" t="s">
        <v>140</v>
      </c>
      <c r="C4153">
        <v>603</v>
      </c>
      <c r="D4153" t="s">
        <v>16</v>
      </c>
      <c r="E4153">
        <v>227127</v>
      </c>
      <c r="F4153">
        <v>2</v>
      </c>
      <c r="G4153" t="s">
        <v>128</v>
      </c>
      <c r="H4153" t="s">
        <v>129</v>
      </c>
      <c r="J4153" s="2">
        <v>45211</v>
      </c>
      <c r="K4153" s="2">
        <v>45211</v>
      </c>
      <c r="M4153" s="1">
        <v>0</v>
      </c>
      <c r="N4153" s="1">
        <v>2088.9</v>
      </c>
      <c r="O4153" s="1">
        <v>18654952.780000001</v>
      </c>
      <c r="P4153" t="s">
        <v>19</v>
      </c>
    </row>
    <row r="4154" spans="1:16" x14ac:dyDescent="0.3">
      <c r="A4154" t="str">
        <f t="shared" si="68"/>
        <v>301801051</v>
      </c>
      <c r="B4154" t="s">
        <v>140</v>
      </c>
      <c r="C4154">
        <v>604</v>
      </c>
      <c r="D4154" t="s">
        <v>16</v>
      </c>
      <c r="E4154">
        <v>227128</v>
      </c>
      <c r="F4154">
        <v>2</v>
      </c>
      <c r="G4154" t="s">
        <v>128</v>
      </c>
      <c r="H4154" t="s">
        <v>129</v>
      </c>
      <c r="J4154" s="2">
        <v>45211</v>
      </c>
      <c r="K4154" s="2">
        <v>45211</v>
      </c>
      <c r="M4154" s="1">
        <v>0</v>
      </c>
      <c r="N4154" s="1">
        <v>12062.24</v>
      </c>
      <c r="O4154" s="1">
        <v>18667015.02</v>
      </c>
      <c r="P4154" t="s">
        <v>19</v>
      </c>
    </row>
    <row r="4155" spans="1:16" x14ac:dyDescent="0.3">
      <c r="A4155" t="str">
        <f t="shared" si="68"/>
        <v>301801051</v>
      </c>
      <c r="B4155" t="s">
        <v>140</v>
      </c>
      <c r="C4155">
        <v>605</v>
      </c>
      <c r="D4155" t="s">
        <v>16</v>
      </c>
      <c r="E4155">
        <v>227160</v>
      </c>
      <c r="F4155">
        <v>2</v>
      </c>
      <c r="G4155" t="s">
        <v>128</v>
      </c>
      <c r="H4155" t="s">
        <v>129</v>
      </c>
      <c r="J4155" s="2">
        <v>45215</v>
      </c>
      <c r="K4155" s="2">
        <v>45215</v>
      </c>
      <c r="M4155" s="1">
        <v>0</v>
      </c>
      <c r="N4155" s="1">
        <v>14501.37</v>
      </c>
      <c r="O4155" s="1">
        <v>18681516.390000001</v>
      </c>
      <c r="P4155" t="s">
        <v>19</v>
      </c>
    </row>
    <row r="4156" spans="1:16" x14ac:dyDescent="0.3">
      <c r="A4156" t="str">
        <f t="shared" si="68"/>
        <v>301801051</v>
      </c>
      <c r="B4156" t="s">
        <v>140</v>
      </c>
      <c r="C4156">
        <v>606</v>
      </c>
      <c r="D4156" t="s">
        <v>16</v>
      </c>
      <c r="E4156">
        <v>227206</v>
      </c>
      <c r="F4156">
        <v>2</v>
      </c>
      <c r="G4156" t="s">
        <v>128</v>
      </c>
      <c r="H4156" t="s">
        <v>129</v>
      </c>
      <c r="J4156" s="2">
        <v>45217</v>
      </c>
      <c r="K4156" s="2">
        <v>45217</v>
      </c>
      <c r="M4156" s="1">
        <v>0</v>
      </c>
      <c r="N4156" s="1">
        <v>9355.5</v>
      </c>
      <c r="O4156" s="1">
        <v>18690871.890000001</v>
      </c>
      <c r="P4156" t="s">
        <v>19</v>
      </c>
    </row>
    <row r="4157" spans="1:16" x14ac:dyDescent="0.3">
      <c r="A4157" t="str">
        <f t="shared" si="68"/>
        <v>301801051</v>
      </c>
      <c r="B4157" t="s">
        <v>140</v>
      </c>
      <c r="C4157">
        <v>607</v>
      </c>
      <c r="D4157" t="s">
        <v>16</v>
      </c>
      <c r="E4157">
        <v>227207</v>
      </c>
      <c r="F4157">
        <v>2</v>
      </c>
      <c r="G4157" t="s">
        <v>128</v>
      </c>
      <c r="H4157" t="s">
        <v>129</v>
      </c>
      <c r="J4157" s="2">
        <v>45217</v>
      </c>
      <c r="K4157" s="2">
        <v>45217</v>
      </c>
      <c r="M4157" s="1">
        <v>0</v>
      </c>
      <c r="N4157" s="1">
        <v>17066.5</v>
      </c>
      <c r="O4157" s="1">
        <v>18707938.390000001</v>
      </c>
      <c r="P4157" t="s">
        <v>19</v>
      </c>
    </row>
    <row r="4158" spans="1:16" x14ac:dyDescent="0.3">
      <c r="A4158" t="str">
        <f t="shared" si="68"/>
        <v>301801051</v>
      </c>
      <c r="B4158" t="s">
        <v>140</v>
      </c>
      <c r="C4158">
        <v>608</v>
      </c>
      <c r="D4158" t="s">
        <v>16</v>
      </c>
      <c r="E4158">
        <v>227208</v>
      </c>
      <c r="F4158">
        <v>2</v>
      </c>
      <c r="G4158" t="s">
        <v>128</v>
      </c>
      <c r="H4158" t="s">
        <v>129</v>
      </c>
      <c r="J4158" s="2">
        <v>45217</v>
      </c>
      <c r="K4158" s="2">
        <v>45217</v>
      </c>
      <c r="M4158" s="1">
        <v>0</v>
      </c>
      <c r="N4158" s="1">
        <v>120690.1</v>
      </c>
      <c r="O4158" s="1">
        <v>18828628.489999998</v>
      </c>
      <c r="P4158" t="s">
        <v>19</v>
      </c>
    </row>
    <row r="4159" spans="1:16" x14ac:dyDescent="0.3">
      <c r="A4159" t="str">
        <f t="shared" si="68"/>
        <v>301801051</v>
      </c>
      <c r="B4159" t="s">
        <v>140</v>
      </c>
      <c r="C4159">
        <v>609</v>
      </c>
      <c r="D4159" t="s">
        <v>16</v>
      </c>
      <c r="E4159">
        <v>227213</v>
      </c>
      <c r="F4159">
        <v>2</v>
      </c>
      <c r="G4159" t="s">
        <v>128</v>
      </c>
      <c r="H4159" t="s">
        <v>129</v>
      </c>
      <c r="J4159" s="2">
        <v>45217</v>
      </c>
      <c r="K4159" s="2">
        <v>45217</v>
      </c>
      <c r="M4159" s="1">
        <v>0</v>
      </c>
      <c r="N4159" s="1">
        <v>8638.98</v>
      </c>
      <c r="O4159" s="1">
        <v>18837267.469999999</v>
      </c>
      <c r="P4159" t="s">
        <v>19</v>
      </c>
    </row>
    <row r="4160" spans="1:16" x14ac:dyDescent="0.3">
      <c r="A4160" t="str">
        <f t="shared" si="68"/>
        <v>301801051</v>
      </c>
      <c r="B4160" t="s">
        <v>140</v>
      </c>
      <c r="C4160">
        <v>610</v>
      </c>
      <c r="D4160" t="s">
        <v>16</v>
      </c>
      <c r="E4160">
        <v>227214</v>
      </c>
      <c r="F4160">
        <v>2</v>
      </c>
      <c r="G4160" t="s">
        <v>128</v>
      </c>
      <c r="H4160" t="s">
        <v>129</v>
      </c>
      <c r="J4160" s="2">
        <v>45217</v>
      </c>
      <c r="K4160" s="2">
        <v>45217</v>
      </c>
      <c r="M4160" s="1">
        <v>0</v>
      </c>
      <c r="N4160" s="1">
        <v>3465.52</v>
      </c>
      <c r="O4160" s="1">
        <v>18840732.989999998</v>
      </c>
      <c r="P4160" t="s">
        <v>19</v>
      </c>
    </row>
    <row r="4161" spans="1:16" x14ac:dyDescent="0.3">
      <c r="A4161" t="str">
        <f t="shared" si="68"/>
        <v>301801051</v>
      </c>
      <c r="B4161" t="s">
        <v>140</v>
      </c>
      <c r="C4161">
        <v>611</v>
      </c>
      <c r="D4161" t="s">
        <v>16</v>
      </c>
      <c r="E4161">
        <v>227215</v>
      </c>
      <c r="F4161">
        <v>2</v>
      </c>
      <c r="G4161" t="s">
        <v>128</v>
      </c>
      <c r="H4161" t="s">
        <v>129</v>
      </c>
      <c r="J4161" s="2">
        <v>45217</v>
      </c>
      <c r="K4161" s="2">
        <v>45217</v>
      </c>
      <c r="M4161" s="1">
        <v>0</v>
      </c>
      <c r="N4161" s="1">
        <v>8148.99</v>
      </c>
      <c r="O4161" s="1">
        <v>18848881.98</v>
      </c>
      <c r="P4161" t="s">
        <v>19</v>
      </c>
    </row>
    <row r="4162" spans="1:16" x14ac:dyDescent="0.3">
      <c r="A4162" t="str">
        <f t="shared" si="68"/>
        <v>301801051</v>
      </c>
      <c r="B4162" t="s">
        <v>140</v>
      </c>
      <c r="C4162">
        <v>612</v>
      </c>
      <c r="D4162" t="s">
        <v>16</v>
      </c>
      <c r="E4162">
        <v>227216</v>
      </c>
      <c r="F4162">
        <v>2</v>
      </c>
      <c r="G4162" t="s">
        <v>128</v>
      </c>
      <c r="H4162" t="s">
        <v>129</v>
      </c>
      <c r="J4162" s="2">
        <v>45217</v>
      </c>
      <c r="K4162" s="2">
        <v>45217</v>
      </c>
      <c r="M4162" s="1">
        <v>0</v>
      </c>
      <c r="N4162" s="1">
        <v>3595.2</v>
      </c>
      <c r="O4162" s="1">
        <v>18852477.18</v>
      </c>
      <c r="P4162" t="s">
        <v>19</v>
      </c>
    </row>
    <row r="4163" spans="1:16" x14ac:dyDescent="0.3">
      <c r="A4163" t="str">
        <f t="shared" si="68"/>
        <v>301801051</v>
      </c>
      <c r="B4163" t="s">
        <v>140</v>
      </c>
      <c r="C4163">
        <v>613</v>
      </c>
      <c r="D4163" t="s">
        <v>16</v>
      </c>
      <c r="E4163">
        <v>227263</v>
      </c>
      <c r="F4163">
        <v>2</v>
      </c>
      <c r="G4163" t="s">
        <v>128</v>
      </c>
      <c r="H4163" t="s">
        <v>129</v>
      </c>
      <c r="J4163" s="2">
        <v>45219</v>
      </c>
      <c r="K4163" s="2">
        <v>45219</v>
      </c>
      <c r="M4163" s="1">
        <v>0</v>
      </c>
      <c r="N4163" s="1">
        <v>1263.5999999999999</v>
      </c>
      <c r="O4163" s="1">
        <v>18853740.780000001</v>
      </c>
      <c r="P4163" t="s">
        <v>19</v>
      </c>
    </row>
    <row r="4164" spans="1:16" x14ac:dyDescent="0.3">
      <c r="A4164" t="str">
        <f t="shared" si="68"/>
        <v>301801051</v>
      </c>
      <c r="B4164" t="s">
        <v>140</v>
      </c>
      <c r="C4164">
        <v>614</v>
      </c>
      <c r="D4164" t="s">
        <v>16</v>
      </c>
      <c r="E4164">
        <v>227264</v>
      </c>
      <c r="F4164">
        <v>2</v>
      </c>
      <c r="G4164" t="s">
        <v>128</v>
      </c>
      <c r="H4164" t="s">
        <v>129</v>
      </c>
      <c r="J4164" s="2">
        <v>45219</v>
      </c>
      <c r="K4164" s="2">
        <v>45219</v>
      </c>
      <c r="M4164" s="1">
        <v>0</v>
      </c>
      <c r="N4164" s="1">
        <v>674.1</v>
      </c>
      <c r="O4164" s="1">
        <v>18854414.879999999</v>
      </c>
      <c r="P4164" t="s">
        <v>19</v>
      </c>
    </row>
    <row r="4165" spans="1:16" x14ac:dyDescent="0.3">
      <c r="A4165" t="str">
        <f t="shared" si="68"/>
        <v>301801051</v>
      </c>
      <c r="B4165" t="s">
        <v>140</v>
      </c>
      <c r="C4165">
        <v>615</v>
      </c>
      <c r="D4165" t="s">
        <v>16</v>
      </c>
      <c r="E4165">
        <v>227265</v>
      </c>
      <c r="F4165">
        <v>2</v>
      </c>
      <c r="G4165" t="s">
        <v>128</v>
      </c>
      <c r="H4165" t="s">
        <v>129</v>
      </c>
      <c r="J4165" s="2">
        <v>45219</v>
      </c>
      <c r="K4165" s="2">
        <v>45219</v>
      </c>
      <c r="M4165" s="1">
        <v>0</v>
      </c>
      <c r="N4165" s="1">
        <v>125624.12</v>
      </c>
      <c r="O4165" s="1">
        <v>18980039</v>
      </c>
      <c r="P4165" t="s">
        <v>19</v>
      </c>
    </row>
    <row r="4166" spans="1:16" x14ac:dyDescent="0.3">
      <c r="A4166" t="str">
        <f t="shared" si="68"/>
        <v>301801051</v>
      </c>
      <c r="B4166" t="s">
        <v>140</v>
      </c>
      <c r="C4166">
        <v>616</v>
      </c>
      <c r="D4166" t="s">
        <v>16</v>
      </c>
      <c r="E4166">
        <v>227266</v>
      </c>
      <c r="F4166">
        <v>2</v>
      </c>
      <c r="G4166" t="s">
        <v>128</v>
      </c>
      <c r="H4166" t="s">
        <v>129</v>
      </c>
      <c r="J4166" s="2">
        <v>45219</v>
      </c>
      <c r="K4166" s="2">
        <v>45219</v>
      </c>
      <c r="M4166" s="1">
        <v>0</v>
      </c>
      <c r="N4166" s="1">
        <v>48</v>
      </c>
      <c r="O4166" s="1">
        <v>18980087</v>
      </c>
      <c r="P4166" t="s">
        <v>19</v>
      </c>
    </row>
    <row r="4167" spans="1:16" x14ac:dyDescent="0.3">
      <c r="A4167" t="str">
        <f t="shared" si="68"/>
        <v>301801051</v>
      </c>
      <c r="B4167" t="s">
        <v>140</v>
      </c>
      <c r="C4167">
        <v>617</v>
      </c>
      <c r="D4167" t="s">
        <v>16</v>
      </c>
      <c r="E4167">
        <v>227267</v>
      </c>
      <c r="F4167">
        <v>2</v>
      </c>
      <c r="G4167" t="s">
        <v>128</v>
      </c>
      <c r="H4167" t="s">
        <v>129</v>
      </c>
      <c r="J4167" s="2">
        <v>45219</v>
      </c>
      <c r="K4167" s="2">
        <v>45219</v>
      </c>
      <c r="M4167" s="1">
        <v>0</v>
      </c>
      <c r="N4167" s="1">
        <v>8173.78</v>
      </c>
      <c r="O4167" s="1">
        <v>18988260.780000001</v>
      </c>
      <c r="P4167" t="s">
        <v>19</v>
      </c>
    </row>
    <row r="4168" spans="1:16" x14ac:dyDescent="0.3">
      <c r="A4168" t="str">
        <f t="shared" si="68"/>
        <v>301801051</v>
      </c>
      <c r="B4168" t="s">
        <v>140</v>
      </c>
      <c r="C4168">
        <v>618</v>
      </c>
      <c r="D4168" t="s">
        <v>16</v>
      </c>
      <c r="E4168">
        <v>227268</v>
      </c>
      <c r="F4168">
        <v>2</v>
      </c>
      <c r="G4168" t="s">
        <v>128</v>
      </c>
      <c r="H4168" t="s">
        <v>129</v>
      </c>
      <c r="J4168" s="2">
        <v>45219</v>
      </c>
      <c r="K4168" s="2">
        <v>45219</v>
      </c>
      <c r="M4168" s="1">
        <v>0</v>
      </c>
      <c r="N4168" s="1">
        <v>103230.11</v>
      </c>
      <c r="O4168" s="1">
        <v>19091490.890000001</v>
      </c>
      <c r="P4168" t="s">
        <v>19</v>
      </c>
    </row>
    <row r="4169" spans="1:16" x14ac:dyDescent="0.3">
      <c r="A4169" t="str">
        <f t="shared" si="68"/>
        <v>301801051</v>
      </c>
      <c r="B4169" t="s">
        <v>140</v>
      </c>
      <c r="C4169">
        <v>619</v>
      </c>
      <c r="D4169" t="s">
        <v>16</v>
      </c>
      <c r="E4169">
        <v>227269</v>
      </c>
      <c r="F4169">
        <v>2</v>
      </c>
      <c r="G4169" t="s">
        <v>128</v>
      </c>
      <c r="H4169" t="s">
        <v>129</v>
      </c>
      <c r="J4169" s="2">
        <v>45219</v>
      </c>
      <c r="K4169" s="2">
        <v>45219</v>
      </c>
      <c r="M4169" s="1">
        <v>0</v>
      </c>
      <c r="N4169" s="1">
        <v>252</v>
      </c>
      <c r="O4169" s="1">
        <v>19091742.890000001</v>
      </c>
      <c r="P4169" t="s">
        <v>19</v>
      </c>
    </row>
    <row r="4170" spans="1:16" x14ac:dyDescent="0.3">
      <c r="A4170" t="str">
        <f t="shared" si="68"/>
        <v>301801051</v>
      </c>
      <c r="B4170" t="s">
        <v>140</v>
      </c>
      <c r="C4170">
        <v>620</v>
      </c>
      <c r="D4170" t="s">
        <v>16</v>
      </c>
      <c r="E4170">
        <v>227270</v>
      </c>
      <c r="F4170">
        <v>2</v>
      </c>
      <c r="G4170" t="s">
        <v>128</v>
      </c>
      <c r="H4170" t="s">
        <v>129</v>
      </c>
      <c r="J4170" s="2">
        <v>45219</v>
      </c>
      <c r="K4170" s="2">
        <v>45219</v>
      </c>
      <c r="M4170" s="1">
        <v>0</v>
      </c>
      <c r="N4170" s="1">
        <v>16300.65</v>
      </c>
      <c r="O4170" s="1">
        <v>19108043.539999999</v>
      </c>
      <c r="P4170" t="s">
        <v>19</v>
      </c>
    </row>
    <row r="4171" spans="1:16" x14ac:dyDescent="0.3">
      <c r="A4171" t="str">
        <f t="shared" si="68"/>
        <v>301801051</v>
      </c>
      <c r="B4171" t="s">
        <v>140</v>
      </c>
      <c r="C4171">
        <v>621</v>
      </c>
      <c r="D4171" t="s">
        <v>16</v>
      </c>
      <c r="E4171">
        <v>227271</v>
      </c>
      <c r="F4171">
        <v>2</v>
      </c>
      <c r="G4171" t="s">
        <v>128</v>
      </c>
      <c r="H4171" t="s">
        <v>129</v>
      </c>
      <c r="J4171" s="2">
        <v>45219</v>
      </c>
      <c r="K4171" s="2">
        <v>45219</v>
      </c>
      <c r="M4171" s="1">
        <v>0</v>
      </c>
      <c r="N4171" s="1">
        <v>13139.82</v>
      </c>
      <c r="O4171" s="1">
        <v>19121183.359999999</v>
      </c>
      <c r="P4171" t="s">
        <v>19</v>
      </c>
    </row>
    <row r="4172" spans="1:16" x14ac:dyDescent="0.3">
      <c r="A4172" t="str">
        <f t="shared" si="68"/>
        <v>301801051</v>
      </c>
      <c r="B4172" t="s">
        <v>140</v>
      </c>
      <c r="C4172">
        <v>622</v>
      </c>
      <c r="D4172" t="s">
        <v>16</v>
      </c>
      <c r="E4172">
        <v>227272</v>
      </c>
      <c r="F4172">
        <v>2</v>
      </c>
      <c r="G4172" t="s">
        <v>128</v>
      </c>
      <c r="H4172" t="s">
        <v>129</v>
      </c>
      <c r="J4172" s="2">
        <v>45219</v>
      </c>
      <c r="K4172" s="2">
        <v>45219</v>
      </c>
      <c r="M4172" s="1">
        <v>0</v>
      </c>
      <c r="N4172" s="1">
        <v>558.53</v>
      </c>
      <c r="O4172" s="1">
        <v>19121741.890000001</v>
      </c>
      <c r="P4172" t="s">
        <v>19</v>
      </c>
    </row>
    <row r="4173" spans="1:16" x14ac:dyDescent="0.3">
      <c r="A4173" t="str">
        <f t="shared" si="68"/>
        <v>301801051</v>
      </c>
      <c r="B4173" t="s">
        <v>140</v>
      </c>
      <c r="C4173">
        <v>623</v>
      </c>
      <c r="D4173" t="s">
        <v>16</v>
      </c>
      <c r="E4173">
        <v>227295</v>
      </c>
      <c r="F4173">
        <v>2</v>
      </c>
      <c r="G4173" t="s">
        <v>128</v>
      </c>
      <c r="H4173" t="s">
        <v>129</v>
      </c>
      <c r="J4173" s="2">
        <v>45222</v>
      </c>
      <c r="K4173" s="2">
        <v>45222</v>
      </c>
      <c r="M4173" s="1">
        <v>0</v>
      </c>
      <c r="N4173" s="1">
        <v>153544.17000000001</v>
      </c>
      <c r="O4173" s="1">
        <v>19275286.059999999</v>
      </c>
      <c r="P4173" t="s">
        <v>19</v>
      </c>
    </row>
    <row r="4174" spans="1:16" x14ac:dyDescent="0.3">
      <c r="A4174" t="str">
        <f t="shared" si="68"/>
        <v>301801051</v>
      </c>
      <c r="B4174" t="s">
        <v>140</v>
      </c>
      <c r="C4174">
        <v>624</v>
      </c>
      <c r="D4174" t="s">
        <v>16</v>
      </c>
      <c r="E4174">
        <v>227296</v>
      </c>
      <c r="F4174">
        <v>2</v>
      </c>
      <c r="G4174" t="s">
        <v>128</v>
      </c>
      <c r="H4174" t="s">
        <v>129</v>
      </c>
      <c r="J4174" s="2">
        <v>45222</v>
      </c>
      <c r="K4174" s="2">
        <v>45222</v>
      </c>
      <c r="M4174" s="1">
        <v>0</v>
      </c>
      <c r="N4174" s="1">
        <v>837.79</v>
      </c>
      <c r="O4174" s="1">
        <v>19276123.850000001</v>
      </c>
      <c r="P4174" t="s">
        <v>19</v>
      </c>
    </row>
    <row r="4175" spans="1:16" x14ac:dyDescent="0.3">
      <c r="A4175" t="str">
        <f t="shared" si="68"/>
        <v>301801051</v>
      </c>
      <c r="B4175" t="s">
        <v>140</v>
      </c>
      <c r="C4175">
        <v>625</v>
      </c>
      <c r="D4175" t="s">
        <v>16</v>
      </c>
      <c r="E4175">
        <v>227297</v>
      </c>
      <c r="F4175">
        <v>2</v>
      </c>
      <c r="G4175" t="s">
        <v>128</v>
      </c>
      <c r="H4175" t="s">
        <v>129</v>
      </c>
      <c r="J4175" s="2">
        <v>45222</v>
      </c>
      <c r="K4175" s="2">
        <v>45222</v>
      </c>
      <c r="M4175" s="1">
        <v>0</v>
      </c>
      <c r="N4175" s="1">
        <v>4905.51</v>
      </c>
      <c r="O4175" s="1">
        <v>19281029.359999999</v>
      </c>
      <c r="P4175" t="s">
        <v>19</v>
      </c>
    </row>
    <row r="4176" spans="1:16" x14ac:dyDescent="0.3">
      <c r="A4176" t="str">
        <f t="shared" si="68"/>
        <v>301801051</v>
      </c>
      <c r="B4176" t="s">
        <v>140</v>
      </c>
      <c r="C4176">
        <v>626</v>
      </c>
      <c r="D4176" t="s">
        <v>16</v>
      </c>
      <c r="E4176">
        <v>227298</v>
      </c>
      <c r="F4176">
        <v>2</v>
      </c>
      <c r="G4176" t="s">
        <v>128</v>
      </c>
      <c r="H4176" t="s">
        <v>129</v>
      </c>
      <c r="J4176" s="2">
        <v>45222</v>
      </c>
      <c r="K4176" s="2">
        <v>45222</v>
      </c>
      <c r="M4176" s="1">
        <v>0</v>
      </c>
      <c r="N4176" s="1">
        <v>198.44</v>
      </c>
      <c r="O4176" s="1">
        <v>19281227.800000001</v>
      </c>
      <c r="P4176" t="s">
        <v>19</v>
      </c>
    </row>
    <row r="4177" spans="1:16" x14ac:dyDescent="0.3">
      <c r="A4177" t="str">
        <f t="shared" si="68"/>
        <v>301801051</v>
      </c>
      <c r="B4177" t="s">
        <v>140</v>
      </c>
      <c r="C4177">
        <v>627</v>
      </c>
      <c r="D4177" t="s">
        <v>16</v>
      </c>
      <c r="E4177">
        <v>227299</v>
      </c>
      <c r="F4177">
        <v>2</v>
      </c>
      <c r="G4177" t="s">
        <v>128</v>
      </c>
      <c r="H4177" t="s">
        <v>129</v>
      </c>
      <c r="J4177" s="2">
        <v>45222</v>
      </c>
      <c r="K4177" s="2">
        <v>45222</v>
      </c>
      <c r="M4177" s="1">
        <v>0</v>
      </c>
      <c r="N4177" s="1">
        <v>24601.25</v>
      </c>
      <c r="O4177" s="1">
        <v>19305829.050000001</v>
      </c>
      <c r="P4177" t="s">
        <v>19</v>
      </c>
    </row>
    <row r="4178" spans="1:16" x14ac:dyDescent="0.3">
      <c r="A4178" t="str">
        <f t="shared" si="68"/>
        <v>301801051</v>
      </c>
      <c r="B4178" t="s">
        <v>140</v>
      </c>
      <c r="C4178">
        <v>628</v>
      </c>
      <c r="D4178" t="s">
        <v>16</v>
      </c>
      <c r="E4178">
        <v>227300</v>
      </c>
      <c r="F4178">
        <v>2</v>
      </c>
      <c r="G4178" t="s">
        <v>128</v>
      </c>
      <c r="H4178" t="s">
        <v>129</v>
      </c>
      <c r="J4178" s="2">
        <v>45222</v>
      </c>
      <c r="K4178" s="2">
        <v>45222</v>
      </c>
      <c r="M4178" s="1">
        <v>0</v>
      </c>
      <c r="N4178" s="1">
        <v>1062.5999999999999</v>
      </c>
      <c r="O4178" s="1">
        <v>19306891.649999999</v>
      </c>
      <c r="P4178" t="s">
        <v>19</v>
      </c>
    </row>
    <row r="4179" spans="1:16" x14ac:dyDescent="0.3">
      <c r="A4179" t="str">
        <f t="shared" si="68"/>
        <v>301801051</v>
      </c>
      <c r="B4179" t="s">
        <v>140</v>
      </c>
      <c r="C4179">
        <v>629</v>
      </c>
      <c r="D4179" t="s">
        <v>16</v>
      </c>
      <c r="E4179">
        <v>227301</v>
      </c>
      <c r="F4179">
        <v>2</v>
      </c>
      <c r="G4179" t="s">
        <v>128</v>
      </c>
      <c r="H4179" t="s">
        <v>129</v>
      </c>
      <c r="J4179" s="2">
        <v>45222</v>
      </c>
      <c r="K4179" s="2">
        <v>45222</v>
      </c>
      <c r="M4179" s="1">
        <v>0</v>
      </c>
      <c r="N4179" s="1">
        <v>7384</v>
      </c>
      <c r="O4179" s="1">
        <v>19314275.649999999</v>
      </c>
      <c r="P4179" t="s">
        <v>19</v>
      </c>
    </row>
    <row r="4180" spans="1:16" x14ac:dyDescent="0.3">
      <c r="A4180" t="str">
        <f t="shared" si="68"/>
        <v>301801051</v>
      </c>
      <c r="B4180" t="s">
        <v>140</v>
      </c>
      <c r="C4180">
        <v>630</v>
      </c>
      <c r="D4180" t="s">
        <v>16</v>
      </c>
      <c r="E4180">
        <v>227302</v>
      </c>
      <c r="F4180">
        <v>2</v>
      </c>
      <c r="G4180" t="s">
        <v>128</v>
      </c>
      <c r="H4180" t="s">
        <v>129</v>
      </c>
      <c r="J4180" s="2">
        <v>45222</v>
      </c>
      <c r="K4180" s="2">
        <v>45222</v>
      </c>
      <c r="M4180" s="1">
        <v>0</v>
      </c>
      <c r="N4180" s="1">
        <v>2563.92</v>
      </c>
      <c r="O4180" s="1">
        <v>19316839.57</v>
      </c>
      <c r="P4180" t="s">
        <v>19</v>
      </c>
    </row>
    <row r="4181" spans="1:16" x14ac:dyDescent="0.3">
      <c r="A4181" t="str">
        <f t="shared" si="68"/>
        <v>301801051</v>
      </c>
      <c r="B4181" t="s">
        <v>140</v>
      </c>
      <c r="C4181">
        <v>631</v>
      </c>
      <c r="D4181" t="s">
        <v>16</v>
      </c>
      <c r="E4181">
        <v>227303</v>
      </c>
      <c r="F4181">
        <v>2</v>
      </c>
      <c r="G4181" t="s">
        <v>128</v>
      </c>
      <c r="H4181" t="s">
        <v>129</v>
      </c>
      <c r="J4181" s="2">
        <v>45222</v>
      </c>
      <c r="K4181" s="2">
        <v>45222</v>
      </c>
      <c r="M4181" s="1">
        <v>0</v>
      </c>
      <c r="N4181" s="1">
        <v>6343.05</v>
      </c>
      <c r="O4181" s="1">
        <v>19323182.620000001</v>
      </c>
      <c r="P4181" t="s">
        <v>19</v>
      </c>
    </row>
    <row r="4182" spans="1:16" x14ac:dyDescent="0.3">
      <c r="A4182" t="str">
        <f t="shared" si="68"/>
        <v>301801051</v>
      </c>
      <c r="B4182" t="s">
        <v>140</v>
      </c>
      <c r="C4182">
        <v>632</v>
      </c>
      <c r="D4182" t="s">
        <v>16</v>
      </c>
      <c r="E4182">
        <v>227304</v>
      </c>
      <c r="F4182">
        <v>2</v>
      </c>
      <c r="G4182" t="s">
        <v>128</v>
      </c>
      <c r="H4182" t="s">
        <v>129</v>
      </c>
      <c r="J4182" s="2">
        <v>45222</v>
      </c>
      <c r="K4182" s="2">
        <v>45222</v>
      </c>
      <c r="M4182" s="1">
        <v>0</v>
      </c>
      <c r="N4182" s="1">
        <v>16568.080000000002</v>
      </c>
      <c r="O4182" s="1">
        <v>19339750.699999999</v>
      </c>
      <c r="P4182" t="s">
        <v>19</v>
      </c>
    </row>
    <row r="4183" spans="1:16" x14ac:dyDescent="0.3">
      <c r="A4183" t="str">
        <f t="shared" si="68"/>
        <v>301801051</v>
      </c>
      <c r="B4183" t="s">
        <v>140</v>
      </c>
      <c r="C4183">
        <v>633</v>
      </c>
      <c r="D4183" t="s">
        <v>16</v>
      </c>
      <c r="E4183">
        <v>227305</v>
      </c>
      <c r="F4183">
        <v>2</v>
      </c>
      <c r="G4183" t="s">
        <v>128</v>
      </c>
      <c r="H4183" t="s">
        <v>129</v>
      </c>
      <c r="J4183" s="2">
        <v>45222</v>
      </c>
      <c r="K4183" s="2">
        <v>45222</v>
      </c>
      <c r="M4183" s="1">
        <v>0</v>
      </c>
      <c r="N4183" s="1">
        <v>110655.95</v>
      </c>
      <c r="O4183" s="1">
        <v>19450406.649999999</v>
      </c>
      <c r="P4183" t="s">
        <v>19</v>
      </c>
    </row>
    <row r="4184" spans="1:16" x14ac:dyDescent="0.3">
      <c r="A4184" t="str">
        <f t="shared" si="68"/>
        <v>301801051</v>
      </c>
      <c r="B4184" t="s">
        <v>140</v>
      </c>
      <c r="C4184">
        <v>634</v>
      </c>
      <c r="D4184" t="s">
        <v>16</v>
      </c>
      <c r="E4184">
        <v>227306</v>
      </c>
      <c r="F4184">
        <v>2</v>
      </c>
      <c r="G4184" t="s">
        <v>128</v>
      </c>
      <c r="H4184" t="s">
        <v>129</v>
      </c>
      <c r="J4184" s="2">
        <v>45222</v>
      </c>
      <c r="K4184" s="2">
        <v>45222</v>
      </c>
      <c r="M4184" s="1">
        <v>0</v>
      </c>
      <c r="N4184" s="1">
        <v>104.4</v>
      </c>
      <c r="O4184" s="1">
        <v>19450511.050000001</v>
      </c>
      <c r="P4184" t="s">
        <v>19</v>
      </c>
    </row>
    <row r="4185" spans="1:16" x14ac:dyDescent="0.3">
      <c r="A4185" t="str">
        <f t="shared" si="68"/>
        <v>301801051</v>
      </c>
      <c r="B4185" t="s">
        <v>140</v>
      </c>
      <c r="C4185">
        <v>635</v>
      </c>
      <c r="D4185" t="s">
        <v>16</v>
      </c>
      <c r="E4185">
        <v>227335</v>
      </c>
      <c r="F4185">
        <v>2</v>
      </c>
      <c r="G4185" t="s">
        <v>128</v>
      </c>
      <c r="H4185" t="s">
        <v>129</v>
      </c>
      <c r="J4185" s="2">
        <v>45223</v>
      </c>
      <c r="K4185" s="2">
        <v>45223</v>
      </c>
      <c r="M4185" s="1">
        <v>0</v>
      </c>
      <c r="N4185" s="1">
        <v>2425.5</v>
      </c>
      <c r="O4185" s="1">
        <v>19452936.550000001</v>
      </c>
      <c r="P4185" t="s">
        <v>19</v>
      </c>
    </row>
    <row r="4186" spans="1:16" x14ac:dyDescent="0.3">
      <c r="A4186" t="str">
        <f t="shared" si="68"/>
        <v>301801051</v>
      </c>
      <c r="B4186" t="s">
        <v>140</v>
      </c>
      <c r="C4186">
        <v>636</v>
      </c>
      <c r="D4186" t="s">
        <v>16</v>
      </c>
      <c r="E4186">
        <v>227336</v>
      </c>
      <c r="F4186">
        <v>2</v>
      </c>
      <c r="G4186" t="s">
        <v>128</v>
      </c>
      <c r="H4186" t="s">
        <v>129</v>
      </c>
      <c r="J4186" s="2">
        <v>45223</v>
      </c>
      <c r="K4186" s="2">
        <v>45223</v>
      </c>
      <c r="M4186" s="1">
        <v>0</v>
      </c>
      <c r="N4186" s="1">
        <v>22115.39</v>
      </c>
      <c r="O4186" s="1">
        <v>19475051.940000001</v>
      </c>
      <c r="P4186" t="s">
        <v>19</v>
      </c>
    </row>
    <row r="4187" spans="1:16" x14ac:dyDescent="0.3">
      <c r="A4187" t="str">
        <f t="shared" si="68"/>
        <v>301801051</v>
      </c>
      <c r="B4187" t="s">
        <v>140</v>
      </c>
      <c r="C4187">
        <v>637</v>
      </c>
      <c r="D4187" t="s">
        <v>16</v>
      </c>
      <c r="E4187">
        <v>227337</v>
      </c>
      <c r="F4187">
        <v>2</v>
      </c>
      <c r="G4187" t="s">
        <v>128</v>
      </c>
      <c r="H4187" t="s">
        <v>129</v>
      </c>
      <c r="J4187" s="2">
        <v>45223</v>
      </c>
      <c r="K4187" s="2">
        <v>45223</v>
      </c>
      <c r="M4187" s="1">
        <v>0</v>
      </c>
      <c r="N4187" s="1">
        <v>822.34</v>
      </c>
      <c r="O4187" s="1">
        <v>19475874.280000001</v>
      </c>
      <c r="P4187" t="s">
        <v>19</v>
      </c>
    </row>
    <row r="4188" spans="1:16" x14ac:dyDescent="0.3">
      <c r="A4188" t="str">
        <f t="shared" si="68"/>
        <v>301801051</v>
      </c>
      <c r="B4188" t="s">
        <v>140</v>
      </c>
      <c r="C4188">
        <v>638</v>
      </c>
      <c r="D4188" t="s">
        <v>16</v>
      </c>
      <c r="E4188">
        <v>227339</v>
      </c>
      <c r="F4188">
        <v>2</v>
      </c>
      <c r="G4188" t="s">
        <v>128</v>
      </c>
      <c r="H4188" t="s">
        <v>129</v>
      </c>
      <c r="J4188" s="2">
        <v>45223</v>
      </c>
      <c r="K4188" s="2">
        <v>45223</v>
      </c>
      <c r="M4188" s="1">
        <v>0</v>
      </c>
      <c r="N4188" s="1">
        <v>114455.41</v>
      </c>
      <c r="O4188" s="1">
        <v>19590329.690000001</v>
      </c>
      <c r="P4188" t="s">
        <v>19</v>
      </c>
    </row>
    <row r="4189" spans="1:16" x14ac:dyDescent="0.3">
      <c r="A4189" t="str">
        <f t="shared" si="68"/>
        <v>301801051</v>
      </c>
      <c r="B4189" t="s">
        <v>140</v>
      </c>
      <c r="C4189">
        <v>639</v>
      </c>
      <c r="D4189" t="s">
        <v>16</v>
      </c>
      <c r="E4189">
        <v>227490</v>
      </c>
      <c r="F4189">
        <v>2</v>
      </c>
      <c r="G4189" t="s">
        <v>128</v>
      </c>
      <c r="H4189" t="s">
        <v>129</v>
      </c>
      <c r="J4189" s="2">
        <v>45226</v>
      </c>
      <c r="K4189" s="2">
        <v>45226</v>
      </c>
      <c r="M4189" s="1">
        <v>0</v>
      </c>
      <c r="N4189" s="1">
        <v>28150.75</v>
      </c>
      <c r="O4189" s="1">
        <v>19618480.440000001</v>
      </c>
      <c r="P4189" t="s">
        <v>19</v>
      </c>
    </row>
    <row r="4190" spans="1:16" x14ac:dyDescent="0.3">
      <c r="A4190" t="str">
        <f t="shared" si="68"/>
        <v>301801051</v>
      </c>
      <c r="B4190" t="s">
        <v>140</v>
      </c>
      <c r="C4190">
        <v>640</v>
      </c>
      <c r="D4190" t="s">
        <v>16</v>
      </c>
      <c r="E4190">
        <v>227491</v>
      </c>
      <c r="F4190">
        <v>2</v>
      </c>
      <c r="G4190" t="s">
        <v>128</v>
      </c>
      <c r="H4190" t="s">
        <v>129</v>
      </c>
      <c r="J4190" s="2">
        <v>45226</v>
      </c>
      <c r="K4190" s="2">
        <v>45226</v>
      </c>
      <c r="M4190" s="1">
        <v>0</v>
      </c>
      <c r="N4190" s="1">
        <v>1236.3599999999999</v>
      </c>
      <c r="O4190" s="1">
        <v>19619716.800000001</v>
      </c>
      <c r="P4190" t="s">
        <v>19</v>
      </c>
    </row>
    <row r="4191" spans="1:16" x14ac:dyDescent="0.3">
      <c r="A4191" t="str">
        <f t="shared" ref="A4191:A4254" si="69">"301801051"</f>
        <v>301801051</v>
      </c>
      <c r="B4191" t="s">
        <v>140</v>
      </c>
      <c r="C4191">
        <v>641</v>
      </c>
      <c r="D4191" t="s">
        <v>16</v>
      </c>
      <c r="E4191">
        <v>227492</v>
      </c>
      <c r="F4191">
        <v>2</v>
      </c>
      <c r="G4191" t="s">
        <v>128</v>
      </c>
      <c r="H4191" t="s">
        <v>129</v>
      </c>
      <c r="J4191" s="2">
        <v>45226</v>
      </c>
      <c r="K4191" s="2">
        <v>45226</v>
      </c>
      <c r="M4191" s="1">
        <v>0</v>
      </c>
      <c r="N4191" s="1">
        <v>5539.34</v>
      </c>
      <c r="O4191" s="1">
        <v>19625256.140000001</v>
      </c>
      <c r="P4191" t="s">
        <v>19</v>
      </c>
    </row>
    <row r="4192" spans="1:16" x14ac:dyDescent="0.3">
      <c r="A4192" t="str">
        <f t="shared" si="69"/>
        <v>301801051</v>
      </c>
      <c r="B4192" t="s">
        <v>140</v>
      </c>
      <c r="C4192">
        <v>642</v>
      </c>
      <c r="D4192" t="s">
        <v>16</v>
      </c>
      <c r="E4192">
        <v>227493</v>
      </c>
      <c r="F4192">
        <v>2</v>
      </c>
      <c r="G4192" t="s">
        <v>128</v>
      </c>
      <c r="H4192" t="s">
        <v>129</v>
      </c>
      <c r="J4192" s="2">
        <v>45226</v>
      </c>
      <c r="K4192" s="2">
        <v>45226</v>
      </c>
      <c r="M4192" s="1">
        <v>0</v>
      </c>
      <c r="N4192" s="1">
        <v>5308.51</v>
      </c>
      <c r="O4192" s="1">
        <v>19630564.649999999</v>
      </c>
      <c r="P4192" t="s">
        <v>19</v>
      </c>
    </row>
    <row r="4193" spans="1:16" x14ac:dyDescent="0.3">
      <c r="A4193" t="str">
        <f t="shared" si="69"/>
        <v>301801051</v>
      </c>
      <c r="B4193" t="s">
        <v>140</v>
      </c>
      <c r="C4193">
        <v>643</v>
      </c>
      <c r="D4193" t="s">
        <v>16</v>
      </c>
      <c r="E4193">
        <v>227494</v>
      </c>
      <c r="F4193">
        <v>2</v>
      </c>
      <c r="G4193" t="s">
        <v>128</v>
      </c>
      <c r="H4193" t="s">
        <v>129</v>
      </c>
      <c r="J4193" s="2">
        <v>45226</v>
      </c>
      <c r="K4193" s="2">
        <v>45226</v>
      </c>
      <c r="M4193" s="1">
        <v>0</v>
      </c>
      <c r="N4193" s="1">
        <v>23907.66</v>
      </c>
      <c r="O4193" s="1">
        <v>19654472.309999999</v>
      </c>
      <c r="P4193" t="s">
        <v>19</v>
      </c>
    </row>
    <row r="4194" spans="1:16" x14ac:dyDescent="0.3">
      <c r="A4194" t="str">
        <f t="shared" si="69"/>
        <v>301801051</v>
      </c>
      <c r="B4194" t="s">
        <v>140</v>
      </c>
      <c r="C4194">
        <v>644</v>
      </c>
      <c r="D4194" t="s">
        <v>16</v>
      </c>
      <c r="E4194">
        <v>227495</v>
      </c>
      <c r="F4194">
        <v>2</v>
      </c>
      <c r="G4194" t="s">
        <v>128</v>
      </c>
      <c r="H4194" t="s">
        <v>129</v>
      </c>
      <c r="J4194" s="2">
        <v>45226</v>
      </c>
      <c r="K4194" s="2">
        <v>45226</v>
      </c>
      <c r="M4194" s="1">
        <v>0</v>
      </c>
      <c r="N4194" s="1">
        <v>8988.23</v>
      </c>
      <c r="O4194" s="1">
        <v>19663460.539999999</v>
      </c>
      <c r="P4194" t="s">
        <v>19</v>
      </c>
    </row>
    <row r="4195" spans="1:16" x14ac:dyDescent="0.3">
      <c r="A4195" t="str">
        <f t="shared" si="69"/>
        <v>301801051</v>
      </c>
      <c r="B4195" t="s">
        <v>140</v>
      </c>
      <c r="C4195">
        <v>645</v>
      </c>
      <c r="D4195" t="s">
        <v>16</v>
      </c>
      <c r="E4195">
        <v>227496</v>
      </c>
      <c r="F4195">
        <v>2</v>
      </c>
      <c r="G4195" t="s">
        <v>128</v>
      </c>
      <c r="H4195" t="s">
        <v>129</v>
      </c>
      <c r="J4195" s="2">
        <v>45226</v>
      </c>
      <c r="K4195" s="2">
        <v>45226</v>
      </c>
      <c r="M4195" s="1">
        <v>0</v>
      </c>
      <c r="N4195" s="1">
        <v>139822.10999999999</v>
      </c>
      <c r="O4195" s="1">
        <v>19803282.649999999</v>
      </c>
      <c r="P4195" t="s">
        <v>19</v>
      </c>
    </row>
    <row r="4196" spans="1:16" x14ac:dyDescent="0.3">
      <c r="A4196" t="str">
        <f t="shared" si="69"/>
        <v>301801051</v>
      </c>
      <c r="B4196" t="s">
        <v>140</v>
      </c>
      <c r="C4196">
        <v>646</v>
      </c>
      <c r="D4196" t="s">
        <v>16</v>
      </c>
      <c r="E4196">
        <v>227503</v>
      </c>
      <c r="F4196">
        <v>2</v>
      </c>
      <c r="G4196" t="s">
        <v>128</v>
      </c>
      <c r="H4196" t="s">
        <v>129</v>
      </c>
      <c r="J4196" s="2">
        <v>45229</v>
      </c>
      <c r="K4196" s="2">
        <v>45229</v>
      </c>
      <c r="M4196" s="1">
        <v>0</v>
      </c>
      <c r="N4196" s="1">
        <v>40682.800000000003</v>
      </c>
      <c r="O4196" s="1">
        <v>19843965.449999999</v>
      </c>
      <c r="P4196" t="s">
        <v>19</v>
      </c>
    </row>
    <row r="4197" spans="1:16" x14ac:dyDescent="0.3">
      <c r="A4197" t="str">
        <f t="shared" si="69"/>
        <v>301801051</v>
      </c>
      <c r="B4197" t="s">
        <v>140</v>
      </c>
      <c r="C4197">
        <v>647</v>
      </c>
      <c r="D4197" t="s">
        <v>16</v>
      </c>
      <c r="E4197">
        <v>227504</v>
      </c>
      <c r="F4197">
        <v>2</v>
      </c>
      <c r="G4197" t="s">
        <v>128</v>
      </c>
      <c r="H4197" t="s">
        <v>129</v>
      </c>
      <c r="J4197" s="2">
        <v>45229</v>
      </c>
      <c r="K4197" s="2">
        <v>45229</v>
      </c>
      <c r="M4197" s="1">
        <v>0</v>
      </c>
      <c r="N4197" s="1">
        <v>421.36</v>
      </c>
      <c r="O4197" s="1">
        <v>19844386.809999999</v>
      </c>
      <c r="P4197" t="s">
        <v>19</v>
      </c>
    </row>
    <row r="4198" spans="1:16" x14ac:dyDescent="0.3">
      <c r="A4198" t="str">
        <f t="shared" si="69"/>
        <v>301801051</v>
      </c>
      <c r="B4198" t="s">
        <v>140</v>
      </c>
      <c r="C4198">
        <v>648</v>
      </c>
      <c r="D4198" t="s">
        <v>16</v>
      </c>
      <c r="E4198">
        <v>227505</v>
      </c>
      <c r="F4198">
        <v>2</v>
      </c>
      <c r="G4198" t="s">
        <v>128</v>
      </c>
      <c r="H4198" t="s">
        <v>129</v>
      </c>
      <c r="J4198" s="2">
        <v>45229</v>
      </c>
      <c r="K4198" s="2">
        <v>45229</v>
      </c>
      <c r="M4198" s="1">
        <v>0</v>
      </c>
      <c r="N4198" s="1">
        <v>231.68</v>
      </c>
      <c r="O4198" s="1">
        <v>19844618.489999998</v>
      </c>
      <c r="P4198" t="s">
        <v>19</v>
      </c>
    </row>
    <row r="4199" spans="1:16" x14ac:dyDescent="0.3">
      <c r="A4199" t="str">
        <f t="shared" si="69"/>
        <v>301801051</v>
      </c>
      <c r="B4199" t="s">
        <v>140</v>
      </c>
      <c r="C4199">
        <v>649</v>
      </c>
      <c r="D4199" t="s">
        <v>16</v>
      </c>
      <c r="E4199">
        <v>227506</v>
      </c>
      <c r="F4199">
        <v>2</v>
      </c>
      <c r="G4199" t="s">
        <v>128</v>
      </c>
      <c r="H4199" t="s">
        <v>129</v>
      </c>
      <c r="J4199" s="2">
        <v>45229</v>
      </c>
      <c r="K4199" s="2">
        <v>45229</v>
      </c>
      <c r="M4199" s="1">
        <v>0</v>
      </c>
      <c r="N4199" s="1">
        <v>53453.46</v>
      </c>
      <c r="O4199" s="1">
        <v>19898071.949999999</v>
      </c>
      <c r="P4199" t="s">
        <v>19</v>
      </c>
    </row>
    <row r="4200" spans="1:16" x14ac:dyDescent="0.3">
      <c r="A4200" t="str">
        <f t="shared" si="69"/>
        <v>301801051</v>
      </c>
      <c r="B4200" t="s">
        <v>140</v>
      </c>
      <c r="C4200">
        <v>650</v>
      </c>
      <c r="D4200" t="s">
        <v>16</v>
      </c>
      <c r="E4200">
        <v>227507</v>
      </c>
      <c r="F4200">
        <v>2</v>
      </c>
      <c r="G4200" t="s">
        <v>128</v>
      </c>
      <c r="H4200" t="s">
        <v>129</v>
      </c>
      <c r="J4200" s="2">
        <v>45229</v>
      </c>
      <c r="K4200" s="2">
        <v>45229</v>
      </c>
      <c r="M4200" s="1">
        <v>0</v>
      </c>
      <c r="N4200" s="1">
        <v>34433.120000000003</v>
      </c>
      <c r="O4200" s="1">
        <v>19932505.07</v>
      </c>
      <c r="P4200" t="s">
        <v>19</v>
      </c>
    </row>
    <row r="4201" spans="1:16" x14ac:dyDescent="0.3">
      <c r="A4201" t="str">
        <f t="shared" si="69"/>
        <v>301801051</v>
      </c>
      <c r="B4201" t="s">
        <v>140</v>
      </c>
      <c r="C4201">
        <v>651</v>
      </c>
      <c r="D4201" t="s">
        <v>16</v>
      </c>
      <c r="E4201">
        <v>227508</v>
      </c>
      <c r="F4201">
        <v>2</v>
      </c>
      <c r="G4201" t="s">
        <v>128</v>
      </c>
      <c r="H4201" t="s">
        <v>129</v>
      </c>
      <c r="J4201" s="2">
        <v>45229</v>
      </c>
      <c r="K4201" s="2">
        <v>45229</v>
      </c>
      <c r="M4201" s="1">
        <v>0</v>
      </c>
      <c r="N4201" s="1">
        <v>230.05</v>
      </c>
      <c r="O4201" s="1">
        <v>19932735.120000001</v>
      </c>
      <c r="P4201" t="s">
        <v>19</v>
      </c>
    </row>
    <row r="4202" spans="1:16" x14ac:dyDescent="0.3">
      <c r="A4202" t="str">
        <f t="shared" si="69"/>
        <v>301801051</v>
      </c>
      <c r="B4202" t="s">
        <v>140</v>
      </c>
      <c r="C4202">
        <v>652</v>
      </c>
      <c r="D4202" t="s">
        <v>16</v>
      </c>
      <c r="E4202">
        <v>227509</v>
      </c>
      <c r="F4202">
        <v>2</v>
      </c>
      <c r="G4202" t="s">
        <v>128</v>
      </c>
      <c r="H4202" t="s">
        <v>129</v>
      </c>
      <c r="J4202" s="2">
        <v>45229</v>
      </c>
      <c r="K4202" s="2">
        <v>45229</v>
      </c>
      <c r="M4202" s="1">
        <v>0</v>
      </c>
      <c r="N4202" s="1">
        <v>17915.63</v>
      </c>
      <c r="O4202" s="1">
        <v>19950650.75</v>
      </c>
      <c r="P4202" t="s">
        <v>19</v>
      </c>
    </row>
    <row r="4203" spans="1:16" x14ac:dyDescent="0.3">
      <c r="A4203" t="str">
        <f t="shared" si="69"/>
        <v>301801051</v>
      </c>
      <c r="B4203" t="s">
        <v>140</v>
      </c>
      <c r="C4203">
        <v>653</v>
      </c>
      <c r="D4203" t="s">
        <v>16</v>
      </c>
      <c r="E4203">
        <v>227511</v>
      </c>
      <c r="F4203">
        <v>2</v>
      </c>
      <c r="G4203" t="s">
        <v>128</v>
      </c>
      <c r="H4203" t="s">
        <v>129</v>
      </c>
      <c r="J4203" s="2">
        <v>45229</v>
      </c>
      <c r="K4203" s="2">
        <v>45229</v>
      </c>
      <c r="M4203" s="1">
        <v>0</v>
      </c>
      <c r="N4203" s="1">
        <v>107450.4</v>
      </c>
      <c r="O4203" s="1">
        <v>20058101.149999999</v>
      </c>
      <c r="P4203" t="s">
        <v>19</v>
      </c>
    </row>
    <row r="4204" spans="1:16" x14ac:dyDescent="0.3">
      <c r="A4204" t="str">
        <f t="shared" si="69"/>
        <v>301801051</v>
      </c>
      <c r="B4204" t="s">
        <v>140</v>
      </c>
      <c r="C4204">
        <v>654</v>
      </c>
      <c r="D4204" t="s">
        <v>16</v>
      </c>
      <c r="E4204">
        <v>227512</v>
      </c>
      <c r="F4204">
        <v>2</v>
      </c>
      <c r="G4204" t="s">
        <v>128</v>
      </c>
      <c r="H4204" t="s">
        <v>129</v>
      </c>
      <c r="J4204" s="2">
        <v>45229</v>
      </c>
      <c r="K4204" s="2">
        <v>45229</v>
      </c>
      <c r="M4204" s="1">
        <v>0</v>
      </c>
      <c r="N4204" s="1">
        <v>176.4</v>
      </c>
      <c r="O4204" s="1">
        <v>20058277.550000001</v>
      </c>
      <c r="P4204" t="s">
        <v>19</v>
      </c>
    </row>
    <row r="4205" spans="1:16" x14ac:dyDescent="0.3">
      <c r="A4205" t="str">
        <f t="shared" si="69"/>
        <v>301801051</v>
      </c>
      <c r="B4205" t="s">
        <v>140</v>
      </c>
      <c r="C4205">
        <v>655</v>
      </c>
      <c r="D4205" t="s">
        <v>16</v>
      </c>
      <c r="E4205">
        <v>227513</v>
      </c>
      <c r="F4205">
        <v>2</v>
      </c>
      <c r="G4205" t="s">
        <v>128</v>
      </c>
      <c r="H4205" t="s">
        <v>129</v>
      </c>
      <c r="J4205" s="2">
        <v>45229</v>
      </c>
      <c r="K4205" s="2">
        <v>45229</v>
      </c>
      <c r="M4205" s="1">
        <v>0</v>
      </c>
      <c r="N4205" s="1">
        <v>2668.62</v>
      </c>
      <c r="O4205" s="1">
        <v>20060946.170000002</v>
      </c>
      <c r="P4205" t="s">
        <v>19</v>
      </c>
    </row>
    <row r="4206" spans="1:16" x14ac:dyDescent="0.3">
      <c r="A4206" t="str">
        <f t="shared" si="69"/>
        <v>301801051</v>
      </c>
      <c r="B4206" t="s">
        <v>140</v>
      </c>
      <c r="C4206">
        <v>656</v>
      </c>
      <c r="D4206" t="s">
        <v>16</v>
      </c>
      <c r="E4206">
        <v>227526</v>
      </c>
      <c r="F4206">
        <v>2</v>
      </c>
      <c r="G4206" t="s">
        <v>128</v>
      </c>
      <c r="H4206" t="s">
        <v>129</v>
      </c>
      <c r="J4206" s="2">
        <v>45230</v>
      </c>
      <c r="K4206" s="2">
        <v>45230</v>
      </c>
      <c r="M4206" s="1">
        <v>0</v>
      </c>
      <c r="N4206" s="1">
        <v>17608.98</v>
      </c>
      <c r="O4206" s="1">
        <v>20078555.149999999</v>
      </c>
      <c r="P4206" t="s">
        <v>19</v>
      </c>
    </row>
    <row r="4207" spans="1:16" x14ac:dyDescent="0.3">
      <c r="A4207" t="str">
        <f t="shared" si="69"/>
        <v>301801051</v>
      </c>
      <c r="B4207" t="s">
        <v>140</v>
      </c>
      <c r="C4207">
        <v>657</v>
      </c>
      <c r="D4207" t="s">
        <v>16</v>
      </c>
      <c r="E4207">
        <v>227527</v>
      </c>
      <c r="F4207">
        <v>2</v>
      </c>
      <c r="G4207" t="s">
        <v>128</v>
      </c>
      <c r="H4207" t="s">
        <v>129</v>
      </c>
      <c r="J4207" s="2">
        <v>45230</v>
      </c>
      <c r="K4207" s="2">
        <v>45230</v>
      </c>
      <c r="M4207" s="1">
        <v>0</v>
      </c>
      <c r="N4207" s="1">
        <v>63937.48</v>
      </c>
      <c r="O4207" s="1">
        <v>20142492.629999999</v>
      </c>
      <c r="P4207" t="s">
        <v>19</v>
      </c>
    </row>
    <row r="4208" spans="1:16" x14ac:dyDescent="0.3">
      <c r="A4208" t="str">
        <f t="shared" si="69"/>
        <v>301801051</v>
      </c>
      <c r="B4208" t="s">
        <v>140</v>
      </c>
      <c r="C4208">
        <v>658</v>
      </c>
      <c r="D4208" t="s">
        <v>16</v>
      </c>
      <c r="E4208">
        <v>227535</v>
      </c>
      <c r="F4208">
        <v>2</v>
      </c>
      <c r="G4208" t="s">
        <v>128</v>
      </c>
      <c r="H4208" t="s">
        <v>129</v>
      </c>
      <c r="J4208" s="2">
        <v>45230</v>
      </c>
      <c r="K4208" s="2">
        <v>45230</v>
      </c>
      <c r="M4208" s="1">
        <v>0</v>
      </c>
      <c r="N4208" s="1">
        <v>115832.72</v>
      </c>
      <c r="O4208" s="1">
        <v>20258325.350000001</v>
      </c>
      <c r="P4208" t="s">
        <v>19</v>
      </c>
    </row>
    <row r="4209" spans="1:16" x14ac:dyDescent="0.3">
      <c r="A4209" t="str">
        <f t="shared" si="69"/>
        <v>301801051</v>
      </c>
      <c r="B4209" t="s">
        <v>140</v>
      </c>
      <c r="C4209">
        <v>659</v>
      </c>
      <c r="D4209" t="s">
        <v>16</v>
      </c>
      <c r="E4209">
        <v>227555</v>
      </c>
      <c r="F4209">
        <v>2</v>
      </c>
      <c r="G4209" t="s">
        <v>128</v>
      </c>
      <c r="H4209" t="s">
        <v>129</v>
      </c>
      <c r="J4209" s="2">
        <v>45230</v>
      </c>
      <c r="K4209" s="2">
        <v>45230</v>
      </c>
      <c r="M4209" s="1">
        <v>0</v>
      </c>
      <c r="N4209" s="1">
        <v>96</v>
      </c>
      <c r="O4209" s="1">
        <v>20258421.350000001</v>
      </c>
      <c r="P4209" t="s">
        <v>19</v>
      </c>
    </row>
    <row r="4210" spans="1:16" x14ac:dyDescent="0.3">
      <c r="A4210" t="str">
        <f t="shared" si="69"/>
        <v>301801051</v>
      </c>
      <c r="B4210" t="s">
        <v>140</v>
      </c>
      <c r="C4210">
        <v>660</v>
      </c>
      <c r="D4210" t="s">
        <v>16</v>
      </c>
      <c r="E4210">
        <v>227556</v>
      </c>
      <c r="F4210">
        <v>2</v>
      </c>
      <c r="G4210" t="s">
        <v>128</v>
      </c>
      <c r="H4210" t="s">
        <v>129</v>
      </c>
      <c r="J4210" s="2">
        <v>45230</v>
      </c>
      <c r="K4210" s="2">
        <v>45230</v>
      </c>
      <c r="M4210" s="1">
        <v>0</v>
      </c>
      <c r="N4210" s="1">
        <v>61543.73</v>
      </c>
      <c r="O4210" s="1">
        <v>20319965.079999998</v>
      </c>
      <c r="P4210" t="s">
        <v>19</v>
      </c>
    </row>
    <row r="4211" spans="1:16" x14ac:dyDescent="0.3">
      <c r="A4211" t="str">
        <f t="shared" si="69"/>
        <v>301801051</v>
      </c>
      <c r="B4211" t="s">
        <v>140</v>
      </c>
      <c r="C4211">
        <v>661</v>
      </c>
      <c r="D4211" t="s">
        <v>16</v>
      </c>
      <c r="E4211">
        <v>227683</v>
      </c>
      <c r="F4211">
        <v>2</v>
      </c>
      <c r="G4211" t="s">
        <v>128</v>
      </c>
      <c r="H4211" t="s">
        <v>129</v>
      </c>
      <c r="J4211" s="2">
        <v>45233</v>
      </c>
      <c r="K4211" s="2">
        <v>45233</v>
      </c>
      <c r="M4211" s="1">
        <v>0</v>
      </c>
      <c r="N4211" s="1">
        <v>1515.38</v>
      </c>
      <c r="O4211" s="1">
        <v>20321480.460000001</v>
      </c>
      <c r="P4211" t="s">
        <v>19</v>
      </c>
    </row>
    <row r="4212" spans="1:16" x14ac:dyDescent="0.3">
      <c r="A4212" t="str">
        <f t="shared" si="69"/>
        <v>301801051</v>
      </c>
      <c r="B4212" t="s">
        <v>140</v>
      </c>
      <c r="C4212">
        <v>662</v>
      </c>
      <c r="D4212" t="s">
        <v>16</v>
      </c>
      <c r="E4212">
        <v>227684</v>
      </c>
      <c r="F4212">
        <v>2</v>
      </c>
      <c r="G4212" t="s">
        <v>128</v>
      </c>
      <c r="H4212" t="s">
        <v>129</v>
      </c>
      <c r="J4212" s="2">
        <v>45233</v>
      </c>
      <c r="K4212" s="2">
        <v>45233</v>
      </c>
      <c r="M4212" s="1">
        <v>0</v>
      </c>
      <c r="N4212" s="1">
        <v>3024</v>
      </c>
      <c r="O4212" s="1">
        <v>20324504.460000001</v>
      </c>
      <c r="P4212" t="s">
        <v>19</v>
      </c>
    </row>
    <row r="4213" spans="1:16" x14ac:dyDescent="0.3">
      <c r="A4213" t="str">
        <f t="shared" si="69"/>
        <v>301801051</v>
      </c>
      <c r="B4213" t="s">
        <v>140</v>
      </c>
      <c r="C4213">
        <v>663</v>
      </c>
      <c r="D4213" t="s">
        <v>16</v>
      </c>
      <c r="E4213">
        <v>227685</v>
      </c>
      <c r="F4213">
        <v>2</v>
      </c>
      <c r="G4213" t="s">
        <v>128</v>
      </c>
      <c r="H4213" t="s">
        <v>129</v>
      </c>
      <c r="J4213" s="2">
        <v>45233</v>
      </c>
      <c r="K4213" s="2">
        <v>45233</v>
      </c>
      <c r="M4213" s="1">
        <v>0</v>
      </c>
      <c r="N4213" s="1">
        <v>80591.63</v>
      </c>
      <c r="O4213" s="1">
        <v>20405096.09</v>
      </c>
      <c r="P4213" t="s">
        <v>19</v>
      </c>
    </row>
    <row r="4214" spans="1:16" x14ac:dyDescent="0.3">
      <c r="A4214" t="str">
        <f t="shared" si="69"/>
        <v>301801051</v>
      </c>
      <c r="B4214" t="s">
        <v>140</v>
      </c>
      <c r="C4214">
        <v>664</v>
      </c>
      <c r="D4214" t="s">
        <v>16</v>
      </c>
      <c r="E4214">
        <v>227747</v>
      </c>
      <c r="F4214">
        <v>2</v>
      </c>
      <c r="G4214" t="s">
        <v>128</v>
      </c>
      <c r="H4214" t="s">
        <v>129</v>
      </c>
      <c r="J4214" s="2">
        <v>45238</v>
      </c>
      <c r="K4214" s="2">
        <v>45238</v>
      </c>
      <c r="M4214" s="1">
        <v>0</v>
      </c>
      <c r="N4214" s="1">
        <v>27518.87</v>
      </c>
      <c r="O4214" s="1">
        <v>20432614.960000001</v>
      </c>
      <c r="P4214" t="s">
        <v>19</v>
      </c>
    </row>
    <row r="4215" spans="1:16" x14ac:dyDescent="0.3">
      <c r="A4215" t="str">
        <f t="shared" si="69"/>
        <v>301801051</v>
      </c>
      <c r="B4215" t="s">
        <v>140</v>
      </c>
      <c r="C4215">
        <v>665</v>
      </c>
      <c r="D4215" t="s">
        <v>16</v>
      </c>
      <c r="E4215">
        <v>227755</v>
      </c>
      <c r="F4215">
        <v>2</v>
      </c>
      <c r="G4215" t="s">
        <v>128</v>
      </c>
      <c r="H4215" t="s">
        <v>129</v>
      </c>
      <c r="J4215" s="2">
        <v>45238</v>
      </c>
      <c r="K4215" s="2">
        <v>45238</v>
      </c>
      <c r="M4215" s="1">
        <v>0</v>
      </c>
      <c r="N4215" s="1">
        <v>277882.55</v>
      </c>
      <c r="O4215" s="1">
        <v>20710497.510000002</v>
      </c>
      <c r="P4215" t="s">
        <v>19</v>
      </c>
    </row>
    <row r="4216" spans="1:16" x14ac:dyDescent="0.3">
      <c r="A4216" t="str">
        <f t="shared" si="69"/>
        <v>301801051</v>
      </c>
      <c r="B4216" t="s">
        <v>140</v>
      </c>
      <c r="C4216">
        <v>666</v>
      </c>
      <c r="D4216" t="s">
        <v>16</v>
      </c>
      <c r="E4216">
        <v>227756</v>
      </c>
      <c r="F4216">
        <v>2</v>
      </c>
      <c r="G4216" t="s">
        <v>128</v>
      </c>
      <c r="H4216" t="s">
        <v>129</v>
      </c>
      <c r="J4216" s="2">
        <v>45238</v>
      </c>
      <c r="K4216" s="2">
        <v>45238</v>
      </c>
      <c r="M4216" s="1">
        <v>0</v>
      </c>
      <c r="N4216" s="1">
        <v>5288.28</v>
      </c>
      <c r="O4216" s="1">
        <v>20715785.789999999</v>
      </c>
      <c r="P4216" t="s">
        <v>19</v>
      </c>
    </row>
    <row r="4217" spans="1:16" x14ac:dyDescent="0.3">
      <c r="A4217" t="str">
        <f t="shared" si="69"/>
        <v>301801051</v>
      </c>
      <c r="B4217" t="s">
        <v>140</v>
      </c>
      <c r="C4217">
        <v>667</v>
      </c>
      <c r="D4217" t="s">
        <v>16</v>
      </c>
      <c r="E4217">
        <v>227757</v>
      </c>
      <c r="F4217">
        <v>2</v>
      </c>
      <c r="G4217" t="s">
        <v>128</v>
      </c>
      <c r="H4217" t="s">
        <v>129</v>
      </c>
      <c r="J4217" s="2">
        <v>45238</v>
      </c>
      <c r="K4217" s="2">
        <v>45238</v>
      </c>
      <c r="M4217" s="1">
        <v>0</v>
      </c>
      <c r="N4217" s="1">
        <v>288</v>
      </c>
      <c r="O4217" s="1">
        <v>20716073.789999999</v>
      </c>
      <c r="P4217" t="s">
        <v>19</v>
      </c>
    </row>
    <row r="4218" spans="1:16" x14ac:dyDescent="0.3">
      <c r="A4218" t="str">
        <f t="shared" si="69"/>
        <v>301801051</v>
      </c>
      <c r="B4218" t="s">
        <v>140</v>
      </c>
      <c r="C4218">
        <v>668</v>
      </c>
      <c r="D4218" t="s">
        <v>16</v>
      </c>
      <c r="E4218">
        <v>227758</v>
      </c>
      <c r="F4218">
        <v>2</v>
      </c>
      <c r="G4218" t="s">
        <v>128</v>
      </c>
      <c r="H4218" t="s">
        <v>129</v>
      </c>
      <c r="J4218" s="2">
        <v>45238</v>
      </c>
      <c r="K4218" s="2">
        <v>45238</v>
      </c>
      <c r="M4218" s="1">
        <v>0</v>
      </c>
      <c r="N4218" s="1">
        <v>34819.160000000003</v>
      </c>
      <c r="O4218" s="1">
        <v>20750892.949999999</v>
      </c>
      <c r="P4218" t="s">
        <v>19</v>
      </c>
    </row>
    <row r="4219" spans="1:16" x14ac:dyDescent="0.3">
      <c r="A4219" t="str">
        <f t="shared" si="69"/>
        <v>301801051</v>
      </c>
      <c r="B4219" t="s">
        <v>140</v>
      </c>
      <c r="C4219">
        <v>669</v>
      </c>
      <c r="D4219" t="s">
        <v>16</v>
      </c>
      <c r="E4219">
        <v>227759</v>
      </c>
      <c r="F4219">
        <v>2</v>
      </c>
      <c r="G4219" t="s">
        <v>128</v>
      </c>
      <c r="H4219" t="s">
        <v>129</v>
      </c>
      <c r="J4219" s="2">
        <v>45238</v>
      </c>
      <c r="K4219" s="2">
        <v>45238</v>
      </c>
      <c r="M4219" s="1">
        <v>0</v>
      </c>
      <c r="N4219" s="1">
        <v>785.6</v>
      </c>
      <c r="O4219" s="1">
        <v>20751678.550000001</v>
      </c>
      <c r="P4219" t="s">
        <v>19</v>
      </c>
    </row>
    <row r="4220" spans="1:16" x14ac:dyDescent="0.3">
      <c r="A4220" t="str">
        <f t="shared" si="69"/>
        <v>301801051</v>
      </c>
      <c r="B4220" t="s">
        <v>140</v>
      </c>
      <c r="C4220">
        <v>670</v>
      </c>
      <c r="D4220" t="s">
        <v>16</v>
      </c>
      <c r="E4220">
        <v>227760</v>
      </c>
      <c r="F4220">
        <v>2</v>
      </c>
      <c r="G4220" t="s">
        <v>128</v>
      </c>
      <c r="H4220" t="s">
        <v>129</v>
      </c>
      <c r="J4220" s="2">
        <v>45238</v>
      </c>
      <c r="K4220" s="2">
        <v>45238</v>
      </c>
      <c r="M4220" s="1">
        <v>0</v>
      </c>
      <c r="N4220" s="1">
        <v>70609.59</v>
      </c>
      <c r="O4220" s="1">
        <v>20822288.140000001</v>
      </c>
      <c r="P4220" t="s">
        <v>19</v>
      </c>
    </row>
    <row r="4221" spans="1:16" x14ac:dyDescent="0.3">
      <c r="A4221" t="str">
        <f t="shared" si="69"/>
        <v>301801051</v>
      </c>
      <c r="B4221" t="s">
        <v>140</v>
      </c>
      <c r="C4221">
        <v>671</v>
      </c>
      <c r="D4221" t="s">
        <v>16</v>
      </c>
      <c r="E4221">
        <v>227803</v>
      </c>
      <c r="F4221">
        <v>2</v>
      </c>
      <c r="G4221" t="s">
        <v>128</v>
      </c>
      <c r="H4221" t="s">
        <v>129</v>
      </c>
      <c r="J4221" s="2">
        <v>45240</v>
      </c>
      <c r="K4221" s="2">
        <v>45240</v>
      </c>
      <c r="M4221" s="1">
        <v>0</v>
      </c>
      <c r="N4221" s="1">
        <v>16601.5</v>
      </c>
      <c r="O4221" s="1">
        <v>20838889.640000001</v>
      </c>
      <c r="P4221" t="s">
        <v>19</v>
      </c>
    </row>
    <row r="4222" spans="1:16" x14ac:dyDescent="0.3">
      <c r="A4222" t="str">
        <f t="shared" si="69"/>
        <v>301801051</v>
      </c>
      <c r="B4222" t="s">
        <v>140</v>
      </c>
      <c r="C4222">
        <v>672</v>
      </c>
      <c r="D4222" t="s">
        <v>16</v>
      </c>
      <c r="E4222">
        <v>227804</v>
      </c>
      <c r="F4222">
        <v>2</v>
      </c>
      <c r="G4222" t="s">
        <v>128</v>
      </c>
      <c r="H4222" t="s">
        <v>129</v>
      </c>
      <c r="J4222" s="2">
        <v>45240</v>
      </c>
      <c r="K4222" s="2">
        <v>45240</v>
      </c>
      <c r="M4222" s="1">
        <v>0</v>
      </c>
      <c r="N4222" s="1">
        <v>4271.8</v>
      </c>
      <c r="O4222" s="1">
        <v>20843161.440000001</v>
      </c>
      <c r="P4222" t="s">
        <v>19</v>
      </c>
    </row>
    <row r="4223" spans="1:16" x14ac:dyDescent="0.3">
      <c r="A4223" t="str">
        <f t="shared" si="69"/>
        <v>301801051</v>
      </c>
      <c r="B4223" t="s">
        <v>140</v>
      </c>
      <c r="C4223">
        <v>673</v>
      </c>
      <c r="D4223" t="s">
        <v>16</v>
      </c>
      <c r="E4223">
        <v>227805</v>
      </c>
      <c r="F4223">
        <v>2</v>
      </c>
      <c r="G4223" t="s">
        <v>128</v>
      </c>
      <c r="H4223" t="s">
        <v>129</v>
      </c>
      <c r="J4223" s="2">
        <v>45240</v>
      </c>
      <c r="K4223" s="2">
        <v>45240</v>
      </c>
      <c r="M4223" s="1">
        <v>0</v>
      </c>
      <c r="N4223" s="1">
        <v>28318.7</v>
      </c>
      <c r="O4223" s="1">
        <v>20871480.140000001</v>
      </c>
      <c r="P4223" t="s">
        <v>19</v>
      </c>
    </row>
    <row r="4224" spans="1:16" x14ac:dyDescent="0.3">
      <c r="A4224" t="str">
        <f t="shared" si="69"/>
        <v>301801051</v>
      </c>
      <c r="B4224" t="s">
        <v>140</v>
      </c>
      <c r="C4224">
        <v>674</v>
      </c>
      <c r="D4224" t="s">
        <v>16</v>
      </c>
      <c r="E4224">
        <v>227806</v>
      </c>
      <c r="F4224">
        <v>2</v>
      </c>
      <c r="G4224" t="s">
        <v>128</v>
      </c>
      <c r="H4224" t="s">
        <v>129</v>
      </c>
      <c r="J4224" s="2">
        <v>45240</v>
      </c>
      <c r="K4224" s="2">
        <v>45240</v>
      </c>
      <c r="M4224" s="1">
        <v>0</v>
      </c>
      <c r="N4224" s="1">
        <v>2551.5</v>
      </c>
      <c r="O4224" s="1">
        <v>20874031.640000001</v>
      </c>
      <c r="P4224" t="s">
        <v>19</v>
      </c>
    </row>
    <row r="4225" spans="1:16" x14ac:dyDescent="0.3">
      <c r="A4225" t="str">
        <f t="shared" si="69"/>
        <v>301801051</v>
      </c>
      <c r="B4225" t="s">
        <v>140</v>
      </c>
      <c r="C4225">
        <v>675</v>
      </c>
      <c r="D4225" t="s">
        <v>16</v>
      </c>
      <c r="E4225">
        <v>227807</v>
      </c>
      <c r="F4225">
        <v>2</v>
      </c>
      <c r="G4225" t="s">
        <v>128</v>
      </c>
      <c r="H4225" t="s">
        <v>129</v>
      </c>
      <c r="J4225" s="2">
        <v>45240</v>
      </c>
      <c r="K4225" s="2">
        <v>45240</v>
      </c>
      <c r="M4225" s="1">
        <v>0</v>
      </c>
      <c r="N4225" s="1">
        <v>211645.27</v>
      </c>
      <c r="O4225" s="1">
        <v>21085676.91</v>
      </c>
      <c r="P4225" t="s">
        <v>19</v>
      </c>
    </row>
    <row r="4226" spans="1:16" x14ac:dyDescent="0.3">
      <c r="A4226" t="str">
        <f t="shared" si="69"/>
        <v>301801051</v>
      </c>
      <c r="B4226" t="s">
        <v>140</v>
      </c>
      <c r="C4226">
        <v>676</v>
      </c>
      <c r="D4226" t="s">
        <v>16</v>
      </c>
      <c r="E4226">
        <v>227808</v>
      </c>
      <c r="F4226">
        <v>2</v>
      </c>
      <c r="G4226" t="s">
        <v>128</v>
      </c>
      <c r="H4226" t="s">
        <v>129</v>
      </c>
      <c r="J4226" s="2">
        <v>45240</v>
      </c>
      <c r="K4226" s="2">
        <v>45240</v>
      </c>
      <c r="M4226" s="1">
        <v>0</v>
      </c>
      <c r="N4226" s="1">
        <v>1535.49</v>
      </c>
      <c r="O4226" s="1">
        <v>21087212.399999999</v>
      </c>
      <c r="P4226" t="s">
        <v>19</v>
      </c>
    </row>
    <row r="4227" spans="1:16" x14ac:dyDescent="0.3">
      <c r="A4227" t="str">
        <f t="shared" si="69"/>
        <v>301801051</v>
      </c>
      <c r="B4227" t="s">
        <v>140</v>
      </c>
      <c r="C4227">
        <v>677</v>
      </c>
      <c r="D4227" t="s">
        <v>16</v>
      </c>
      <c r="E4227">
        <v>227809</v>
      </c>
      <c r="F4227">
        <v>2</v>
      </c>
      <c r="G4227" t="s">
        <v>128</v>
      </c>
      <c r="H4227" t="s">
        <v>129</v>
      </c>
      <c r="J4227" s="2">
        <v>45240</v>
      </c>
      <c r="K4227" s="2">
        <v>45240</v>
      </c>
      <c r="M4227" s="1">
        <v>0</v>
      </c>
      <c r="N4227" s="1">
        <v>82205.570000000007</v>
      </c>
      <c r="O4227" s="1">
        <v>21169417.969999999</v>
      </c>
      <c r="P4227" t="s">
        <v>19</v>
      </c>
    </row>
    <row r="4228" spans="1:16" x14ac:dyDescent="0.3">
      <c r="A4228" t="str">
        <f t="shared" si="69"/>
        <v>301801051</v>
      </c>
      <c r="B4228" t="s">
        <v>140</v>
      </c>
      <c r="C4228">
        <v>678</v>
      </c>
      <c r="D4228" t="s">
        <v>16</v>
      </c>
      <c r="E4228">
        <v>227873</v>
      </c>
      <c r="F4228">
        <v>2</v>
      </c>
      <c r="G4228" t="s">
        <v>128</v>
      </c>
      <c r="H4228" t="s">
        <v>129</v>
      </c>
      <c r="J4228" s="2">
        <v>45243</v>
      </c>
      <c r="K4228" s="2">
        <v>45243</v>
      </c>
      <c r="M4228" s="1">
        <v>0</v>
      </c>
      <c r="N4228" s="1">
        <v>819</v>
      </c>
      <c r="O4228" s="1">
        <v>21170236.969999999</v>
      </c>
      <c r="P4228" t="s">
        <v>19</v>
      </c>
    </row>
    <row r="4229" spans="1:16" x14ac:dyDescent="0.3">
      <c r="A4229" t="str">
        <f t="shared" si="69"/>
        <v>301801051</v>
      </c>
      <c r="B4229" t="s">
        <v>140</v>
      </c>
      <c r="C4229">
        <v>679</v>
      </c>
      <c r="D4229" t="s">
        <v>16</v>
      </c>
      <c r="E4229">
        <v>227880</v>
      </c>
      <c r="F4229">
        <v>2</v>
      </c>
      <c r="G4229" t="s">
        <v>128</v>
      </c>
      <c r="H4229" t="s">
        <v>129</v>
      </c>
      <c r="J4229" s="2">
        <v>45243</v>
      </c>
      <c r="K4229" s="2">
        <v>45243</v>
      </c>
      <c r="M4229" s="1">
        <v>0</v>
      </c>
      <c r="N4229" s="1">
        <v>38527.019999999997</v>
      </c>
      <c r="O4229" s="1">
        <v>21208763.989999998</v>
      </c>
      <c r="P4229" t="s">
        <v>19</v>
      </c>
    </row>
    <row r="4230" spans="1:16" x14ac:dyDescent="0.3">
      <c r="A4230" t="str">
        <f t="shared" si="69"/>
        <v>301801051</v>
      </c>
      <c r="B4230" t="s">
        <v>140</v>
      </c>
      <c r="C4230">
        <v>680</v>
      </c>
      <c r="D4230" t="s">
        <v>16</v>
      </c>
      <c r="E4230">
        <v>227884</v>
      </c>
      <c r="F4230">
        <v>2</v>
      </c>
      <c r="G4230" t="s">
        <v>128</v>
      </c>
      <c r="H4230" t="s">
        <v>129</v>
      </c>
      <c r="J4230" s="2">
        <v>45243</v>
      </c>
      <c r="K4230" s="2">
        <v>45243</v>
      </c>
      <c r="M4230" s="1">
        <v>0</v>
      </c>
      <c r="N4230" s="1">
        <v>148957.29999999999</v>
      </c>
      <c r="O4230" s="1">
        <v>21357721.289999999</v>
      </c>
      <c r="P4230" t="s">
        <v>19</v>
      </c>
    </row>
    <row r="4231" spans="1:16" x14ac:dyDescent="0.3">
      <c r="A4231" t="str">
        <f t="shared" si="69"/>
        <v>301801051</v>
      </c>
      <c r="B4231" t="s">
        <v>140</v>
      </c>
      <c r="C4231">
        <v>681</v>
      </c>
      <c r="D4231" t="s">
        <v>16</v>
      </c>
      <c r="E4231">
        <v>227923</v>
      </c>
      <c r="F4231">
        <v>2</v>
      </c>
      <c r="G4231" t="s">
        <v>128</v>
      </c>
      <c r="H4231" t="s">
        <v>129</v>
      </c>
      <c r="J4231" s="2">
        <v>45245</v>
      </c>
      <c r="K4231" s="2">
        <v>45245</v>
      </c>
      <c r="M4231" s="1">
        <v>0</v>
      </c>
      <c r="N4231" s="1">
        <v>3604.5</v>
      </c>
      <c r="O4231" s="1">
        <v>21361325.789999999</v>
      </c>
      <c r="P4231" t="s">
        <v>19</v>
      </c>
    </row>
    <row r="4232" spans="1:16" x14ac:dyDescent="0.3">
      <c r="A4232" t="str">
        <f t="shared" si="69"/>
        <v>301801051</v>
      </c>
      <c r="B4232" t="s">
        <v>140</v>
      </c>
      <c r="C4232">
        <v>682</v>
      </c>
      <c r="D4232" t="s">
        <v>16</v>
      </c>
      <c r="E4232">
        <v>227924</v>
      </c>
      <c r="F4232">
        <v>2</v>
      </c>
      <c r="G4232" t="s">
        <v>128</v>
      </c>
      <c r="H4232" t="s">
        <v>129</v>
      </c>
      <c r="J4232" s="2">
        <v>45245</v>
      </c>
      <c r="K4232" s="2">
        <v>45245</v>
      </c>
      <c r="M4232" s="1">
        <v>0</v>
      </c>
      <c r="N4232" s="1">
        <v>2248.7600000000002</v>
      </c>
      <c r="O4232" s="1">
        <v>21363574.550000001</v>
      </c>
      <c r="P4232" t="s">
        <v>19</v>
      </c>
    </row>
    <row r="4233" spans="1:16" x14ac:dyDescent="0.3">
      <c r="A4233" t="str">
        <f t="shared" si="69"/>
        <v>301801051</v>
      </c>
      <c r="B4233" t="s">
        <v>140</v>
      </c>
      <c r="C4233">
        <v>683</v>
      </c>
      <c r="D4233" t="s">
        <v>16</v>
      </c>
      <c r="E4233">
        <v>227925</v>
      </c>
      <c r="F4233">
        <v>2</v>
      </c>
      <c r="G4233" t="s">
        <v>128</v>
      </c>
      <c r="H4233" t="s">
        <v>129</v>
      </c>
      <c r="J4233" s="2">
        <v>45245</v>
      </c>
      <c r="K4233" s="2">
        <v>45245</v>
      </c>
      <c r="M4233" s="1">
        <v>0</v>
      </c>
      <c r="N4233" s="1">
        <v>59386.95</v>
      </c>
      <c r="O4233" s="1">
        <v>21422961.5</v>
      </c>
      <c r="P4233" t="s">
        <v>19</v>
      </c>
    </row>
    <row r="4234" spans="1:16" x14ac:dyDescent="0.3">
      <c r="A4234" t="str">
        <f t="shared" si="69"/>
        <v>301801051</v>
      </c>
      <c r="B4234" t="s">
        <v>140</v>
      </c>
      <c r="C4234">
        <v>684</v>
      </c>
      <c r="D4234" t="s">
        <v>16</v>
      </c>
      <c r="E4234">
        <v>227926</v>
      </c>
      <c r="F4234">
        <v>2</v>
      </c>
      <c r="G4234" t="s">
        <v>128</v>
      </c>
      <c r="H4234" t="s">
        <v>129</v>
      </c>
      <c r="J4234" s="2">
        <v>45245</v>
      </c>
      <c r="K4234" s="2">
        <v>45245</v>
      </c>
      <c r="M4234" s="1">
        <v>0</v>
      </c>
      <c r="N4234" s="1">
        <v>2945.23</v>
      </c>
      <c r="O4234" s="1">
        <v>21425906.73</v>
      </c>
      <c r="P4234" t="s">
        <v>19</v>
      </c>
    </row>
    <row r="4235" spans="1:16" x14ac:dyDescent="0.3">
      <c r="A4235" t="str">
        <f t="shared" si="69"/>
        <v>301801051</v>
      </c>
      <c r="B4235" t="s">
        <v>140</v>
      </c>
      <c r="C4235">
        <v>685</v>
      </c>
      <c r="D4235" t="s">
        <v>16</v>
      </c>
      <c r="E4235">
        <v>227927</v>
      </c>
      <c r="F4235">
        <v>2</v>
      </c>
      <c r="G4235" t="s">
        <v>128</v>
      </c>
      <c r="H4235" t="s">
        <v>129</v>
      </c>
      <c r="J4235" s="2">
        <v>45245</v>
      </c>
      <c r="K4235" s="2">
        <v>45245</v>
      </c>
      <c r="M4235" s="1">
        <v>0</v>
      </c>
      <c r="N4235" s="1">
        <v>202.76</v>
      </c>
      <c r="O4235" s="1">
        <v>21426109.489999998</v>
      </c>
      <c r="P4235" t="s">
        <v>19</v>
      </c>
    </row>
    <row r="4236" spans="1:16" x14ac:dyDescent="0.3">
      <c r="A4236" t="str">
        <f t="shared" si="69"/>
        <v>301801051</v>
      </c>
      <c r="B4236" t="s">
        <v>140</v>
      </c>
      <c r="C4236">
        <v>686</v>
      </c>
      <c r="D4236" t="s">
        <v>16</v>
      </c>
      <c r="E4236">
        <v>227928</v>
      </c>
      <c r="F4236">
        <v>2</v>
      </c>
      <c r="G4236" t="s">
        <v>128</v>
      </c>
      <c r="H4236" t="s">
        <v>129</v>
      </c>
      <c r="J4236" s="2">
        <v>45245</v>
      </c>
      <c r="K4236" s="2">
        <v>45245</v>
      </c>
      <c r="M4236" s="1">
        <v>0</v>
      </c>
      <c r="N4236" s="1">
        <v>1959</v>
      </c>
      <c r="O4236" s="1">
        <v>21428068.489999998</v>
      </c>
      <c r="P4236" t="s">
        <v>19</v>
      </c>
    </row>
    <row r="4237" spans="1:16" x14ac:dyDescent="0.3">
      <c r="A4237" t="str">
        <f t="shared" si="69"/>
        <v>301801051</v>
      </c>
      <c r="B4237" t="s">
        <v>140</v>
      </c>
      <c r="C4237">
        <v>687</v>
      </c>
      <c r="D4237" t="s">
        <v>16</v>
      </c>
      <c r="E4237">
        <v>227970</v>
      </c>
      <c r="F4237">
        <v>2</v>
      </c>
      <c r="G4237" t="s">
        <v>128</v>
      </c>
      <c r="H4237" t="s">
        <v>129</v>
      </c>
      <c r="J4237" s="2">
        <v>45250</v>
      </c>
      <c r="K4237" s="2">
        <v>45250</v>
      </c>
      <c r="M4237" s="1">
        <v>0</v>
      </c>
      <c r="N4237" s="1">
        <v>488.71</v>
      </c>
      <c r="O4237" s="1">
        <v>21428557.199999999</v>
      </c>
      <c r="P4237" t="s">
        <v>19</v>
      </c>
    </row>
    <row r="4238" spans="1:16" x14ac:dyDescent="0.3">
      <c r="A4238" t="str">
        <f t="shared" si="69"/>
        <v>301801051</v>
      </c>
      <c r="B4238" t="s">
        <v>140</v>
      </c>
      <c r="C4238">
        <v>688</v>
      </c>
      <c r="D4238" t="s">
        <v>16</v>
      </c>
      <c r="E4238">
        <v>227971</v>
      </c>
      <c r="F4238">
        <v>2</v>
      </c>
      <c r="G4238" t="s">
        <v>128</v>
      </c>
      <c r="H4238" t="s">
        <v>129</v>
      </c>
      <c r="J4238" s="2">
        <v>45250</v>
      </c>
      <c r="K4238" s="2">
        <v>45250</v>
      </c>
      <c r="M4238" s="1">
        <v>0</v>
      </c>
      <c r="N4238" s="1">
        <v>74182.19</v>
      </c>
      <c r="O4238" s="1">
        <v>21502739.390000001</v>
      </c>
      <c r="P4238" t="s">
        <v>19</v>
      </c>
    </row>
    <row r="4239" spans="1:16" x14ac:dyDescent="0.3">
      <c r="A4239" t="str">
        <f t="shared" si="69"/>
        <v>301801051</v>
      </c>
      <c r="B4239" t="s">
        <v>140</v>
      </c>
      <c r="C4239">
        <v>689</v>
      </c>
      <c r="D4239" t="s">
        <v>16</v>
      </c>
      <c r="E4239">
        <v>227972</v>
      </c>
      <c r="F4239">
        <v>2</v>
      </c>
      <c r="G4239" t="s">
        <v>128</v>
      </c>
      <c r="H4239" t="s">
        <v>129</v>
      </c>
      <c r="J4239" s="2">
        <v>45250</v>
      </c>
      <c r="K4239" s="2">
        <v>45250</v>
      </c>
      <c r="M4239" s="1">
        <v>0</v>
      </c>
      <c r="N4239" s="1">
        <v>20327.13</v>
      </c>
      <c r="O4239" s="1">
        <v>21523066.52</v>
      </c>
      <c r="P4239" t="s">
        <v>19</v>
      </c>
    </row>
    <row r="4240" spans="1:16" x14ac:dyDescent="0.3">
      <c r="A4240" t="str">
        <f t="shared" si="69"/>
        <v>301801051</v>
      </c>
      <c r="B4240" t="s">
        <v>140</v>
      </c>
      <c r="C4240">
        <v>690</v>
      </c>
      <c r="D4240" t="s">
        <v>16</v>
      </c>
      <c r="E4240">
        <v>227973</v>
      </c>
      <c r="F4240">
        <v>2</v>
      </c>
      <c r="G4240" t="s">
        <v>128</v>
      </c>
      <c r="H4240" t="s">
        <v>129</v>
      </c>
      <c r="J4240" s="2">
        <v>45250</v>
      </c>
      <c r="K4240" s="2">
        <v>45250</v>
      </c>
      <c r="M4240" s="1">
        <v>0</v>
      </c>
      <c r="N4240" s="1">
        <v>4467.16</v>
      </c>
      <c r="O4240" s="1">
        <v>21527533.68</v>
      </c>
      <c r="P4240" t="s">
        <v>19</v>
      </c>
    </row>
    <row r="4241" spans="1:16" x14ac:dyDescent="0.3">
      <c r="A4241" t="str">
        <f t="shared" si="69"/>
        <v>301801051</v>
      </c>
      <c r="B4241" t="s">
        <v>140</v>
      </c>
      <c r="C4241">
        <v>691</v>
      </c>
      <c r="D4241" t="s">
        <v>16</v>
      </c>
      <c r="E4241">
        <v>227974</v>
      </c>
      <c r="F4241">
        <v>2</v>
      </c>
      <c r="G4241" t="s">
        <v>128</v>
      </c>
      <c r="H4241" t="s">
        <v>129</v>
      </c>
      <c r="J4241" s="2">
        <v>45250</v>
      </c>
      <c r="K4241" s="2">
        <v>45250</v>
      </c>
      <c r="M4241" s="1">
        <v>0</v>
      </c>
      <c r="N4241" s="1">
        <v>940.57</v>
      </c>
      <c r="O4241" s="1">
        <v>21528474.25</v>
      </c>
      <c r="P4241" t="s">
        <v>19</v>
      </c>
    </row>
    <row r="4242" spans="1:16" x14ac:dyDescent="0.3">
      <c r="A4242" t="str">
        <f t="shared" si="69"/>
        <v>301801051</v>
      </c>
      <c r="B4242" t="s">
        <v>140</v>
      </c>
      <c r="C4242">
        <v>692</v>
      </c>
      <c r="D4242" t="s">
        <v>16</v>
      </c>
      <c r="E4242">
        <v>228055</v>
      </c>
      <c r="F4242">
        <v>2</v>
      </c>
      <c r="G4242" t="s">
        <v>128</v>
      </c>
      <c r="H4242" t="s">
        <v>129</v>
      </c>
      <c r="J4242" s="2">
        <v>45251</v>
      </c>
      <c r="K4242" s="2">
        <v>45251</v>
      </c>
      <c r="M4242" s="1">
        <v>0</v>
      </c>
      <c r="N4242" s="1">
        <v>653</v>
      </c>
      <c r="O4242" s="1">
        <v>21529127.25</v>
      </c>
      <c r="P4242" t="s">
        <v>19</v>
      </c>
    </row>
    <row r="4243" spans="1:16" x14ac:dyDescent="0.3">
      <c r="A4243" t="str">
        <f t="shared" si="69"/>
        <v>301801051</v>
      </c>
      <c r="B4243" t="s">
        <v>140</v>
      </c>
      <c r="C4243">
        <v>693</v>
      </c>
      <c r="D4243" t="s">
        <v>16</v>
      </c>
      <c r="E4243">
        <v>228056</v>
      </c>
      <c r="F4243">
        <v>2</v>
      </c>
      <c r="G4243" t="s">
        <v>128</v>
      </c>
      <c r="H4243" t="s">
        <v>129</v>
      </c>
      <c r="J4243" s="2">
        <v>45251</v>
      </c>
      <c r="K4243" s="2">
        <v>45251</v>
      </c>
      <c r="M4243" s="1">
        <v>0</v>
      </c>
      <c r="N4243" s="1">
        <v>70660.97</v>
      </c>
      <c r="O4243" s="1">
        <v>21599788.219999999</v>
      </c>
      <c r="P4243" t="s">
        <v>19</v>
      </c>
    </row>
    <row r="4244" spans="1:16" x14ac:dyDescent="0.3">
      <c r="A4244" t="str">
        <f t="shared" si="69"/>
        <v>301801051</v>
      </c>
      <c r="B4244" t="s">
        <v>140</v>
      </c>
      <c r="C4244">
        <v>694</v>
      </c>
      <c r="D4244" t="s">
        <v>16</v>
      </c>
      <c r="E4244">
        <v>228057</v>
      </c>
      <c r="F4244">
        <v>2</v>
      </c>
      <c r="G4244" t="s">
        <v>128</v>
      </c>
      <c r="H4244" t="s">
        <v>129</v>
      </c>
      <c r="J4244" s="2">
        <v>45251</v>
      </c>
      <c r="K4244" s="2">
        <v>45251</v>
      </c>
      <c r="M4244" s="1">
        <v>0</v>
      </c>
      <c r="N4244" s="1">
        <v>7482.03</v>
      </c>
      <c r="O4244" s="1">
        <v>21607270.25</v>
      </c>
      <c r="P4244" t="s">
        <v>19</v>
      </c>
    </row>
    <row r="4245" spans="1:16" x14ac:dyDescent="0.3">
      <c r="A4245" t="str">
        <f t="shared" si="69"/>
        <v>301801051</v>
      </c>
      <c r="B4245" t="s">
        <v>140</v>
      </c>
      <c r="C4245">
        <v>695</v>
      </c>
      <c r="D4245" t="s">
        <v>16</v>
      </c>
      <c r="E4245">
        <v>228058</v>
      </c>
      <c r="F4245">
        <v>2</v>
      </c>
      <c r="G4245" t="s">
        <v>128</v>
      </c>
      <c r="H4245" t="s">
        <v>129</v>
      </c>
      <c r="J4245" s="2">
        <v>45251</v>
      </c>
      <c r="K4245" s="2">
        <v>45251</v>
      </c>
      <c r="M4245" s="1">
        <v>0</v>
      </c>
      <c r="N4245" s="1">
        <v>104737.14</v>
      </c>
      <c r="O4245" s="1">
        <v>21712007.390000001</v>
      </c>
      <c r="P4245" t="s">
        <v>19</v>
      </c>
    </row>
    <row r="4246" spans="1:16" x14ac:dyDescent="0.3">
      <c r="A4246" t="str">
        <f t="shared" si="69"/>
        <v>301801051</v>
      </c>
      <c r="B4246" t="s">
        <v>140</v>
      </c>
      <c r="C4246">
        <v>696</v>
      </c>
      <c r="D4246" t="s">
        <v>16</v>
      </c>
      <c r="E4246">
        <v>228060</v>
      </c>
      <c r="F4246">
        <v>2</v>
      </c>
      <c r="G4246" t="s">
        <v>128</v>
      </c>
      <c r="H4246" t="s">
        <v>129</v>
      </c>
      <c r="J4246" s="2">
        <v>45251</v>
      </c>
      <c r="K4246" s="2">
        <v>45251</v>
      </c>
      <c r="M4246" s="1">
        <v>0</v>
      </c>
      <c r="N4246" s="1">
        <v>10961</v>
      </c>
      <c r="O4246" s="1">
        <v>21722968.390000001</v>
      </c>
      <c r="P4246" t="s">
        <v>19</v>
      </c>
    </row>
    <row r="4247" spans="1:16" x14ac:dyDescent="0.3">
      <c r="A4247" t="str">
        <f t="shared" si="69"/>
        <v>301801051</v>
      </c>
      <c r="B4247" t="s">
        <v>140</v>
      </c>
      <c r="C4247">
        <v>697</v>
      </c>
      <c r="D4247" t="s">
        <v>16</v>
      </c>
      <c r="E4247">
        <v>228061</v>
      </c>
      <c r="F4247">
        <v>2</v>
      </c>
      <c r="G4247" t="s">
        <v>128</v>
      </c>
      <c r="H4247" t="s">
        <v>129</v>
      </c>
      <c r="J4247" s="2">
        <v>45251</v>
      </c>
      <c r="K4247" s="2">
        <v>45251</v>
      </c>
      <c r="M4247" s="1">
        <v>0</v>
      </c>
      <c r="N4247" s="1">
        <v>38348.32</v>
      </c>
      <c r="O4247" s="1">
        <v>21761316.710000001</v>
      </c>
      <c r="P4247" t="s">
        <v>19</v>
      </c>
    </row>
    <row r="4248" spans="1:16" x14ac:dyDescent="0.3">
      <c r="A4248" t="str">
        <f t="shared" si="69"/>
        <v>301801051</v>
      </c>
      <c r="B4248" t="s">
        <v>140</v>
      </c>
      <c r="C4248">
        <v>698</v>
      </c>
      <c r="D4248" t="s">
        <v>16</v>
      </c>
      <c r="E4248">
        <v>228062</v>
      </c>
      <c r="F4248">
        <v>2</v>
      </c>
      <c r="G4248" t="s">
        <v>128</v>
      </c>
      <c r="H4248" t="s">
        <v>129</v>
      </c>
      <c r="J4248" s="2">
        <v>45251</v>
      </c>
      <c r="K4248" s="2">
        <v>45251</v>
      </c>
      <c r="M4248" s="1">
        <v>0</v>
      </c>
      <c r="N4248" s="1">
        <v>120253.98</v>
      </c>
      <c r="O4248" s="1">
        <v>21881570.690000001</v>
      </c>
      <c r="P4248" t="s">
        <v>19</v>
      </c>
    </row>
    <row r="4249" spans="1:16" x14ac:dyDescent="0.3">
      <c r="A4249" t="str">
        <f t="shared" si="69"/>
        <v>301801051</v>
      </c>
      <c r="B4249" t="s">
        <v>140</v>
      </c>
      <c r="C4249">
        <v>699</v>
      </c>
      <c r="D4249" t="s">
        <v>16</v>
      </c>
      <c r="E4249">
        <v>228100</v>
      </c>
      <c r="F4249">
        <v>2</v>
      </c>
      <c r="G4249" t="s">
        <v>128</v>
      </c>
      <c r="H4249" t="s">
        <v>129</v>
      </c>
      <c r="J4249" s="2">
        <v>45252</v>
      </c>
      <c r="K4249" s="2">
        <v>45252</v>
      </c>
      <c r="M4249" s="1">
        <v>0</v>
      </c>
      <c r="N4249" s="1">
        <v>29259.49</v>
      </c>
      <c r="O4249" s="1">
        <v>21910830.18</v>
      </c>
      <c r="P4249" t="s">
        <v>19</v>
      </c>
    </row>
    <row r="4250" spans="1:16" x14ac:dyDescent="0.3">
      <c r="A4250" t="str">
        <f t="shared" si="69"/>
        <v>301801051</v>
      </c>
      <c r="B4250" t="s">
        <v>140</v>
      </c>
      <c r="C4250">
        <v>700</v>
      </c>
      <c r="D4250" t="s">
        <v>16</v>
      </c>
      <c r="E4250">
        <v>228101</v>
      </c>
      <c r="F4250">
        <v>2</v>
      </c>
      <c r="G4250" t="s">
        <v>128</v>
      </c>
      <c r="H4250" t="s">
        <v>129</v>
      </c>
      <c r="J4250" s="2">
        <v>45252</v>
      </c>
      <c r="K4250" s="2">
        <v>45252</v>
      </c>
      <c r="M4250" s="1">
        <v>0</v>
      </c>
      <c r="N4250" s="1">
        <v>3113.17</v>
      </c>
      <c r="O4250" s="1">
        <v>21913943.350000001</v>
      </c>
      <c r="P4250" t="s">
        <v>19</v>
      </c>
    </row>
    <row r="4251" spans="1:16" x14ac:dyDescent="0.3">
      <c r="A4251" t="str">
        <f t="shared" si="69"/>
        <v>301801051</v>
      </c>
      <c r="B4251" t="s">
        <v>140</v>
      </c>
      <c r="C4251">
        <v>701</v>
      </c>
      <c r="D4251" t="s">
        <v>16</v>
      </c>
      <c r="E4251">
        <v>228107</v>
      </c>
      <c r="F4251">
        <v>2</v>
      </c>
      <c r="G4251" t="s">
        <v>128</v>
      </c>
      <c r="H4251" t="s">
        <v>129</v>
      </c>
      <c r="J4251" s="2">
        <v>45252</v>
      </c>
      <c r="K4251" s="2">
        <v>45252</v>
      </c>
      <c r="M4251" s="1">
        <v>0</v>
      </c>
      <c r="N4251" s="1">
        <v>69857.88</v>
      </c>
      <c r="O4251" s="1">
        <v>21983801.23</v>
      </c>
      <c r="P4251" t="s">
        <v>19</v>
      </c>
    </row>
    <row r="4252" spans="1:16" x14ac:dyDescent="0.3">
      <c r="A4252" t="str">
        <f t="shared" si="69"/>
        <v>301801051</v>
      </c>
      <c r="B4252" t="s">
        <v>140</v>
      </c>
      <c r="C4252">
        <v>702</v>
      </c>
      <c r="D4252" t="s">
        <v>16</v>
      </c>
      <c r="E4252">
        <v>228129</v>
      </c>
      <c r="F4252">
        <v>2</v>
      </c>
      <c r="G4252" t="s">
        <v>128</v>
      </c>
      <c r="H4252" t="s">
        <v>129</v>
      </c>
      <c r="J4252" s="2">
        <v>45253</v>
      </c>
      <c r="K4252" s="2">
        <v>45253</v>
      </c>
      <c r="M4252" s="1">
        <v>0</v>
      </c>
      <c r="N4252" s="1">
        <v>561.82000000000005</v>
      </c>
      <c r="O4252" s="1">
        <v>21984363.050000001</v>
      </c>
      <c r="P4252" t="s">
        <v>19</v>
      </c>
    </row>
    <row r="4253" spans="1:16" x14ac:dyDescent="0.3">
      <c r="A4253" t="str">
        <f t="shared" si="69"/>
        <v>301801051</v>
      </c>
      <c r="B4253" t="s">
        <v>140</v>
      </c>
      <c r="C4253">
        <v>703</v>
      </c>
      <c r="D4253" t="s">
        <v>16</v>
      </c>
      <c r="E4253">
        <v>228130</v>
      </c>
      <c r="F4253">
        <v>2</v>
      </c>
      <c r="G4253" t="s">
        <v>128</v>
      </c>
      <c r="H4253" t="s">
        <v>129</v>
      </c>
      <c r="J4253" s="2">
        <v>45253</v>
      </c>
      <c r="K4253" s="2">
        <v>45253</v>
      </c>
      <c r="M4253" s="1">
        <v>0</v>
      </c>
      <c r="N4253" s="1">
        <v>56804.23</v>
      </c>
      <c r="O4253" s="1">
        <v>22041167.280000001</v>
      </c>
      <c r="P4253" t="s">
        <v>19</v>
      </c>
    </row>
    <row r="4254" spans="1:16" x14ac:dyDescent="0.3">
      <c r="A4254" t="str">
        <f t="shared" si="69"/>
        <v>301801051</v>
      </c>
      <c r="B4254" t="s">
        <v>140</v>
      </c>
      <c r="C4254">
        <v>704</v>
      </c>
      <c r="D4254" t="s">
        <v>16</v>
      </c>
      <c r="E4254">
        <v>228210</v>
      </c>
      <c r="F4254">
        <v>2</v>
      </c>
      <c r="G4254" t="s">
        <v>128</v>
      </c>
      <c r="H4254" t="s">
        <v>129</v>
      </c>
      <c r="J4254" s="2">
        <v>45257</v>
      </c>
      <c r="K4254" s="2">
        <v>45257</v>
      </c>
      <c r="M4254" s="1">
        <v>0</v>
      </c>
      <c r="N4254" s="1">
        <v>136073.82</v>
      </c>
      <c r="O4254" s="1">
        <v>22177241.100000001</v>
      </c>
      <c r="P4254" t="s">
        <v>19</v>
      </c>
    </row>
    <row r="4255" spans="1:16" x14ac:dyDescent="0.3">
      <c r="A4255" t="str">
        <f t="shared" ref="A4255:A4280" si="70">"301801051"</f>
        <v>301801051</v>
      </c>
      <c r="B4255" t="s">
        <v>140</v>
      </c>
      <c r="C4255">
        <v>705</v>
      </c>
      <c r="D4255" t="s">
        <v>16</v>
      </c>
      <c r="E4255">
        <v>228211</v>
      </c>
      <c r="F4255">
        <v>2</v>
      </c>
      <c r="G4255" t="s">
        <v>128</v>
      </c>
      <c r="H4255" t="s">
        <v>129</v>
      </c>
      <c r="J4255" s="2">
        <v>45257</v>
      </c>
      <c r="K4255" s="2">
        <v>45257</v>
      </c>
      <c r="M4255" s="1">
        <v>0</v>
      </c>
      <c r="N4255" s="1">
        <v>1531.23</v>
      </c>
      <c r="O4255" s="1">
        <v>22178772.329999998</v>
      </c>
      <c r="P4255" t="s">
        <v>19</v>
      </c>
    </row>
    <row r="4256" spans="1:16" x14ac:dyDescent="0.3">
      <c r="A4256" t="str">
        <f t="shared" si="70"/>
        <v>301801051</v>
      </c>
      <c r="B4256" t="s">
        <v>140</v>
      </c>
      <c r="C4256">
        <v>706</v>
      </c>
      <c r="D4256" t="s">
        <v>16</v>
      </c>
      <c r="E4256">
        <v>228212</v>
      </c>
      <c r="F4256">
        <v>2</v>
      </c>
      <c r="G4256" t="s">
        <v>128</v>
      </c>
      <c r="H4256" t="s">
        <v>129</v>
      </c>
      <c r="J4256" s="2">
        <v>45257</v>
      </c>
      <c r="K4256" s="2">
        <v>45257</v>
      </c>
      <c r="M4256" s="1">
        <v>0</v>
      </c>
      <c r="N4256" s="1">
        <v>13628.68</v>
      </c>
      <c r="O4256" s="1">
        <v>22192401.010000002</v>
      </c>
      <c r="P4256" t="s">
        <v>19</v>
      </c>
    </row>
    <row r="4257" spans="1:16" x14ac:dyDescent="0.3">
      <c r="A4257" t="str">
        <f t="shared" si="70"/>
        <v>301801051</v>
      </c>
      <c r="B4257" t="s">
        <v>140</v>
      </c>
      <c r="C4257">
        <v>707</v>
      </c>
      <c r="D4257" t="s">
        <v>16</v>
      </c>
      <c r="E4257">
        <v>228213</v>
      </c>
      <c r="F4257">
        <v>2</v>
      </c>
      <c r="G4257" t="s">
        <v>128</v>
      </c>
      <c r="H4257" t="s">
        <v>129</v>
      </c>
      <c r="J4257" s="2">
        <v>45257</v>
      </c>
      <c r="K4257" s="2">
        <v>45257</v>
      </c>
      <c r="M4257" s="1">
        <v>0</v>
      </c>
      <c r="N4257" s="1">
        <v>20150</v>
      </c>
      <c r="O4257" s="1">
        <v>22212551.010000002</v>
      </c>
      <c r="P4257" t="s">
        <v>19</v>
      </c>
    </row>
    <row r="4258" spans="1:16" x14ac:dyDescent="0.3">
      <c r="A4258" t="str">
        <f t="shared" si="70"/>
        <v>301801051</v>
      </c>
      <c r="B4258" t="s">
        <v>140</v>
      </c>
      <c r="C4258">
        <v>708</v>
      </c>
      <c r="D4258" t="s">
        <v>16</v>
      </c>
      <c r="E4258">
        <v>228214</v>
      </c>
      <c r="F4258">
        <v>2</v>
      </c>
      <c r="G4258" t="s">
        <v>128</v>
      </c>
      <c r="H4258" t="s">
        <v>129</v>
      </c>
      <c r="J4258" s="2">
        <v>45257</v>
      </c>
      <c r="K4258" s="2">
        <v>45257</v>
      </c>
      <c r="M4258" s="1">
        <v>0</v>
      </c>
      <c r="N4258" s="1">
        <v>13830.08</v>
      </c>
      <c r="O4258" s="1">
        <v>22226381.09</v>
      </c>
      <c r="P4258" t="s">
        <v>19</v>
      </c>
    </row>
    <row r="4259" spans="1:16" x14ac:dyDescent="0.3">
      <c r="A4259" t="str">
        <f t="shared" si="70"/>
        <v>301801051</v>
      </c>
      <c r="B4259" t="s">
        <v>140</v>
      </c>
      <c r="C4259">
        <v>709</v>
      </c>
      <c r="D4259" t="s">
        <v>16</v>
      </c>
      <c r="E4259">
        <v>228218</v>
      </c>
      <c r="F4259">
        <v>2</v>
      </c>
      <c r="G4259" t="s">
        <v>128</v>
      </c>
      <c r="H4259" t="s">
        <v>129</v>
      </c>
      <c r="J4259" s="2">
        <v>45258</v>
      </c>
      <c r="K4259" s="2">
        <v>45258</v>
      </c>
      <c r="M4259" s="1">
        <v>0</v>
      </c>
      <c r="N4259" s="1">
        <v>66189.87</v>
      </c>
      <c r="O4259" s="1">
        <v>22292570.960000001</v>
      </c>
      <c r="P4259" t="s">
        <v>19</v>
      </c>
    </row>
    <row r="4260" spans="1:16" x14ac:dyDescent="0.3">
      <c r="A4260" t="str">
        <f t="shared" si="70"/>
        <v>301801051</v>
      </c>
      <c r="B4260" t="s">
        <v>140</v>
      </c>
      <c r="C4260">
        <v>710</v>
      </c>
      <c r="D4260" t="s">
        <v>16</v>
      </c>
      <c r="E4260">
        <v>228219</v>
      </c>
      <c r="F4260">
        <v>2</v>
      </c>
      <c r="G4260" t="s">
        <v>128</v>
      </c>
      <c r="H4260" t="s">
        <v>129</v>
      </c>
      <c r="J4260" s="2">
        <v>45258</v>
      </c>
      <c r="K4260" s="2">
        <v>45258</v>
      </c>
      <c r="M4260" s="1">
        <v>0</v>
      </c>
      <c r="N4260" s="1">
        <v>5108.8500000000004</v>
      </c>
      <c r="O4260" s="1">
        <v>22297679.809999999</v>
      </c>
      <c r="P4260" t="s">
        <v>19</v>
      </c>
    </row>
    <row r="4261" spans="1:16" x14ac:dyDescent="0.3">
      <c r="A4261" t="str">
        <f t="shared" si="70"/>
        <v>301801051</v>
      </c>
      <c r="B4261" t="s">
        <v>140</v>
      </c>
      <c r="C4261">
        <v>711</v>
      </c>
      <c r="D4261" t="s">
        <v>16</v>
      </c>
      <c r="E4261">
        <v>228220</v>
      </c>
      <c r="F4261">
        <v>2</v>
      </c>
      <c r="G4261" t="s">
        <v>128</v>
      </c>
      <c r="H4261" t="s">
        <v>129</v>
      </c>
      <c r="J4261" s="2">
        <v>45258</v>
      </c>
      <c r="K4261" s="2">
        <v>45258</v>
      </c>
      <c r="M4261" s="1">
        <v>0</v>
      </c>
      <c r="N4261" s="1">
        <v>7822.42</v>
      </c>
      <c r="O4261" s="1">
        <v>22305502.23</v>
      </c>
      <c r="P4261" t="s">
        <v>19</v>
      </c>
    </row>
    <row r="4262" spans="1:16" x14ac:dyDescent="0.3">
      <c r="A4262" t="str">
        <f t="shared" si="70"/>
        <v>301801051</v>
      </c>
      <c r="B4262" t="s">
        <v>140</v>
      </c>
      <c r="C4262">
        <v>712</v>
      </c>
      <c r="D4262" t="s">
        <v>16</v>
      </c>
      <c r="E4262">
        <v>228221</v>
      </c>
      <c r="F4262">
        <v>2</v>
      </c>
      <c r="G4262" t="s">
        <v>128</v>
      </c>
      <c r="H4262" t="s">
        <v>129</v>
      </c>
      <c r="J4262" s="2">
        <v>45258</v>
      </c>
      <c r="K4262" s="2">
        <v>45258</v>
      </c>
      <c r="M4262" s="1">
        <v>0</v>
      </c>
      <c r="N4262" s="1">
        <v>170735.58</v>
      </c>
      <c r="O4262" s="1">
        <v>22476237.809999999</v>
      </c>
      <c r="P4262" t="s">
        <v>19</v>
      </c>
    </row>
    <row r="4263" spans="1:16" x14ac:dyDescent="0.3">
      <c r="A4263" t="str">
        <f t="shared" si="70"/>
        <v>301801051</v>
      </c>
      <c r="B4263" t="s">
        <v>140</v>
      </c>
      <c r="C4263">
        <v>713</v>
      </c>
      <c r="D4263" t="s">
        <v>16</v>
      </c>
      <c r="E4263">
        <v>228272</v>
      </c>
      <c r="F4263">
        <v>2</v>
      </c>
      <c r="G4263" t="s">
        <v>128</v>
      </c>
      <c r="H4263" t="s">
        <v>129</v>
      </c>
      <c r="J4263" s="2">
        <v>45258</v>
      </c>
      <c r="K4263" s="2">
        <v>45258</v>
      </c>
      <c r="M4263" s="1">
        <v>0</v>
      </c>
      <c r="N4263" s="1">
        <v>93586.559999999998</v>
      </c>
      <c r="O4263" s="1">
        <v>22569824.370000001</v>
      </c>
      <c r="P4263" t="s">
        <v>19</v>
      </c>
    </row>
    <row r="4264" spans="1:16" x14ac:dyDescent="0.3">
      <c r="A4264" t="str">
        <f t="shared" si="70"/>
        <v>301801051</v>
      </c>
      <c r="B4264" t="s">
        <v>140</v>
      </c>
      <c r="C4264">
        <v>714</v>
      </c>
      <c r="D4264" t="s">
        <v>16</v>
      </c>
      <c r="E4264">
        <v>228273</v>
      </c>
      <c r="F4264">
        <v>2</v>
      </c>
      <c r="G4264" t="s">
        <v>128</v>
      </c>
      <c r="H4264" t="s">
        <v>129</v>
      </c>
      <c r="J4264" s="2">
        <v>45258</v>
      </c>
      <c r="K4264" s="2">
        <v>45258</v>
      </c>
      <c r="M4264" s="1">
        <v>0</v>
      </c>
      <c r="N4264" s="1">
        <v>2922.43</v>
      </c>
      <c r="O4264" s="1">
        <v>22572746.800000001</v>
      </c>
      <c r="P4264" t="s">
        <v>19</v>
      </c>
    </row>
    <row r="4265" spans="1:16" x14ac:dyDescent="0.3">
      <c r="A4265" t="str">
        <f t="shared" si="70"/>
        <v>301801051</v>
      </c>
      <c r="B4265" t="s">
        <v>140</v>
      </c>
      <c r="C4265">
        <v>715</v>
      </c>
      <c r="D4265" t="s">
        <v>16</v>
      </c>
      <c r="E4265">
        <v>228274</v>
      </c>
      <c r="F4265">
        <v>2</v>
      </c>
      <c r="G4265" t="s">
        <v>128</v>
      </c>
      <c r="H4265" t="s">
        <v>129</v>
      </c>
      <c r="J4265" s="2">
        <v>45258</v>
      </c>
      <c r="K4265" s="2">
        <v>45258</v>
      </c>
      <c r="M4265" s="1">
        <v>0</v>
      </c>
      <c r="N4265" s="1">
        <v>2099.98</v>
      </c>
      <c r="O4265" s="1">
        <v>22574846.780000001</v>
      </c>
      <c r="P4265" t="s">
        <v>19</v>
      </c>
    </row>
    <row r="4266" spans="1:16" x14ac:dyDescent="0.3">
      <c r="A4266" t="str">
        <f t="shared" si="70"/>
        <v>301801051</v>
      </c>
      <c r="B4266" t="s">
        <v>140</v>
      </c>
      <c r="C4266">
        <v>716</v>
      </c>
      <c r="D4266" t="s">
        <v>16</v>
      </c>
      <c r="E4266">
        <v>228275</v>
      </c>
      <c r="F4266">
        <v>2</v>
      </c>
      <c r="G4266" t="s">
        <v>128</v>
      </c>
      <c r="H4266" t="s">
        <v>129</v>
      </c>
      <c r="J4266" s="2">
        <v>45258</v>
      </c>
      <c r="K4266" s="2">
        <v>45258</v>
      </c>
      <c r="M4266" s="1">
        <v>0</v>
      </c>
      <c r="N4266" s="1">
        <v>61162.35</v>
      </c>
      <c r="O4266" s="1">
        <v>22636009.129999999</v>
      </c>
      <c r="P4266" t="s">
        <v>19</v>
      </c>
    </row>
    <row r="4267" spans="1:16" x14ac:dyDescent="0.3">
      <c r="A4267" t="str">
        <f t="shared" si="70"/>
        <v>301801051</v>
      </c>
      <c r="B4267" t="s">
        <v>140</v>
      </c>
      <c r="C4267">
        <v>717</v>
      </c>
      <c r="D4267" t="s">
        <v>16</v>
      </c>
      <c r="E4267">
        <v>228276</v>
      </c>
      <c r="F4267">
        <v>2</v>
      </c>
      <c r="G4267" t="s">
        <v>128</v>
      </c>
      <c r="H4267" t="s">
        <v>129</v>
      </c>
      <c r="J4267" s="2">
        <v>45258</v>
      </c>
      <c r="K4267" s="2">
        <v>45258</v>
      </c>
      <c r="M4267" s="1">
        <v>0</v>
      </c>
      <c r="N4267" s="1">
        <v>785.6</v>
      </c>
      <c r="O4267" s="1">
        <v>22636794.73</v>
      </c>
      <c r="P4267" t="s">
        <v>19</v>
      </c>
    </row>
    <row r="4268" spans="1:16" x14ac:dyDescent="0.3">
      <c r="A4268" t="str">
        <f t="shared" si="70"/>
        <v>301801051</v>
      </c>
      <c r="B4268" t="s">
        <v>140</v>
      </c>
      <c r="C4268">
        <v>718</v>
      </c>
      <c r="D4268" t="s">
        <v>16</v>
      </c>
      <c r="E4268">
        <v>228277</v>
      </c>
      <c r="F4268">
        <v>2</v>
      </c>
      <c r="G4268" t="s">
        <v>128</v>
      </c>
      <c r="H4268" t="s">
        <v>129</v>
      </c>
      <c r="J4268" s="2">
        <v>45258</v>
      </c>
      <c r="K4268" s="2">
        <v>45258</v>
      </c>
      <c r="M4268" s="1">
        <v>0</v>
      </c>
      <c r="N4268" s="1">
        <v>1108.94</v>
      </c>
      <c r="O4268" s="1">
        <v>22637903.670000002</v>
      </c>
      <c r="P4268" t="s">
        <v>19</v>
      </c>
    </row>
    <row r="4269" spans="1:16" x14ac:dyDescent="0.3">
      <c r="A4269" t="str">
        <f t="shared" si="70"/>
        <v>301801051</v>
      </c>
      <c r="B4269" t="s">
        <v>140</v>
      </c>
      <c r="C4269">
        <v>719</v>
      </c>
      <c r="D4269" t="s">
        <v>16</v>
      </c>
      <c r="E4269">
        <v>228278</v>
      </c>
      <c r="F4269">
        <v>2</v>
      </c>
      <c r="G4269" t="s">
        <v>128</v>
      </c>
      <c r="H4269" t="s">
        <v>129</v>
      </c>
      <c r="J4269" s="2">
        <v>45258</v>
      </c>
      <c r="K4269" s="2">
        <v>45258</v>
      </c>
      <c r="M4269" s="1">
        <v>0</v>
      </c>
      <c r="N4269" s="1">
        <v>6832.62</v>
      </c>
      <c r="O4269" s="1">
        <v>22644736.289999999</v>
      </c>
      <c r="P4269" t="s">
        <v>19</v>
      </c>
    </row>
    <row r="4270" spans="1:16" x14ac:dyDescent="0.3">
      <c r="A4270" t="str">
        <f t="shared" si="70"/>
        <v>301801051</v>
      </c>
      <c r="B4270" t="s">
        <v>140</v>
      </c>
      <c r="C4270">
        <v>720</v>
      </c>
      <c r="D4270" t="s">
        <v>16</v>
      </c>
      <c r="E4270">
        <v>228279</v>
      </c>
      <c r="F4270">
        <v>2</v>
      </c>
      <c r="G4270" t="s">
        <v>128</v>
      </c>
      <c r="H4270" t="s">
        <v>129</v>
      </c>
      <c r="J4270" s="2">
        <v>45258</v>
      </c>
      <c r="K4270" s="2">
        <v>45258</v>
      </c>
      <c r="M4270" s="1">
        <v>0</v>
      </c>
      <c r="N4270" s="1">
        <v>69171.66</v>
      </c>
      <c r="O4270" s="1">
        <v>22713907.949999999</v>
      </c>
      <c r="P4270" t="s">
        <v>19</v>
      </c>
    </row>
    <row r="4271" spans="1:16" x14ac:dyDescent="0.3">
      <c r="A4271" t="str">
        <f t="shared" si="70"/>
        <v>301801051</v>
      </c>
      <c r="B4271" t="s">
        <v>140</v>
      </c>
      <c r="C4271">
        <v>721</v>
      </c>
      <c r="D4271" t="s">
        <v>16</v>
      </c>
      <c r="E4271">
        <v>228287</v>
      </c>
      <c r="F4271">
        <v>2</v>
      </c>
      <c r="G4271" t="s">
        <v>128</v>
      </c>
      <c r="H4271" t="s">
        <v>129</v>
      </c>
      <c r="J4271" s="2">
        <v>45258</v>
      </c>
      <c r="K4271" s="2">
        <v>45258</v>
      </c>
      <c r="M4271" s="1">
        <v>0</v>
      </c>
      <c r="N4271" s="1">
        <v>5569.38</v>
      </c>
      <c r="O4271" s="1">
        <v>22719477.329999998</v>
      </c>
      <c r="P4271" t="s">
        <v>19</v>
      </c>
    </row>
    <row r="4272" spans="1:16" x14ac:dyDescent="0.3">
      <c r="A4272" t="str">
        <f t="shared" si="70"/>
        <v>301801051</v>
      </c>
      <c r="B4272" t="s">
        <v>140</v>
      </c>
      <c r="C4272">
        <v>722</v>
      </c>
      <c r="D4272" t="s">
        <v>16</v>
      </c>
      <c r="E4272">
        <v>228288</v>
      </c>
      <c r="F4272">
        <v>2</v>
      </c>
      <c r="G4272" t="s">
        <v>128</v>
      </c>
      <c r="H4272" t="s">
        <v>129</v>
      </c>
      <c r="J4272" s="2">
        <v>45258</v>
      </c>
      <c r="K4272" s="2">
        <v>45258</v>
      </c>
      <c r="M4272" s="1">
        <v>0</v>
      </c>
      <c r="N4272" s="1">
        <v>3627</v>
      </c>
      <c r="O4272" s="1">
        <v>22723104.329999998</v>
      </c>
      <c r="P4272" t="s">
        <v>19</v>
      </c>
    </row>
    <row r="4273" spans="1:16" x14ac:dyDescent="0.3">
      <c r="A4273" t="str">
        <f t="shared" si="70"/>
        <v>301801051</v>
      </c>
      <c r="B4273" t="s">
        <v>140</v>
      </c>
      <c r="C4273">
        <v>723</v>
      </c>
      <c r="D4273" t="s">
        <v>16</v>
      </c>
      <c r="E4273">
        <v>228289</v>
      </c>
      <c r="F4273">
        <v>2</v>
      </c>
      <c r="G4273" t="s">
        <v>128</v>
      </c>
      <c r="H4273" t="s">
        <v>129</v>
      </c>
      <c r="J4273" s="2">
        <v>45258</v>
      </c>
      <c r="K4273" s="2">
        <v>45258</v>
      </c>
      <c r="M4273" s="1">
        <v>0</v>
      </c>
      <c r="N4273" s="1">
        <v>2583</v>
      </c>
      <c r="O4273" s="1">
        <v>22725687.329999998</v>
      </c>
      <c r="P4273" t="s">
        <v>19</v>
      </c>
    </row>
    <row r="4274" spans="1:16" x14ac:dyDescent="0.3">
      <c r="A4274" t="str">
        <f t="shared" si="70"/>
        <v>301801051</v>
      </c>
      <c r="B4274" t="s">
        <v>140</v>
      </c>
      <c r="C4274">
        <v>724</v>
      </c>
      <c r="D4274" t="s">
        <v>16</v>
      </c>
      <c r="E4274">
        <v>228297</v>
      </c>
      <c r="F4274">
        <v>2</v>
      </c>
      <c r="G4274" t="s">
        <v>128</v>
      </c>
      <c r="H4274" t="s">
        <v>129</v>
      </c>
      <c r="J4274" s="2">
        <v>45259</v>
      </c>
      <c r="K4274" s="2">
        <v>45259</v>
      </c>
      <c r="M4274" s="1">
        <v>0</v>
      </c>
      <c r="N4274" s="1">
        <v>4509</v>
      </c>
      <c r="O4274" s="1">
        <v>22730196.329999998</v>
      </c>
      <c r="P4274" t="s">
        <v>19</v>
      </c>
    </row>
    <row r="4275" spans="1:16" x14ac:dyDescent="0.3">
      <c r="A4275" t="str">
        <f t="shared" si="70"/>
        <v>301801051</v>
      </c>
      <c r="B4275" t="s">
        <v>140</v>
      </c>
      <c r="C4275">
        <v>725</v>
      </c>
      <c r="D4275" t="s">
        <v>16</v>
      </c>
      <c r="E4275">
        <v>228317</v>
      </c>
      <c r="F4275">
        <v>2</v>
      </c>
      <c r="G4275" t="s">
        <v>128</v>
      </c>
      <c r="H4275" t="s">
        <v>129</v>
      </c>
      <c r="J4275" s="2">
        <v>45260</v>
      </c>
      <c r="K4275" s="2">
        <v>45260</v>
      </c>
      <c r="M4275" s="1">
        <v>0</v>
      </c>
      <c r="N4275" s="1">
        <v>57389.33</v>
      </c>
      <c r="O4275" s="1">
        <v>22787585.66</v>
      </c>
      <c r="P4275" t="s">
        <v>19</v>
      </c>
    </row>
    <row r="4276" spans="1:16" x14ac:dyDescent="0.3">
      <c r="A4276" t="str">
        <f t="shared" si="70"/>
        <v>301801051</v>
      </c>
      <c r="B4276" t="s">
        <v>140</v>
      </c>
      <c r="C4276">
        <v>726</v>
      </c>
      <c r="D4276" t="s">
        <v>16</v>
      </c>
      <c r="E4276">
        <v>228318</v>
      </c>
      <c r="F4276">
        <v>2</v>
      </c>
      <c r="G4276" t="s">
        <v>128</v>
      </c>
      <c r="H4276" t="s">
        <v>129</v>
      </c>
      <c r="J4276" s="2">
        <v>45260</v>
      </c>
      <c r="K4276" s="2">
        <v>45260</v>
      </c>
      <c r="M4276" s="1">
        <v>0</v>
      </c>
      <c r="N4276" s="1">
        <v>119186.11</v>
      </c>
      <c r="O4276" s="1">
        <v>22906771.77</v>
      </c>
      <c r="P4276" t="s">
        <v>19</v>
      </c>
    </row>
    <row r="4277" spans="1:16" x14ac:dyDescent="0.3">
      <c r="A4277" t="str">
        <f t="shared" si="70"/>
        <v>301801051</v>
      </c>
      <c r="B4277" t="s">
        <v>140</v>
      </c>
      <c r="C4277">
        <v>727</v>
      </c>
      <c r="D4277" t="s">
        <v>16</v>
      </c>
      <c r="E4277">
        <v>228319</v>
      </c>
      <c r="F4277">
        <v>2</v>
      </c>
      <c r="G4277" t="s">
        <v>128</v>
      </c>
      <c r="H4277" t="s">
        <v>129</v>
      </c>
      <c r="J4277" s="2">
        <v>45260</v>
      </c>
      <c r="K4277" s="2">
        <v>45260</v>
      </c>
      <c r="M4277" s="1">
        <v>0</v>
      </c>
      <c r="N4277" s="1">
        <v>38662.519999999997</v>
      </c>
      <c r="O4277" s="1">
        <v>22945434.289999999</v>
      </c>
      <c r="P4277" t="s">
        <v>19</v>
      </c>
    </row>
    <row r="4278" spans="1:16" x14ac:dyDescent="0.3">
      <c r="A4278" t="str">
        <f t="shared" si="70"/>
        <v>301801051</v>
      </c>
      <c r="B4278" t="s">
        <v>140</v>
      </c>
      <c r="C4278">
        <v>728</v>
      </c>
      <c r="D4278" t="s">
        <v>16</v>
      </c>
      <c r="E4278">
        <v>228323</v>
      </c>
      <c r="F4278">
        <v>2</v>
      </c>
      <c r="G4278" t="s">
        <v>128</v>
      </c>
      <c r="H4278" t="s">
        <v>129</v>
      </c>
      <c r="J4278" s="2">
        <v>45260</v>
      </c>
      <c r="K4278" s="2">
        <v>45260</v>
      </c>
      <c r="M4278" s="1">
        <v>0</v>
      </c>
      <c r="N4278" s="1">
        <v>24</v>
      </c>
      <c r="O4278" s="1">
        <v>22945458.289999999</v>
      </c>
      <c r="P4278" t="s">
        <v>19</v>
      </c>
    </row>
    <row r="4279" spans="1:16" x14ac:dyDescent="0.3">
      <c r="A4279" t="str">
        <f t="shared" si="70"/>
        <v>301801051</v>
      </c>
      <c r="B4279" t="s">
        <v>140</v>
      </c>
      <c r="C4279">
        <v>729</v>
      </c>
      <c r="D4279" t="s">
        <v>16</v>
      </c>
      <c r="E4279">
        <v>228327</v>
      </c>
      <c r="F4279">
        <v>2</v>
      </c>
      <c r="G4279" t="s">
        <v>128</v>
      </c>
      <c r="H4279" t="s">
        <v>129</v>
      </c>
      <c r="J4279" s="2">
        <v>45260</v>
      </c>
      <c r="K4279" s="2">
        <v>45260</v>
      </c>
      <c r="M4279" s="1">
        <v>0</v>
      </c>
      <c r="N4279" s="1">
        <v>31015.01</v>
      </c>
      <c r="O4279" s="1">
        <v>22976473.300000001</v>
      </c>
      <c r="P4279" t="s">
        <v>19</v>
      </c>
    </row>
    <row r="4280" spans="1:16" x14ac:dyDescent="0.3">
      <c r="A4280" t="str">
        <f t="shared" si="70"/>
        <v>301801051</v>
      </c>
      <c r="B4280" t="s">
        <v>140</v>
      </c>
      <c r="C4280">
        <v>730</v>
      </c>
      <c r="D4280" t="s">
        <v>16</v>
      </c>
      <c r="E4280">
        <v>228330</v>
      </c>
      <c r="F4280">
        <v>2</v>
      </c>
      <c r="G4280" t="s">
        <v>128</v>
      </c>
      <c r="H4280" t="s">
        <v>129</v>
      </c>
      <c r="J4280" s="2">
        <v>45260</v>
      </c>
      <c r="K4280" s="2">
        <v>45260</v>
      </c>
      <c r="M4280" s="1">
        <v>0</v>
      </c>
      <c r="N4280" s="1">
        <v>93514.52</v>
      </c>
      <c r="O4280" s="1">
        <v>23069987.82</v>
      </c>
      <c r="P4280" t="s">
        <v>19</v>
      </c>
    </row>
    <row r="4281" spans="1:16" x14ac:dyDescent="0.3">
      <c r="A4281" t="str">
        <f t="shared" ref="A4281:A4341" si="71">"301801052"</f>
        <v>301801052</v>
      </c>
      <c r="B4281" t="s">
        <v>141</v>
      </c>
      <c r="C4281">
        <v>1</v>
      </c>
      <c r="D4281" t="s">
        <v>53</v>
      </c>
      <c r="E4281">
        <v>112093</v>
      </c>
      <c r="F4281">
        <v>2</v>
      </c>
      <c r="G4281" t="s">
        <v>68</v>
      </c>
      <c r="H4281" t="s">
        <v>142</v>
      </c>
      <c r="I4281" t="s">
        <v>143</v>
      </c>
      <c r="J4281" s="2">
        <v>45046</v>
      </c>
      <c r="K4281" s="2">
        <v>45046</v>
      </c>
      <c r="M4281" s="1">
        <v>240</v>
      </c>
      <c r="N4281" s="1">
        <v>0</v>
      </c>
      <c r="O4281" s="1">
        <v>240</v>
      </c>
      <c r="P4281" t="s">
        <v>27</v>
      </c>
    </row>
    <row r="4282" spans="1:16" x14ac:dyDescent="0.3">
      <c r="A4282" t="str">
        <f t="shared" si="71"/>
        <v>301801052</v>
      </c>
      <c r="B4282" t="s">
        <v>141</v>
      </c>
      <c r="C4282">
        <v>2</v>
      </c>
      <c r="D4282" t="s">
        <v>53</v>
      </c>
      <c r="E4282">
        <v>112302</v>
      </c>
      <c r="F4282">
        <v>2</v>
      </c>
      <c r="G4282" t="s">
        <v>68</v>
      </c>
      <c r="H4282" t="s">
        <v>144</v>
      </c>
      <c r="I4282" t="s">
        <v>145</v>
      </c>
      <c r="J4282" s="2">
        <v>45046</v>
      </c>
      <c r="K4282" s="2">
        <v>45041</v>
      </c>
      <c r="L4282" t="str">
        <f>"3892"</f>
        <v>3892</v>
      </c>
      <c r="M4282" s="1">
        <v>1.65</v>
      </c>
      <c r="N4282" s="1">
        <v>0</v>
      </c>
      <c r="O4282" s="1">
        <v>241.65</v>
      </c>
      <c r="P4282" t="s">
        <v>27</v>
      </c>
    </row>
    <row r="4283" spans="1:16" x14ac:dyDescent="0.3">
      <c r="A4283" t="str">
        <f t="shared" si="71"/>
        <v>301801052</v>
      </c>
      <c r="B4283" t="s">
        <v>141</v>
      </c>
      <c r="C4283">
        <v>3</v>
      </c>
      <c r="D4283" t="s">
        <v>53</v>
      </c>
      <c r="E4283">
        <v>112306</v>
      </c>
      <c r="F4283">
        <v>2</v>
      </c>
      <c r="G4283" t="s">
        <v>68</v>
      </c>
      <c r="H4283" t="s">
        <v>146</v>
      </c>
      <c r="I4283" t="s">
        <v>147</v>
      </c>
      <c r="J4283" s="2">
        <v>45046</v>
      </c>
      <c r="K4283" s="2">
        <v>45035</v>
      </c>
      <c r="L4283" t="str">
        <f>"5100003535"</f>
        <v>5100003535</v>
      </c>
      <c r="M4283" s="1">
        <v>1.65</v>
      </c>
      <c r="N4283" s="1">
        <v>0</v>
      </c>
      <c r="O4283" s="1">
        <v>243.3</v>
      </c>
      <c r="P4283" t="s">
        <v>27</v>
      </c>
    </row>
    <row r="4284" spans="1:16" x14ac:dyDescent="0.3">
      <c r="A4284" t="str">
        <f t="shared" si="71"/>
        <v>301801052</v>
      </c>
      <c r="B4284" t="s">
        <v>141</v>
      </c>
      <c r="C4284">
        <v>4</v>
      </c>
      <c r="D4284" t="s">
        <v>53</v>
      </c>
      <c r="E4284">
        <v>112805</v>
      </c>
      <c r="F4284">
        <v>2</v>
      </c>
      <c r="G4284" t="s">
        <v>68</v>
      </c>
      <c r="H4284" t="s">
        <v>148</v>
      </c>
      <c r="I4284" t="s">
        <v>149</v>
      </c>
      <c r="J4284" s="2">
        <v>45046</v>
      </c>
      <c r="K4284" s="2">
        <v>44770</v>
      </c>
      <c r="L4284" t="str">
        <f>"989082257"</f>
        <v>989082257</v>
      </c>
      <c r="M4284" s="1">
        <v>25.1</v>
      </c>
      <c r="N4284" s="1">
        <v>0</v>
      </c>
      <c r="O4284" s="1">
        <v>268.39999999999998</v>
      </c>
      <c r="P4284" t="s">
        <v>27</v>
      </c>
    </row>
    <row r="4285" spans="1:16" x14ac:dyDescent="0.3">
      <c r="A4285" t="str">
        <f t="shared" si="71"/>
        <v>301801052</v>
      </c>
      <c r="B4285" t="s">
        <v>141</v>
      </c>
      <c r="C4285">
        <v>5</v>
      </c>
      <c r="D4285" t="s">
        <v>16</v>
      </c>
      <c r="E4285">
        <v>223731</v>
      </c>
      <c r="F4285">
        <v>2</v>
      </c>
      <c r="G4285" t="s">
        <v>132</v>
      </c>
      <c r="H4285" t="s">
        <v>133</v>
      </c>
      <c r="I4285" t="s">
        <v>150</v>
      </c>
      <c r="J4285" s="2">
        <v>45063</v>
      </c>
      <c r="K4285" s="2">
        <v>45063</v>
      </c>
      <c r="L4285" t="s">
        <v>151</v>
      </c>
      <c r="M4285" s="1">
        <v>15.84</v>
      </c>
      <c r="N4285" s="1">
        <v>0</v>
      </c>
      <c r="O4285" s="1">
        <v>284.24</v>
      </c>
      <c r="P4285" t="s">
        <v>27</v>
      </c>
    </row>
    <row r="4286" spans="1:16" x14ac:dyDescent="0.3">
      <c r="A4286" t="str">
        <f t="shared" si="71"/>
        <v>301801052</v>
      </c>
      <c r="B4286" t="s">
        <v>141</v>
      </c>
      <c r="C4286">
        <v>6</v>
      </c>
      <c r="D4286" t="s">
        <v>53</v>
      </c>
      <c r="E4286">
        <v>112895</v>
      </c>
      <c r="F4286">
        <v>2</v>
      </c>
      <c r="G4286" t="s">
        <v>68</v>
      </c>
      <c r="H4286" t="s">
        <v>152</v>
      </c>
      <c r="I4286" t="s">
        <v>153</v>
      </c>
      <c r="J4286" s="2">
        <v>45077</v>
      </c>
      <c r="K4286" s="2">
        <v>45051</v>
      </c>
      <c r="L4286" t="str">
        <f>"7225000210"</f>
        <v>7225000210</v>
      </c>
      <c r="M4286" s="1">
        <v>942</v>
      </c>
      <c r="N4286" s="1">
        <v>0</v>
      </c>
      <c r="O4286" s="1">
        <v>1226.24</v>
      </c>
      <c r="P4286" t="s">
        <v>27</v>
      </c>
    </row>
    <row r="4287" spans="1:16" x14ac:dyDescent="0.3">
      <c r="A4287" t="str">
        <f t="shared" si="71"/>
        <v>301801052</v>
      </c>
      <c r="B4287" t="s">
        <v>141</v>
      </c>
      <c r="C4287">
        <v>7</v>
      </c>
      <c r="D4287" t="s">
        <v>53</v>
      </c>
      <c r="E4287">
        <v>112896</v>
      </c>
      <c r="F4287">
        <v>2</v>
      </c>
      <c r="G4287" t="s">
        <v>68</v>
      </c>
      <c r="H4287" t="s">
        <v>154</v>
      </c>
      <c r="I4287" t="s">
        <v>155</v>
      </c>
      <c r="J4287" s="2">
        <v>45077</v>
      </c>
      <c r="K4287" s="2">
        <v>45061</v>
      </c>
      <c r="L4287" t="str">
        <f>"7040010191"</f>
        <v>7040010191</v>
      </c>
      <c r="M4287" s="1">
        <v>90</v>
      </c>
      <c r="N4287" s="1">
        <v>0</v>
      </c>
      <c r="O4287" s="1">
        <v>1316.24</v>
      </c>
      <c r="P4287" t="s">
        <v>27</v>
      </c>
    </row>
    <row r="4288" spans="1:16" x14ac:dyDescent="0.3">
      <c r="A4288" t="str">
        <f t="shared" si="71"/>
        <v>301801052</v>
      </c>
      <c r="B4288" t="s">
        <v>141</v>
      </c>
      <c r="C4288">
        <v>8</v>
      </c>
      <c r="D4288" t="s">
        <v>53</v>
      </c>
      <c r="E4288">
        <v>112902</v>
      </c>
      <c r="F4288">
        <v>2</v>
      </c>
      <c r="G4288" t="s">
        <v>68</v>
      </c>
      <c r="H4288" t="s">
        <v>156</v>
      </c>
      <c r="I4288" t="s">
        <v>157</v>
      </c>
      <c r="J4288" s="2">
        <v>45077</v>
      </c>
      <c r="K4288" s="2">
        <v>44985</v>
      </c>
      <c r="L4288" t="str">
        <f>"7275000122"</f>
        <v>7275000122</v>
      </c>
      <c r="M4288" s="1">
        <v>10.5</v>
      </c>
      <c r="N4288" s="1">
        <v>0</v>
      </c>
      <c r="O4288" s="1">
        <v>1326.74</v>
      </c>
      <c r="P4288" t="s">
        <v>27</v>
      </c>
    </row>
    <row r="4289" spans="1:16" x14ac:dyDescent="0.3">
      <c r="A4289" t="str">
        <f t="shared" si="71"/>
        <v>301801052</v>
      </c>
      <c r="B4289" t="s">
        <v>141</v>
      </c>
      <c r="C4289">
        <v>9</v>
      </c>
      <c r="D4289" t="s">
        <v>53</v>
      </c>
      <c r="E4289">
        <v>113130</v>
      </c>
      <c r="F4289">
        <v>2</v>
      </c>
      <c r="G4289" t="s">
        <v>68</v>
      </c>
      <c r="H4289" t="s">
        <v>158</v>
      </c>
      <c r="I4289" t="s">
        <v>159</v>
      </c>
      <c r="J4289" s="2">
        <v>45077</v>
      </c>
      <c r="K4289" s="2">
        <v>45068</v>
      </c>
      <c r="L4289" t="str">
        <f>"4800020818"</f>
        <v>4800020818</v>
      </c>
      <c r="M4289" s="1">
        <v>96.75</v>
      </c>
      <c r="N4289" s="1">
        <v>0</v>
      </c>
      <c r="O4289" s="1">
        <v>1423.49</v>
      </c>
      <c r="P4289" t="s">
        <v>27</v>
      </c>
    </row>
    <row r="4290" spans="1:16" x14ac:dyDescent="0.3">
      <c r="A4290" t="str">
        <f t="shared" si="71"/>
        <v>301801052</v>
      </c>
      <c r="B4290" t="s">
        <v>141</v>
      </c>
      <c r="C4290">
        <v>10</v>
      </c>
      <c r="D4290" t="s">
        <v>53</v>
      </c>
      <c r="E4290">
        <v>113255</v>
      </c>
      <c r="F4290">
        <v>2</v>
      </c>
      <c r="G4290" t="s">
        <v>68</v>
      </c>
      <c r="H4290" t="s">
        <v>146</v>
      </c>
      <c r="I4290" t="s">
        <v>160</v>
      </c>
      <c r="J4290" s="2">
        <v>45077</v>
      </c>
      <c r="K4290" s="2">
        <v>45077</v>
      </c>
      <c r="L4290" t="str">
        <f>"5100005230"</f>
        <v>5100005230</v>
      </c>
      <c r="M4290" s="1">
        <v>1.28</v>
      </c>
      <c r="N4290" s="1">
        <v>0</v>
      </c>
      <c r="O4290" s="1">
        <v>1424.77</v>
      </c>
      <c r="P4290" t="s">
        <v>27</v>
      </c>
    </row>
    <row r="4291" spans="1:16" x14ac:dyDescent="0.3">
      <c r="A4291" t="str">
        <f t="shared" si="71"/>
        <v>301801052</v>
      </c>
      <c r="B4291" t="s">
        <v>141</v>
      </c>
      <c r="C4291">
        <v>11</v>
      </c>
      <c r="D4291" t="s">
        <v>53</v>
      </c>
      <c r="E4291">
        <v>113256</v>
      </c>
      <c r="F4291">
        <v>2</v>
      </c>
      <c r="G4291" t="s">
        <v>68</v>
      </c>
      <c r="H4291" t="s">
        <v>146</v>
      </c>
      <c r="I4291" t="s">
        <v>161</v>
      </c>
      <c r="J4291" s="2">
        <v>45077</v>
      </c>
      <c r="K4291" s="2">
        <v>45076</v>
      </c>
      <c r="L4291" t="str">
        <f>"5100005195"</f>
        <v>5100005195</v>
      </c>
      <c r="M4291" s="1">
        <v>1.28</v>
      </c>
      <c r="N4291" s="1">
        <v>0</v>
      </c>
      <c r="O4291" s="1">
        <v>1426.05</v>
      </c>
      <c r="P4291" t="s">
        <v>27</v>
      </c>
    </row>
    <row r="4292" spans="1:16" x14ac:dyDescent="0.3">
      <c r="A4292" t="str">
        <f t="shared" si="71"/>
        <v>301801052</v>
      </c>
      <c r="B4292" t="s">
        <v>141</v>
      </c>
      <c r="C4292">
        <v>12</v>
      </c>
      <c r="D4292" t="s">
        <v>53</v>
      </c>
      <c r="E4292">
        <v>113390</v>
      </c>
      <c r="F4292">
        <v>2</v>
      </c>
      <c r="G4292" t="s">
        <v>68</v>
      </c>
      <c r="H4292" t="s">
        <v>162</v>
      </c>
      <c r="I4292" t="s">
        <v>163</v>
      </c>
      <c r="J4292" s="2">
        <v>45107</v>
      </c>
      <c r="K4292" s="2">
        <v>45078</v>
      </c>
      <c r="L4292" t="str">
        <f>"5427003135"</f>
        <v>5427003135</v>
      </c>
      <c r="M4292" s="1">
        <v>3.96</v>
      </c>
      <c r="N4292" s="1">
        <v>0</v>
      </c>
      <c r="O4292" s="1">
        <v>1430.01</v>
      </c>
      <c r="P4292" t="s">
        <v>27</v>
      </c>
    </row>
    <row r="4293" spans="1:16" x14ac:dyDescent="0.3">
      <c r="A4293" t="str">
        <f t="shared" si="71"/>
        <v>301801052</v>
      </c>
      <c r="B4293" t="s">
        <v>141</v>
      </c>
      <c r="C4293">
        <v>13</v>
      </c>
      <c r="D4293" t="s">
        <v>16</v>
      </c>
      <c r="E4293">
        <v>225379</v>
      </c>
      <c r="F4293">
        <v>2</v>
      </c>
      <c r="G4293" t="s">
        <v>132</v>
      </c>
      <c r="H4293" t="s">
        <v>133</v>
      </c>
      <c r="I4293" t="s">
        <v>164</v>
      </c>
      <c r="J4293" s="2">
        <v>45126</v>
      </c>
      <c r="K4293" s="2">
        <v>45126</v>
      </c>
      <c r="M4293" s="1">
        <v>60.76</v>
      </c>
      <c r="N4293" s="1">
        <v>0</v>
      </c>
      <c r="O4293" s="1">
        <v>1490.77</v>
      </c>
      <c r="P4293" t="s">
        <v>27</v>
      </c>
    </row>
    <row r="4294" spans="1:16" x14ac:dyDescent="0.3">
      <c r="A4294" t="str">
        <f t="shared" si="71"/>
        <v>301801052</v>
      </c>
      <c r="B4294" t="s">
        <v>141</v>
      </c>
      <c r="C4294">
        <v>14</v>
      </c>
      <c r="D4294" t="s">
        <v>16</v>
      </c>
      <c r="E4294">
        <v>225387</v>
      </c>
      <c r="F4294">
        <v>2</v>
      </c>
      <c r="G4294" t="s">
        <v>132</v>
      </c>
      <c r="H4294" t="s">
        <v>133</v>
      </c>
      <c r="I4294" t="s">
        <v>165</v>
      </c>
      <c r="J4294" s="2">
        <v>45132</v>
      </c>
      <c r="K4294" s="2">
        <v>45132</v>
      </c>
      <c r="L4294" t="s">
        <v>166</v>
      </c>
      <c r="M4294" s="1">
        <v>372.9</v>
      </c>
      <c r="N4294" s="1">
        <v>0</v>
      </c>
      <c r="O4294" s="1">
        <v>1863.67</v>
      </c>
      <c r="P4294" t="s">
        <v>27</v>
      </c>
    </row>
    <row r="4295" spans="1:16" x14ac:dyDescent="0.3">
      <c r="A4295" t="str">
        <f t="shared" si="71"/>
        <v>301801052</v>
      </c>
      <c r="B4295" t="s">
        <v>141</v>
      </c>
      <c r="C4295">
        <v>15</v>
      </c>
      <c r="D4295" t="s">
        <v>53</v>
      </c>
      <c r="E4295">
        <v>113991</v>
      </c>
      <c r="F4295">
        <v>2</v>
      </c>
      <c r="G4295" t="s">
        <v>68</v>
      </c>
      <c r="H4295" t="s">
        <v>167</v>
      </c>
      <c r="I4295" t="s">
        <v>168</v>
      </c>
      <c r="J4295" s="2">
        <v>45138</v>
      </c>
      <c r="K4295" s="2">
        <v>45115</v>
      </c>
      <c r="L4295" t="str">
        <f>"7250000620"</f>
        <v>7250000620</v>
      </c>
      <c r="M4295" s="1">
        <v>1.28</v>
      </c>
      <c r="N4295" s="1">
        <v>0</v>
      </c>
      <c r="O4295" s="1">
        <v>1864.95</v>
      </c>
      <c r="P4295" t="s">
        <v>27</v>
      </c>
    </row>
    <row r="4296" spans="1:16" x14ac:dyDescent="0.3">
      <c r="A4296" t="str">
        <f t="shared" si="71"/>
        <v>301801052</v>
      </c>
      <c r="B4296" t="s">
        <v>141</v>
      </c>
      <c r="C4296">
        <v>16</v>
      </c>
      <c r="D4296" t="s">
        <v>53</v>
      </c>
      <c r="E4296">
        <v>113992</v>
      </c>
      <c r="F4296">
        <v>2</v>
      </c>
      <c r="G4296" t="s">
        <v>68</v>
      </c>
      <c r="H4296" t="s">
        <v>169</v>
      </c>
      <c r="I4296" t="s">
        <v>170</v>
      </c>
      <c r="J4296" s="2">
        <v>45138</v>
      </c>
      <c r="K4296" s="2">
        <v>45099</v>
      </c>
      <c r="L4296" t="str">
        <f>"5427003607"</f>
        <v>5427003607</v>
      </c>
      <c r="M4296" s="1">
        <v>1.98</v>
      </c>
      <c r="N4296" s="1">
        <v>0</v>
      </c>
      <c r="O4296" s="1">
        <v>1866.93</v>
      </c>
      <c r="P4296" t="s">
        <v>27</v>
      </c>
    </row>
    <row r="4297" spans="1:16" x14ac:dyDescent="0.3">
      <c r="A4297" t="str">
        <f t="shared" si="71"/>
        <v>301801052</v>
      </c>
      <c r="B4297" t="s">
        <v>141</v>
      </c>
      <c r="C4297">
        <v>17</v>
      </c>
      <c r="D4297" t="s">
        <v>53</v>
      </c>
      <c r="E4297">
        <v>113994</v>
      </c>
      <c r="F4297">
        <v>2</v>
      </c>
      <c r="G4297" t="s">
        <v>68</v>
      </c>
      <c r="H4297" t="s">
        <v>162</v>
      </c>
      <c r="I4297" t="s">
        <v>171</v>
      </c>
      <c r="J4297" s="2">
        <v>45138</v>
      </c>
      <c r="K4297" s="2">
        <v>45099</v>
      </c>
      <c r="L4297" t="str">
        <f>"5427003606"</f>
        <v>5427003606</v>
      </c>
      <c r="M4297" s="1">
        <v>2.97</v>
      </c>
      <c r="N4297" s="1">
        <v>0</v>
      </c>
      <c r="O4297" s="1">
        <v>1869.9</v>
      </c>
      <c r="P4297" t="s">
        <v>27</v>
      </c>
    </row>
    <row r="4298" spans="1:16" x14ac:dyDescent="0.3">
      <c r="A4298" t="str">
        <f t="shared" si="71"/>
        <v>301801052</v>
      </c>
      <c r="B4298" t="s">
        <v>141</v>
      </c>
      <c r="C4298">
        <v>18</v>
      </c>
      <c r="D4298" t="s">
        <v>53</v>
      </c>
      <c r="E4298">
        <v>113995</v>
      </c>
      <c r="F4298">
        <v>2</v>
      </c>
      <c r="G4298" t="s">
        <v>68</v>
      </c>
      <c r="H4298" t="s">
        <v>172</v>
      </c>
      <c r="I4298" t="s">
        <v>173</v>
      </c>
      <c r="J4298" s="2">
        <v>45138</v>
      </c>
      <c r="K4298" s="2">
        <v>45086</v>
      </c>
      <c r="L4298" t="str">
        <f>"4800002675"</f>
        <v>4800002675</v>
      </c>
      <c r="M4298" s="1">
        <v>8.74</v>
      </c>
      <c r="N4298" s="1">
        <v>0</v>
      </c>
      <c r="O4298" s="1">
        <v>1878.64</v>
      </c>
      <c r="P4298" t="s">
        <v>27</v>
      </c>
    </row>
    <row r="4299" spans="1:16" x14ac:dyDescent="0.3">
      <c r="A4299" t="str">
        <f t="shared" si="71"/>
        <v>301801052</v>
      </c>
      <c r="B4299" t="s">
        <v>141</v>
      </c>
      <c r="C4299">
        <v>19</v>
      </c>
      <c r="D4299" t="s">
        <v>53</v>
      </c>
      <c r="E4299">
        <v>113996</v>
      </c>
      <c r="F4299">
        <v>2</v>
      </c>
      <c r="G4299" t="s">
        <v>68</v>
      </c>
      <c r="H4299" t="s">
        <v>174</v>
      </c>
      <c r="I4299" t="s">
        <v>175</v>
      </c>
      <c r="J4299" s="2">
        <v>45138</v>
      </c>
      <c r="K4299" s="2">
        <v>45068</v>
      </c>
      <c r="L4299" t="str">
        <f>"4800020818"</f>
        <v>4800020818</v>
      </c>
      <c r="M4299" s="1">
        <v>96.75</v>
      </c>
      <c r="N4299" s="1">
        <v>0</v>
      </c>
      <c r="O4299" s="1">
        <v>1975.39</v>
      </c>
      <c r="P4299" t="s">
        <v>27</v>
      </c>
    </row>
    <row r="4300" spans="1:16" x14ac:dyDescent="0.3">
      <c r="A4300" t="str">
        <f t="shared" si="71"/>
        <v>301801052</v>
      </c>
      <c r="B4300" t="s">
        <v>141</v>
      </c>
      <c r="C4300">
        <v>20</v>
      </c>
      <c r="D4300" t="s">
        <v>53</v>
      </c>
      <c r="E4300">
        <v>114006</v>
      </c>
      <c r="F4300">
        <v>2</v>
      </c>
      <c r="G4300" t="s">
        <v>68</v>
      </c>
      <c r="H4300" t="s">
        <v>176</v>
      </c>
      <c r="I4300" t="s">
        <v>177</v>
      </c>
      <c r="J4300" s="2">
        <v>45138</v>
      </c>
      <c r="K4300" s="2">
        <v>45111</v>
      </c>
      <c r="L4300" t="str">
        <f>"4507046778"</f>
        <v>4507046778</v>
      </c>
      <c r="M4300" s="1">
        <v>5544</v>
      </c>
      <c r="N4300" s="1">
        <v>0</v>
      </c>
      <c r="O4300" s="1">
        <v>7519.39</v>
      </c>
      <c r="P4300" t="s">
        <v>27</v>
      </c>
    </row>
    <row r="4301" spans="1:16" x14ac:dyDescent="0.3">
      <c r="A4301" t="str">
        <f t="shared" si="71"/>
        <v>301801052</v>
      </c>
      <c r="B4301" t="s">
        <v>141</v>
      </c>
      <c r="C4301">
        <v>21</v>
      </c>
      <c r="D4301" t="s">
        <v>53</v>
      </c>
      <c r="E4301">
        <v>114009</v>
      </c>
      <c r="F4301">
        <v>2</v>
      </c>
      <c r="G4301" t="s">
        <v>68</v>
      </c>
      <c r="H4301" t="s">
        <v>178</v>
      </c>
      <c r="I4301" t="s">
        <v>179</v>
      </c>
      <c r="J4301" s="2">
        <v>45138</v>
      </c>
      <c r="K4301" s="2">
        <v>44895</v>
      </c>
      <c r="L4301" t="str">
        <f>"2700015949"</f>
        <v>2700015949</v>
      </c>
      <c r="M4301" s="1">
        <v>583.20000000000005</v>
      </c>
      <c r="N4301" s="1">
        <v>0</v>
      </c>
      <c r="O4301" s="1">
        <v>8102.59</v>
      </c>
      <c r="P4301" t="s">
        <v>27</v>
      </c>
    </row>
    <row r="4302" spans="1:16" x14ac:dyDescent="0.3">
      <c r="A4302" t="str">
        <f t="shared" si="71"/>
        <v>301801052</v>
      </c>
      <c r="B4302" t="s">
        <v>141</v>
      </c>
      <c r="C4302">
        <v>22</v>
      </c>
      <c r="D4302" t="s">
        <v>53</v>
      </c>
      <c r="E4302">
        <v>114010</v>
      </c>
      <c r="F4302">
        <v>2</v>
      </c>
      <c r="G4302" t="s">
        <v>68</v>
      </c>
      <c r="H4302" t="s">
        <v>180</v>
      </c>
      <c r="I4302" t="s">
        <v>181</v>
      </c>
      <c r="J4302" s="2">
        <v>45138</v>
      </c>
      <c r="K4302" s="2">
        <v>44928</v>
      </c>
      <c r="L4302" t="str">
        <f>"0000200655"</f>
        <v>0000200655</v>
      </c>
      <c r="M4302" s="1">
        <v>75</v>
      </c>
      <c r="N4302" s="1">
        <v>0</v>
      </c>
      <c r="O4302" s="1">
        <v>8177.59</v>
      </c>
      <c r="P4302" t="s">
        <v>27</v>
      </c>
    </row>
    <row r="4303" spans="1:16" x14ac:dyDescent="0.3">
      <c r="A4303" t="str">
        <f t="shared" si="71"/>
        <v>301801052</v>
      </c>
      <c r="B4303" t="s">
        <v>141</v>
      </c>
      <c r="C4303">
        <v>23</v>
      </c>
      <c r="D4303" t="s">
        <v>53</v>
      </c>
      <c r="E4303">
        <v>114011</v>
      </c>
      <c r="F4303">
        <v>2</v>
      </c>
      <c r="G4303" t="s">
        <v>68</v>
      </c>
      <c r="H4303" t="s">
        <v>182</v>
      </c>
      <c r="I4303" t="s">
        <v>183</v>
      </c>
      <c r="J4303" s="2">
        <v>45138</v>
      </c>
      <c r="K4303" s="2">
        <v>45041</v>
      </c>
      <c r="L4303" t="str">
        <f>"0000300197"</f>
        <v>0000300197</v>
      </c>
      <c r="M4303" s="1">
        <v>96</v>
      </c>
      <c r="N4303" s="1">
        <v>0</v>
      </c>
      <c r="O4303" s="1">
        <v>8273.59</v>
      </c>
      <c r="P4303" t="s">
        <v>27</v>
      </c>
    </row>
    <row r="4304" spans="1:16" x14ac:dyDescent="0.3">
      <c r="A4304" t="str">
        <f t="shared" si="71"/>
        <v>301801052</v>
      </c>
      <c r="B4304" t="s">
        <v>141</v>
      </c>
      <c r="C4304">
        <v>24</v>
      </c>
      <c r="D4304" t="s">
        <v>16</v>
      </c>
      <c r="E4304">
        <v>225829</v>
      </c>
      <c r="F4304">
        <v>2</v>
      </c>
      <c r="G4304" t="s">
        <v>132</v>
      </c>
      <c r="H4304" t="s">
        <v>133</v>
      </c>
      <c r="I4304" t="s">
        <v>184</v>
      </c>
      <c r="J4304" s="2">
        <v>45140</v>
      </c>
      <c r="K4304" s="2">
        <v>45140</v>
      </c>
      <c r="L4304" t="s">
        <v>185</v>
      </c>
      <c r="M4304" s="1">
        <v>900</v>
      </c>
      <c r="N4304" s="1">
        <v>0</v>
      </c>
      <c r="O4304" s="1">
        <v>9173.59</v>
      </c>
      <c r="P4304" t="s">
        <v>27</v>
      </c>
    </row>
    <row r="4305" spans="1:16" x14ac:dyDescent="0.3">
      <c r="A4305" t="str">
        <f t="shared" si="71"/>
        <v>301801052</v>
      </c>
      <c r="B4305" t="s">
        <v>141</v>
      </c>
      <c r="C4305">
        <v>25</v>
      </c>
      <c r="D4305" t="s">
        <v>16</v>
      </c>
      <c r="E4305">
        <v>225831</v>
      </c>
      <c r="F4305">
        <v>2</v>
      </c>
      <c r="G4305" t="s">
        <v>132</v>
      </c>
      <c r="H4305" t="s">
        <v>133</v>
      </c>
      <c r="I4305" t="s">
        <v>186</v>
      </c>
      <c r="J4305" s="2">
        <v>45142</v>
      </c>
      <c r="K4305" s="2">
        <v>45142</v>
      </c>
      <c r="L4305" t="s">
        <v>187</v>
      </c>
      <c r="M4305" s="1">
        <v>153</v>
      </c>
      <c r="N4305" s="1">
        <v>0</v>
      </c>
      <c r="O4305" s="1">
        <v>9326.59</v>
      </c>
      <c r="P4305" t="s">
        <v>27</v>
      </c>
    </row>
    <row r="4306" spans="1:16" x14ac:dyDescent="0.3">
      <c r="A4306" t="str">
        <f t="shared" si="71"/>
        <v>301801052</v>
      </c>
      <c r="B4306" t="s">
        <v>141</v>
      </c>
      <c r="C4306">
        <v>26</v>
      </c>
      <c r="D4306" t="s">
        <v>16</v>
      </c>
      <c r="E4306">
        <v>225833</v>
      </c>
      <c r="F4306">
        <v>2</v>
      </c>
      <c r="G4306" t="s">
        <v>132</v>
      </c>
      <c r="H4306" t="s">
        <v>133</v>
      </c>
      <c r="I4306" t="s">
        <v>188</v>
      </c>
      <c r="J4306" s="2">
        <v>45166</v>
      </c>
      <c r="K4306" s="2">
        <v>45166</v>
      </c>
      <c r="L4306" t="s">
        <v>189</v>
      </c>
      <c r="M4306" s="1">
        <v>502.78</v>
      </c>
      <c r="N4306" s="1">
        <v>0</v>
      </c>
      <c r="O4306" s="1">
        <v>9829.3700000000008</v>
      </c>
      <c r="P4306" t="s">
        <v>27</v>
      </c>
    </row>
    <row r="4307" spans="1:16" x14ac:dyDescent="0.3">
      <c r="A4307" t="str">
        <f t="shared" si="71"/>
        <v>301801052</v>
      </c>
      <c r="B4307" t="s">
        <v>141</v>
      </c>
      <c r="C4307">
        <v>27</v>
      </c>
      <c r="D4307" t="s">
        <v>16</v>
      </c>
      <c r="E4307">
        <v>225834</v>
      </c>
      <c r="F4307">
        <v>2</v>
      </c>
      <c r="G4307" t="s">
        <v>132</v>
      </c>
      <c r="H4307" t="s">
        <v>133</v>
      </c>
      <c r="I4307" t="s">
        <v>190</v>
      </c>
      <c r="J4307" s="2">
        <v>45166</v>
      </c>
      <c r="K4307" s="2">
        <v>45166</v>
      </c>
      <c r="L4307" t="s">
        <v>191</v>
      </c>
      <c r="M4307" s="1">
        <v>2.92</v>
      </c>
      <c r="N4307" s="1">
        <v>0</v>
      </c>
      <c r="O4307" s="1">
        <v>9832.2900000000009</v>
      </c>
      <c r="P4307" t="s">
        <v>27</v>
      </c>
    </row>
    <row r="4308" spans="1:16" x14ac:dyDescent="0.3">
      <c r="A4308" t="str">
        <f t="shared" si="71"/>
        <v>301801052</v>
      </c>
      <c r="B4308" t="s">
        <v>141</v>
      </c>
      <c r="C4308">
        <v>28</v>
      </c>
      <c r="D4308" t="s">
        <v>61</v>
      </c>
      <c r="E4308">
        <v>161132</v>
      </c>
      <c r="F4308">
        <v>2</v>
      </c>
      <c r="G4308" t="s">
        <v>192</v>
      </c>
      <c r="H4308" t="s">
        <v>193</v>
      </c>
      <c r="J4308" s="2">
        <v>45169</v>
      </c>
      <c r="K4308" s="2">
        <v>45064</v>
      </c>
      <c r="L4308" t="str">
        <f>"001776"</f>
        <v>001776</v>
      </c>
      <c r="M4308" s="1">
        <v>1504.24</v>
      </c>
      <c r="N4308" s="1">
        <v>0</v>
      </c>
      <c r="O4308" s="1">
        <v>11336.53</v>
      </c>
      <c r="P4308" t="s">
        <v>27</v>
      </c>
    </row>
    <row r="4309" spans="1:16" x14ac:dyDescent="0.3">
      <c r="A4309" t="str">
        <f t="shared" si="71"/>
        <v>301801052</v>
      </c>
      <c r="B4309" t="s">
        <v>141</v>
      </c>
      <c r="C4309">
        <v>29</v>
      </c>
      <c r="D4309" t="s">
        <v>53</v>
      </c>
      <c r="E4309">
        <v>114646</v>
      </c>
      <c r="F4309">
        <v>2</v>
      </c>
      <c r="G4309" t="s">
        <v>68</v>
      </c>
      <c r="H4309" t="s">
        <v>194</v>
      </c>
      <c r="I4309" t="s">
        <v>195</v>
      </c>
      <c r="J4309" s="2">
        <v>45169</v>
      </c>
      <c r="K4309" s="2">
        <v>45155</v>
      </c>
      <c r="L4309" t="str">
        <f>"5100053783"</f>
        <v>5100053783</v>
      </c>
      <c r="M4309" s="1">
        <v>1.28</v>
      </c>
      <c r="N4309" s="1">
        <v>0</v>
      </c>
      <c r="O4309" s="1">
        <v>11337.81</v>
      </c>
      <c r="P4309" t="s">
        <v>27</v>
      </c>
    </row>
    <row r="4310" spans="1:16" x14ac:dyDescent="0.3">
      <c r="A4310" t="str">
        <f t="shared" si="71"/>
        <v>301801052</v>
      </c>
      <c r="B4310" t="s">
        <v>141</v>
      </c>
      <c r="C4310">
        <v>30</v>
      </c>
      <c r="D4310" t="s">
        <v>53</v>
      </c>
      <c r="E4310">
        <v>114647</v>
      </c>
      <c r="F4310">
        <v>2</v>
      </c>
      <c r="G4310" t="s">
        <v>68</v>
      </c>
      <c r="H4310" t="s">
        <v>167</v>
      </c>
      <c r="I4310" t="s">
        <v>196</v>
      </c>
      <c r="J4310" s="2">
        <v>45169</v>
      </c>
      <c r="K4310" s="2">
        <v>45115</v>
      </c>
      <c r="L4310" t="str">
        <f>"7250000620"</f>
        <v>7250000620</v>
      </c>
      <c r="M4310" s="1">
        <v>1.28</v>
      </c>
      <c r="N4310" s="1">
        <v>0</v>
      </c>
      <c r="O4310" s="1">
        <v>11339.09</v>
      </c>
      <c r="P4310" t="s">
        <v>27</v>
      </c>
    </row>
    <row r="4311" spans="1:16" x14ac:dyDescent="0.3">
      <c r="A4311" t="str">
        <f t="shared" si="71"/>
        <v>301801052</v>
      </c>
      <c r="B4311" t="s">
        <v>141</v>
      </c>
      <c r="C4311">
        <v>31</v>
      </c>
      <c r="D4311" t="s">
        <v>53</v>
      </c>
      <c r="E4311">
        <v>114648</v>
      </c>
      <c r="F4311">
        <v>2</v>
      </c>
      <c r="G4311" t="s">
        <v>68</v>
      </c>
      <c r="H4311" t="s">
        <v>197</v>
      </c>
      <c r="I4311" t="s">
        <v>198</v>
      </c>
      <c r="J4311" s="2">
        <v>45169</v>
      </c>
      <c r="K4311" s="2">
        <v>45169</v>
      </c>
      <c r="L4311" t="str">
        <f>"0410135"</f>
        <v>0410135</v>
      </c>
      <c r="M4311" s="1">
        <v>0</v>
      </c>
      <c r="N4311" s="1">
        <v>4164</v>
      </c>
      <c r="O4311" s="1">
        <v>7175.09</v>
      </c>
      <c r="P4311" t="s">
        <v>27</v>
      </c>
    </row>
    <row r="4312" spans="1:16" x14ac:dyDescent="0.3">
      <c r="A4312" t="str">
        <f t="shared" si="71"/>
        <v>301801052</v>
      </c>
      <c r="B4312" t="s">
        <v>141</v>
      </c>
      <c r="C4312">
        <v>32</v>
      </c>
      <c r="D4312" t="s">
        <v>53</v>
      </c>
      <c r="E4312">
        <v>114649</v>
      </c>
      <c r="F4312">
        <v>2</v>
      </c>
      <c r="G4312" t="s">
        <v>68</v>
      </c>
      <c r="H4312" t="s">
        <v>197</v>
      </c>
      <c r="I4312" t="s">
        <v>199</v>
      </c>
      <c r="J4312" s="2">
        <v>45169</v>
      </c>
      <c r="K4312" s="2">
        <v>45040</v>
      </c>
      <c r="L4312" t="str">
        <f>"0410133"</f>
        <v>0410133</v>
      </c>
      <c r="M4312" s="1">
        <v>0</v>
      </c>
      <c r="N4312" s="1">
        <v>5340</v>
      </c>
      <c r="O4312" s="1">
        <v>1835.09</v>
      </c>
      <c r="P4312" t="s">
        <v>27</v>
      </c>
    </row>
    <row r="4313" spans="1:16" x14ac:dyDescent="0.3">
      <c r="A4313" t="str">
        <f t="shared" si="71"/>
        <v>301801052</v>
      </c>
      <c r="B4313" t="s">
        <v>141</v>
      </c>
      <c r="C4313">
        <v>33</v>
      </c>
      <c r="D4313" t="s">
        <v>16</v>
      </c>
      <c r="E4313">
        <v>226711</v>
      </c>
      <c r="F4313">
        <v>2</v>
      </c>
      <c r="G4313" t="s">
        <v>132</v>
      </c>
      <c r="H4313" t="s">
        <v>133</v>
      </c>
      <c r="I4313" t="s">
        <v>200</v>
      </c>
      <c r="J4313" s="2">
        <v>45175</v>
      </c>
      <c r="K4313" s="2">
        <v>45175</v>
      </c>
      <c r="L4313" t="s">
        <v>201</v>
      </c>
      <c r="M4313" s="1">
        <v>300</v>
      </c>
      <c r="N4313" s="1">
        <v>0</v>
      </c>
      <c r="O4313" s="1">
        <v>2135.09</v>
      </c>
      <c r="P4313" t="s">
        <v>27</v>
      </c>
    </row>
    <row r="4314" spans="1:16" x14ac:dyDescent="0.3">
      <c r="A4314" t="str">
        <f t="shared" si="71"/>
        <v>301801052</v>
      </c>
      <c r="B4314" t="s">
        <v>141</v>
      </c>
      <c r="C4314">
        <v>34</v>
      </c>
      <c r="D4314" t="s">
        <v>16</v>
      </c>
      <c r="E4314">
        <v>226712</v>
      </c>
      <c r="F4314">
        <v>2</v>
      </c>
      <c r="G4314" t="s">
        <v>132</v>
      </c>
      <c r="H4314" t="s">
        <v>133</v>
      </c>
      <c r="I4314" t="s">
        <v>202</v>
      </c>
      <c r="J4314" s="2">
        <v>45175</v>
      </c>
      <c r="K4314" s="2">
        <v>45175</v>
      </c>
      <c r="L4314" t="s">
        <v>203</v>
      </c>
      <c r="M4314" s="1">
        <v>108</v>
      </c>
      <c r="N4314" s="1">
        <v>0</v>
      </c>
      <c r="O4314" s="1">
        <v>2243.09</v>
      </c>
      <c r="P4314" t="s">
        <v>27</v>
      </c>
    </row>
    <row r="4315" spans="1:16" x14ac:dyDescent="0.3">
      <c r="A4315" t="str">
        <f t="shared" si="71"/>
        <v>301801052</v>
      </c>
      <c r="B4315" t="s">
        <v>141</v>
      </c>
      <c r="C4315">
        <v>35</v>
      </c>
      <c r="D4315" t="s">
        <v>16</v>
      </c>
      <c r="E4315">
        <v>226713</v>
      </c>
      <c r="F4315">
        <v>2</v>
      </c>
      <c r="G4315" t="s">
        <v>132</v>
      </c>
      <c r="H4315" t="s">
        <v>133</v>
      </c>
      <c r="I4315" t="s">
        <v>204</v>
      </c>
      <c r="J4315" s="2">
        <v>45175</v>
      </c>
      <c r="K4315" s="2">
        <v>45175</v>
      </c>
      <c r="L4315" t="s">
        <v>205</v>
      </c>
      <c r="M4315" s="1">
        <v>396</v>
      </c>
      <c r="N4315" s="1">
        <v>0</v>
      </c>
      <c r="O4315" s="1">
        <v>2639.09</v>
      </c>
      <c r="P4315" t="s">
        <v>27</v>
      </c>
    </row>
    <row r="4316" spans="1:16" x14ac:dyDescent="0.3">
      <c r="A4316" t="str">
        <f t="shared" si="71"/>
        <v>301801052</v>
      </c>
      <c r="B4316" t="s">
        <v>141</v>
      </c>
      <c r="C4316">
        <v>36</v>
      </c>
      <c r="D4316" t="s">
        <v>16</v>
      </c>
      <c r="E4316">
        <v>226774</v>
      </c>
      <c r="F4316">
        <v>2</v>
      </c>
      <c r="G4316" t="s">
        <v>132</v>
      </c>
      <c r="H4316" t="s">
        <v>133</v>
      </c>
      <c r="I4316" t="s">
        <v>206</v>
      </c>
      <c r="J4316" s="2">
        <v>45190</v>
      </c>
      <c r="K4316" s="2">
        <v>45190</v>
      </c>
      <c r="L4316" t="s">
        <v>207</v>
      </c>
      <c r="M4316" s="1">
        <v>238.43</v>
      </c>
      <c r="N4316" s="1">
        <v>0</v>
      </c>
      <c r="O4316" s="1">
        <v>2877.52</v>
      </c>
      <c r="P4316" t="s">
        <v>27</v>
      </c>
    </row>
    <row r="4317" spans="1:16" x14ac:dyDescent="0.3">
      <c r="A4317" t="str">
        <f t="shared" si="71"/>
        <v>301801052</v>
      </c>
      <c r="B4317" t="s">
        <v>141</v>
      </c>
      <c r="C4317">
        <v>37</v>
      </c>
      <c r="D4317" t="s">
        <v>61</v>
      </c>
      <c r="E4317">
        <v>161109</v>
      </c>
      <c r="F4317">
        <v>2</v>
      </c>
      <c r="G4317" t="s">
        <v>208</v>
      </c>
      <c r="H4317" t="s">
        <v>209</v>
      </c>
      <c r="J4317" s="2">
        <v>45199</v>
      </c>
      <c r="K4317" s="2">
        <v>45182</v>
      </c>
      <c r="L4317" t="str">
        <f>"718534"</f>
        <v>718534</v>
      </c>
      <c r="M4317" s="1">
        <v>838</v>
      </c>
      <c r="N4317" s="1">
        <v>0</v>
      </c>
      <c r="O4317" s="1">
        <v>3715.52</v>
      </c>
      <c r="P4317" t="s">
        <v>27</v>
      </c>
    </row>
    <row r="4318" spans="1:16" x14ac:dyDescent="0.3">
      <c r="A4318" t="str">
        <f t="shared" si="71"/>
        <v>301801052</v>
      </c>
      <c r="B4318" t="s">
        <v>141</v>
      </c>
      <c r="C4318">
        <v>38</v>
      </c>
      <c r="D4318" t="s">
        <v>53</v>
      </c>
      <c r="E4318">
        <v>115055</v>
      </c>
      <c r="F4318">
        <v>2</v>
      </c>
      <c r="G4318" t="s">
        <v>68</v>
      </c>
      <c r="H4318" t="s">
        <v>210</v>
      </c>
      <c r="I4318" t="s">
        <v>211</v>
      </c>
      <c r="J4318" s="2">
        <v>45199</v>
      </c>
      <c r="K4318" s="2">
        <v>45199</v>
      </c>
      <c r="L4318" t="str">
        <f>"7275000035"</f>
        <v>7275000035</v>
      </c>
      <c r="M4318" s="1">
        <v>0</v>
      </c>
      <c r="N4318" s="1">
        <v>121.5</v>
      </c>
      <c r="O4318" s="1">
        <v>3594.02</v>
      </c>
      <c r="P4318" t="s">
        <v>27</v>
      </c>
    </row>
    <row r="4319" spans="1:16" x14ac:dyDescent="0.3">
      <c r="A4319" t="str">
        <f t="shared" si="71"/>
        <v>301801052</v>
      </c>
      <c r="B4319" t="s">
        <v>141</v>
      </c>
      <c r="C4319">
        <v>39</v>
      </c>
      <c r="D4319" t="s">
        <v>53</v>
      </c>
      <c r="E4319">
        <v>115504</v>
      </c>
      <c r="F4319">
        <v>2</v>
      </c>
      <c r="G4319" t="s">
        <v>68</v>
      </c>
      <c r="H4319" t="s">
        <v>212</v>
      </c>
      <c r="I4319" t="s">
        <v>213</v>
      </c>
      <c r="J4319" s="2">
        <v>45199</v>
      </c>
      <c r="K4319" s="2">
        <v>45199</v>
      </c>
      <c r="L4319" t="str">
        <f>"5427005046"</f>
        <v>5427005046</v>
      </c>
      <c r="M4319" s="1">
        <v>0.99</v>
      </c>
      <c r="N4319" s="1">
        <v>0</v>
      </c>
      <c r="O4319" s="1">
        <v>3595.01</v>
      </c>
      <c r="P4319" t="s">
        <v>27</v>
      </c>
    </row>
    <row r="4320" spans="1:16" x14ac:dyDescent="0.3">
      <c r="A4320" t="str">
        <f t="shared" si="71"/>
        <v>301801052</v>
      </c>
      <c r="B4320" t="s">
        <v>141</v>
      </c>
      <c r="C4320">
        <v>40</v>
      </c>
      <c r="D4320" t="s">
        <v>53</v>
      </c>
      <c r="E4320">
        <v>115506</v>
      </c>
      <c r="F4320">
        <v>2</v>
      </c>
      <c r="G4320" t="s">
        <v>68</v>
      </c>
      <c r="H4320" t="s">
        <v>214</v>
      </c>
      <c r="I4320" t="s">
        <v>215</v>
      </c>
      <c r="J4320" s="2">
        <v>45199</v>
      </c>
      <c r="K4320" s="2">
        <v>45199</v>
      </c>
      <c r="L4320" t="str">
        <f>"7250006098"</f>
        <v>7250006098</v>
      </c>
      <c r="M4320" s="1">
        <v>3.64</v>
      </c>
      <c r="N4320" s="1">
        <v>0</v>
      </c>
      <c r="O4320" s="1">
        <v>3598.65</v>
      </c>
      <c r="P4320" t="s">
        <v>27</v>
      </c>
    </row>
    <row r="4321" spans="1:16" x14ac:dyDescent="0.3">
      <c r="A4321" t="str">
        <f t="shared" si="71"/>
        <v>301801052</v>
      </c>
      <c r="B4321" t="s">
        <v>141</v>
      </c>
      <c r="C4321">
        <v>41</v>
      </c>
      <c r="D4321" t="s">
        <v>53</v>
      </c>
      <c r="E4321">
        <v>115507</v>
      </c>
      <c r="F4321">
        <v>2</v>
      </c>
      <c r="G4321" t="s">
        <v>68</v>
      </c>
      <c r="H4321" t="s">
        <v>212</v>
      </c>
      <c r="I4321" t="s">
        <v>216</v>
      </c>
      <c r="J4321" s="2">
        <v>45199</v>
      </c>
      <c r="K4321" s="2">
        <v>45199</v>
      </c>
      <c r="L4321" t="str">
        <f>"5427005103"</f>
        <v>5427005103</v>
      </c>
      <c r="M4321" s="1">
        <v>1.22</v>
      </c>
      <c r="N4321" s="1">
        <v>0</v>
      </c>
      <c r="O4321" s="1">
        <v>3599.87</v>
      </c>
      <c r="P4321" t="s">
        <v>27</v>
      </c>
    </row>
    <row r="4322" spans="1:16" x14ac:dyDescent="0.3">
      <c r="A4322" t="str">
        <f t="shared" si="71"/>
        <v>301801052</v>
      </c>
      <c r="B4322" t="s">
        <v>141</v>
      </c>
      <c r="C4322">
        <v>42</v>
      </c>
      <c r="D4322" t="s">
        <v>16</v>
      </c>
      <c r="E4322">
        <v>227558</v>
      </c>
      <c r="F4322">
        <v>2</v>
      </c>
      <c r="G4322" t="s">
        <v>132</v>
      </c>
      <c r="H4322" t="s">
        <v>133</v>
      </c>
      <c r="I4322" t="s">
        <v>217</v>
      </c>
      <c r="J4322" s="2">
        <v>45201</v>
      </c>
      <c r="K4322" s="2">
        <v>45201</v>
      </c>
      <c r="L4322" t="s">
        <v>218</v>
      </c>
      <c r="M4322" s="1">
        <v>349.95</v>
      </c>
      <c r="N4322" s="1">
        <v>0</v>
      </c>
      <c r="O4322" s="1">
        <v>3949.82</v>
      </c>
      <c r="P4322" t="s">
        <v>27</v>
      </c>
    </row>
    <row r="4323" spans="1:16" x14ac:dyDescent="0.3">
      <c r="A4323" t="str">
        <f t="shared" si="71"/>
        <v>301801052</v>
      </c>
      <c r="B4323" t="s">
        <v>141</v>
      </c>
      <c r="C4323">
        <v>43</v>
      </c>
      <c r="D4323" t="s">
        <v>16</v>
      </c>
      <c r="E4323">
        <v>227563</v>
      </c>
      <c r="F4323">
        <v>2</v>
      </c>
      <c r="G4323" t="s">
        <v>132</v>
      </c>
      <c r="H4323" t="s">
        <v>133</v>
      </c>
      <c r="I4323" t="s">
        <v>219</v>
      </c>
      <c r="J4323" s="2">
        <v>45215</v>
      </c>
      <c r="K4323" s="2">
        <v>45215</v>
      </c>
      <c r="L4323" t="s">
        <v>220</v>
      </c>
      <c r="M4323" s="1">
        <v>11824.21</v>
      </c>
      <c r="N4323" s="1">
        <v>0</v>
      </c>
      <c r="O4323" s="1">
        <v>15774.03</v>
      </c>
      <c r="P4323" t="s">
        <v>27</v>
      </c>
    </row>
    <row r="4324" spans="1:16" x14ac:dyDescent="0.3">
      <c r="A4324" t="str">
        <f t="shared" si="71"/>
        <v>301801052</v>
      </c>
      <c r="B4324" t="s">
        <v>141</v>
      </c>
      <c r="C4324">
        <v>44</v>
      </c>
      <c r="D4324" t="s">
        <v>53</v>
      </c>
      <c r="E4324">
        <v>115509</v>
      </c>
      <c r="F4324">
        <v>2</v>
      </c>
      <c r="G4324" t="s">
        <v>68</v>
      </c>
      <c r="H4324" t="s">
        <v>221</v>
      </c>
      <c r="I4324" t="s">
        <v>222</v>
      </c>
      <c r="J4324" s="2">
        <v>45230</v>
      </c>
      <c r="K4324" s="2">
        <v>45230</v>
      </c>
      <c r="L4324" t="str">
        <f>"5100013843"</f>
        <v>5100013843</v>
      </c>
      <c r="M4324" s="1">
        <v>15.63</v>
      </c>
      <c r="N4324" s="1">
        <v>0</v>
      </c>
      <c r="O4324" s="1">
        <v>15789.66</v>
      </c>
      <c r="P4324" t="s">
        <v>27</v>
      </c>
    </row>
    <row r="4325" spans="1:16" x14ac:dyDescent="0.3">
      <c r="A4325" t="str">
        <f t="shared" si="71"/>
        <v>301801052</v>
      </c>
      <c r="B4325" t="s">
        <v>141</v>
      </c>
      <c r="C4325">
        <v>45</v>
      </c>
      <c r="D4325" t="s">
        <v>53</v>
      </c>
      <c r="E4325">
        <v>115514</v>
      </c>
      <c r="F4325">
        <v>2</v>
      </c>
      <c r="G4325" t="s">
        <v>68</v>
      </c>
      <c r="H4325" t="s">
        <v>212</v>
      </c>
      <c r="I4325" t="s">
        <v>223</v>
      </c>
      <c r="J4325" s="2">
        <v>45230</v>
      </c>
      <c r="K4325" s="2">
        <v>45230</v>
      </c>
      <c r="L4325" t="str">
        <f>"5427005673"</f>
        <v>5427005673</v>
      </c>
      <c r="M4325" s="1">
        <v>3.96</v>
      </c>
      <c r="N4325" s="1">
        <v>0</v>
      </c>
      <c r="O4325" s="1">
        <v>15793.62</v>
      </c>
      <c r="P4325" t="s">
        <v>27</v>
      </c>
    </row>
    <row r="4326" spans="1:16" x14ac:dyDescent="0.3">
      <c r="A4326" t="str">
        <f t="shared" si="71"/>
        <v>301801052</v>
      </c>
      <c r="B4326" t="s">
        <v>141</v>
      </c>
      <c r="C4326">
        <v>46</v>
      </c>
      <c r="D4326" t="s">
        <v>53</v>
      </c>
      <c r="E4326">
        <v>115515</v>
      </c>
      <c r="F4326">
        <v>2</v>
      </c>
      <c r="G4326" t="s">
        <v>68</v>
      </c>
      <c r="H4326" t="s">
        <v>224</v>
      </c>
      <c r="J4326" s="2">
        <v>45230</v>
      </c>
      <c r="K4326" s="2">
        <v>45230</v>
      </c>
      <c r="L4326" t="str">
        <f>"2223029"</f>
        <v>2223029</v>
      </c>
      <c r="M4326" s="1">
        <v>947.91</v>
      </c>
      <c r="N4326" s="1">
        <v>0</v>
      </c>
      <c r="O4326" s="1">
        <v>16741.53</v>
      </c>
      <c r="P4326" t="s">
        <v>27</v>
      </c>
    </row>
    <row r="4327" spans="1:16" x14ac:dyDescent="0.3">
      <c r="A4327" t="str">
        <f t="shared" si="71"/>
        <v>301801052</v>
      </c>
      <c r="B4327" t="s">
        <v>141</v>
      </c>
      <c r="C4327">
        <v>47</v>
      </c>
      <c r="D4327" t="s">
        <v>53</v>
      </c>
      <c r="E4327">
        <v>115663</v>
      </c>
      <c r="F4327">
        <v>2</v>
      </c>
      <c r="G4327" t="s">
        <v>68</v>
      </c>
      <c r="H4327" t="s">
        <v>146</v>
      </c>
      <c r="I4327" t="s">
        <v>225</v>
      </c>
      <c r="J4327" s="2">
        <v>45230</v>
      </c>
      <c r="K4327" s="2">
        <v>45230</v>
      </c>
      <c r="L4327" t="str">
        <f>"5100057075"</f>
        <v>5100057075</v>
      </c>
      <c r="M4327" s="1">
        <v>1.28</v>
      </c>
      <c r="N4327" s="1">
        <v>0</v>
      </c>
      <c r="O4327" s="1">
        <v>16742.810000000001</v>
      </c>
      <c r="P4327" t="s">
        <v>27</v>
      </c>
    </row>
    <row r="4328" spans="1:16" x14ac:dyDescent="0.3">
      <c r="A4328" t="str">
        <f t="shared" si="71"/>
        <v>301801052</v>
      </c>
      <c r="B4328" t="s">
        <v>141</v>
      </c>
      <c r="C4328">
        <v>48</v>
      </c>
      <c r="D4328" t="s">
        <v>53</v>
      </c>
      <c r="E4328">
        <v>115664</v>
      </c>
      <c r="F4328">
        <v>2</v>
      </c>
      <c r="G4328" t="s">
        <v>68</v>
      </c>
      <c r="H4328" t="s">
        <v>226</v>
      </c>
      <c r="I4328" t="s">
        <v>227</v>
      </c>
      <c r="J4328" s="2">
        <v>45230</v>
      </c>
      <c r="K4328" s="2">
        <v>45230</v>
      </c>
      <c r="L4328" t="str">
        <f>"5100015773"</f>
        <v>5100015773</v>
      </c>
      <c r="M4328" s="1">
        <v>1.29</v>
      </c>
      <c r="N4328" s="1">
        <v>0</v>
      </c>
      <c r="O4328" s="1">
        <v>16744.099999999999</v>
      </c>
      <c r="P4328" t="s">
        <v>27</v>
      </c>
    </row>
    <row r="4329" spans="1:16" x14ac:dyDescent="0.3">
      <c r="A4329" t="str">
        <f t="shared" si="71"/>
        <v>301801052</v>
      </c>
      <c r="B4329" t="s">
        <v>141</v>
      </c>
      <c r="C4329">
        <v>49</v>
      </c>
      <c r="D4329" t="s">
        <v>53</v>
      </c>
      <c r="E4329">
        <v>115665</v>
      </c>
      <c r="F4329">
        <v>2</v>
      </c>
      <c r="G4329" t="s">
        <v>68</v>
      </c>
      <c r="H4329" t="s">
        <v>174</v>
      </c>
      <c r="I4329" t="s">
        <v>228</v>
      </c>
      <c r="J4329" s="2">
        <v>45230</v>
      </c>
      <c r="K4329" s="2">
        <v>45230</v>
      </c>
      <c r="L4329" t="str">
        <f>"5427006003"</f>
        <v>5427006003</v>
      </c>
      <c r="M4329" s="1">
        <v>7.95</v>
      </c>
      <c r="N4329" s="1">
        <v>0</v>
      </c>
      <c r="O4329" s="1">
        <v>16752.05</v>
      </c>
      <c r="P4329" t="s">
        <v>27</v>
      </c>
    </row>
    <row r="4330" spans="1:16" x14ac:dyDescent="0.3">
      <c r="A4330" t="str">
        <f t="shared" si="71"/>
        <v>301801052</v>
      </c>
      <c r="B4330" t="s">
        <v>141</v>
      </c>
      <c r="C4330">
        <v>50</v>
      </c>
      <c r="D4330" t="s">
        <v>53</v>
      </c>
      <c r="E4330">
        <v>115666</v>
      </c>
      <c r="F4330">
        <v>2</v>
      </c>
      <c r="G4330" t="s">
        <v>68</v>
      </c>
      <c r="H4330" t="s">
        <v>174</v>
      </c>
      <c r="I4330" t="s">
        <v>229</v>
      </c>
      <c r="J4330" s="2">
        <v>45230</v>
      </c>
      <c r="K4330" s="2">
        <v>45230</v>
      </c>
      <c r="L4330" t="str">
        <f>"7250006877"</f>
        <v>7250006877</v>
      </c>
      <c r="M4330" s="1">
        <v>3.64</v>
      </c>
      <c r="N4330" s="1">
        <v>0</v>
      </c>
      <c r="O4330" s="1">
        <v>16755.689999999999</v>
      </c>
      <c r="P4330" t="s">
        <v>27</v>
      </c>
    </row>
    <row r="4331" spans="1:16" x14ac:dyDescent="0.3">
      <c r="A4331" t="str">
        <f t="shared" si="71"/>
        <v>301801052</v>
      </c>
      <c r="B4331" t="s">
        <v>141</v>
      </c>
      <c r="C4331">
        <v>51</v>
      </c>
      <c r="D4331" t="s">
        <v>53</v>
      </c>
      <c r="E4331">
        <v>115667</v>
      </c>
      <c r="F4331">
        <v>2</v>
      </c>
      <c r="G4331" t="s">
        <v>68</v>
      </c>
      <c r="H4331" t="s">
        <v>230</v>
      </c>
      <c r="I4331" t="s">
        <v>231</v>
      </c>
      <c r="J4331" s="2">
        <v>45230</v>
      </c>
      <c r="K4331" s="2">
        <v>45230</v>
      </c>
      <c r="L4331" t="str">
        <f>"5427005902"</f>
        <v>5427005902</v>
      </c>
      <c r="M4331" s="1">
        <v>1.98</v>
      </c>
      <c r="N4331" s="1">
        <v>0</v>
      </c>
      <c r="O4331" s="1">
        <v>16757.669999999998</v>
      </c>
      <c r="P4331" t="s">
        <v>27</v>
      </c>
    </row>
    <row r="4332" spans="1:16" x14ac:dyDescent="0.3">
      <c r="A4332" t="str">
        <f t="shared" si="71"/>
        <v>301801052</v>
      </c>
      <c r="B4332" t="s">
        <v>141</v>
      </c>
      <c r="C4332">
        <v>52</v>
      </c>
      <c r="D4332" t="s">
        <v>16</v>
      </c>
      <c r="E4332">
        <v>228369</v>
      </c>
      <c r="F4332">
        <v>2</v>
      </c>
      <c r="G4332" t="s">
        <v>23</v>
      </c>
      <c r="H4332" t="s">
        <v>24</v>
      </c>
      <c r="I4332" t="s">
        <v>232</v>
      </c>
      <c r="J4332" s="2">
        <v>45243</v>
      </c>
      <c r="K4332" s="2">
        <v>45243</v>
      </c>
      <c r="L4332" t="s">
        <v>233</v>
      </c>
      <c r="M4332" s="1">
        <v>6321</v>
      </c>
      <c r="N4332" s="1">
        <v>0</v>
      </c>
      <c r="O4332" s="1">
        <v>23078.67</v>
      </c>
      <c r="P4332" t="s">
        <v>27</v>
      </c>
    </row>
    <row r="4333" spans="1:16" x14ac:dyDescent="0.3">
      <c r="A4333" t="str">
        <f t="shared" si="71"/>
        <v>301801052</v>
      </c>
      <c r="B4333" t="s">
        <v>141</v>
      </c>
      <c r="C4333">
        <v>53</v>
      </c>
      <c r="D4333" t="s">
        <v>53</v>
      </c>
      <c r="E4333">
        <v>115929</v>
      </c>
      <c r="F4333">
        <v>6</v>
      </c>
      <c r="G4333" t="s">
        <v>54</v>
      </c>
      <c r="H4333" t="s">
        <v>55</v>
      </c>
      <c r="I4333" t="s">
        <v>234</v>
      </c>
      <c r="J4333" s="2">
        <v>45252</v>
      </c>
      <c r="K4333" s="2">
        <v>45252</v>
      </c>
      <c r="M4333" s="1">
        <v>5.12</v>
      </c>
      <c r="N4333" s="1">
        <v>0</v>
      </c>
      <c r="O4333" s="1">
        <v>23083.79</v>
      </c>
      <c r="P4333" t="s">
        <v>27</v>
      </c>
    </row>
    <row r="4334" spans="1:16" x14ac:dyDescent="0.3">
      <c r="A4334" t="str">
        <f t="shared" si="71"/>
        <v>301801052</v>
      </c>
      <c r="B4334" t="s">
        <v>141</v>
      </c>
      <c r="C4334">
        <v>54</v>
      </c>
      <c r="D4334" t="s">
        <v>53</v>
      </c>
      <c r="E4334">
        <v>115929</v>
      </c>
      <c r="F4334">
        <v>8</v>
      </c>
      <c r="G4334" t="s">
        <v>54</v>
      </c>
      <c r="H4334" t="s">
        <v>55</v>
      </c>
      <c r="I4334" t="s">
        <v>235</v>
      </c>
      <c r="J4334" s="2">
        <v>45252</v>
      </c>
      <c r="K4334" s="2">
        <v>45252</v>
      </c>
      <c r="M4334" s="1">
        <v>27.38</v>
      </c>
      <c r="N4334" s="1">
        <v>0</v>
      </c>
      <c r="O4334" s="1">
        <v>23111.17</v>
      </c>
      <c r="P4334" t="s">
        <v>27</v>
      </c>
    </row>
    <row r="4335" spans="1:16" x14ac:dyDescent="0.3">
      <c r="A4335" t="str">
        <f t="shared" si="71"/>
        <v>301801052</v>
      </c>
      <c r="B4335" t="s">
        <v>141</v>
      </c>
      <c r="C4335">
        <v>55</v>
      </c>
      <c r="D4335" t="s">
        <v>53</v>
      </c>
      <c r="E4335">
        <v>115929</v>
      </c>
      <c r="F4335">
        <v>24</v>
      </c>
      <c r="G4335" t="s">
        <v>54</v>
      </c>
      <c r="H4335" t="s">
        <v>55</v>
      </c>
      <c r="I4335" t="s">
        <v>236</v>
      </c>
      <c r="J4335" s="2">
        <v>45252</v>
      </c>
      <c r="K4335" s="2">
        <v>45252</v>
      </c>
      <c r="M4335" s="1">
        <v>2385.0100000000002</v>
      </c>
      <c r="N4335" s="1">
        <v>0</v>
      </c>
      <c r="O4335" s="1">
        <v>25496.18</v>
      </c>
      <c r="P4335" t="s">
        <v>27</v>
      </c>
    </row>
    <row r="4336" spans="1:16" x14ac:dyDescent="0.3">
      <c r="A4336" t="str">
        <f t="shared" si="71"/>
        <v>301801052</v>
      </c>
      <c r="B4336" t="s">
        <v>141</v>
      </c>
      <c r="C4336">
        <v>56</v>
      </c>
      <c r="D4336" t="s">
        <v>53</v>
      </c>
      <c r="E4336">
        <v>116041</v>
      </c>
      <c r="F4336">
        <v>2</v>
      </c>
      <c r="G4336" t="s">
        <v>68</v>
      </c>
      <c r="H4336" t="s">
        <v>237</v>
      </c>
      <c r="I4336" t="s">
        <v>238</v>
      </c>
      <c r="J4336" s="2">
        <v>45260</v>
      </c>
      <c r="K4336" s="2">
        <v>45260</v>
      </c>
      <c r="L4336" t="str">
        <f>"4800047967"</f>
        <v>4800047967</v>
      </c>
      <c r="M4336" s="1">
        <v>388.08</v>
      </c>
      <c r="N4336" s="1">
        <v>0</v>
      </c>
      <c r="O4336" s="1">
        <v>25884.26</v>
      </c>
      <c r="P4336" t="s">
        <v>27</v>
      </c>
    </row>
    <row r="4337" spans="1:16" x14ac:dyDescent="0.3">
      <c r="A4337" t="str">
        <f t="shared" si="71"/>
        <v>301801052</v>
      </c>
      <c r="B4337" t="s">
        <v>141</v>
      </c>
      <c r="C4337">
        <v>57</v>
      </c>
      <c r="D4337" t="s">
        <v>53</v>
      </c>
      <c r="E4337">
        <v>116042</v>
      </c>
      <c r="F4337">
        <v>2</v>
      </c>
      <c r="G4337" t="s">
        <v>68</v>
      </c>
      <c r="H4337" t="s">
        <v>237</v>
      </c>
      <c r="I4337" t="s">
        <v>239</v>
      </c>
      <c r="J4337" s="2">
        <v>45260</v>
      </c>
      <c r="K4337" s="2">
        <v>45260</v>
      </c>
      <c r="L4337" t="str">
        <f>"4800047818"</f>
        <v>4800047818</v>
      </c>
      <c r="M4337" s="1">
        <v>12.02</v>
      </c>
      <c r="N4337" s="1">
        <v>0</v>
      </c>
      <c r="O4337" s="1">
        <v>25896.28</v>
      </c>
      <c r="P4337" t="s">
        <v>27</v>
      </c>
    </row>
    <row r="4338" spans="1:16" x14ac:dyDescent="0.3">
      <c r="A4338" t="str">
        <f t="shared" si="71"/>
        <v>301801052</v>
      </c>
      <c r="B4338" t="s">
        <v>141</v>
      </c>
      <c r="C4338">
        <v>58</v>
      </c>
      <c r="D4338" t="s">
        <v>53</v>
      </c>
      <c r="E4338">
        <v>116043</v>
      </c>
      <c r="F4338">
        <v>2</v>
      </c>
      <c r="G4338" t="s">
        <v>68</v>
      </c>
      <c r="H4338" t="s">
        <v>237</v>
      </c>
      <c r="I4338" t="s">
        <v>240</v>
      </c>
      <c r="J4338" s="2">
        <v>45260</v>
      </c>
      <c r="K4338" s="2">
        <v>45260</v>
      </c>
      <c r="L4338" t="str">
        <f>"4800047782"</f>
        <v>4800047782</v>
      </c>
      <c r="M4338" s="1">
        <v>174.29</v>
      </c>
      <c r="N4338" s="1">
        <v>0</v>
      </c>
      <c r="O4338" s="1">
        <v>26070.57</v>
      </c>
      <c r="P4338" t="s">
        <v>27</v>
      </c>
    </row>
    <row r="4339" spans="1:16" x14ac:dyDescent="0.3">
      <c r="A4339" t="str">
        <f t="shared" si="71"/>
        <v>301801052</v>
      </c>
      <c r="B4339" t="s">
        <v>141</v>
      </c>
      <c r="C4339">
        <v>59</v>
      </c>
      <c r="D4339" t="s">
        <v>53</v>
      </c>
      <c r="E4339">
        <v>116110</v>
      </c>
      <c r="F4339">
        <v>71</v>
      </c>
      <c r="G4339" t="s">
        <v>54</v>
      </c>
      <c r="H4339" t="s">
        <v>55</v>
      </c>
      <c r="I4339" t="s">
        <v>241</v>
      </c>
      <c r="J4339" s="2">
        <v>45260</v>
      </c>
      <c r="K4339" s="2">
        <v>45260</v>
      </c>
      <c r="M4339" s="1">
        <v>0</v>
      </c>
      <c r="N4339" s="1">
        <v>25.1</v>
      </c>
      <c r="O4339" s="1">
        <v>26045.47</v>
      </c>
      <c r="P4339" t="s">
        <v>27</v>
      </c>
    </row>
    <row r="4340" spans="1:16" x14ac:dyDescent="0.3">
      <c r="A4340" t="str">
        <f t="shared" si="71"/>
        <v>301801052</v>
      </c>
      <c r="B4340" t="s">
        <v>141</v>
      </c>
      <c r="C4340">
        <v>60</v>
      </c>
      <c r="D4340" t="s">
        <v>53</v>
      </c>
      <c r="E4340">
        <v>116203</v>
      </c>
      <c r="F4340">
        <v>2</v>
      </c>
      <c r="G4340" t="s">
        <v>68</v>
      </c>
      <c r="H4340" t="s">
        <v>197</v>
      </c>
      <c r="I4340" t="s">
        <v>242</v>
      </c>
      <c r="J4340" s="2">
        <v>45260</v>
      </c>
      <c r="K4340" s="2">
        <v>44956</v>
      </c>
      <c r="L4340" t="str">
        <f>"7275000058"</f>
        <v>7275000058</v>
      </c>
      <c r="M4340" s="1">
        <v>0</v>
      </c>
      <c r="N4340" s="1">
        <v>81</v>
      </c>
      <c r="O4340" s="1">
        <v>25964.47</v>
      </c>
      <c r="P4340" t="s">
        <v>27</v>
      </c>
    </row>
    <row r="4341" spans="1:16" x14ac:dyDescent="0.3">
      <c r="A4341" t="str">
        <f t="shared" si="71"/>
        <v>301801052</v>
      </c>
      <c r="B4341" t="s">
        <v>141</v>
      </c>
      <c r="C4341">
        <v>61</v>
      </c>
      <c r="D4341" t="s">
        <v>53</v>
      </c>
      <c r="E4341">
        <v>116204</v>
      </c>
      <c r="F4341">
        <v>2</v>
      </c>
      <c r="G4341" t="s">
        <v>68</v>
      </c>
      <c r="H4341" t="s">
        <v>146</v>
      </c>
      <c r="I4341" t="s">
        <v>243</v>
      </c>
      <c r="J4341" s="2">
        <v>45260</v>
      </c>
      <c r="K4341" s="2">
        <v>44956</v>
      </c>
      <c r="L4341" t="str">
        <f>"7275000087"</f>
        <v>7275000087</v>
      </c>
      <c r="M4341" s="1">
        <v>0</v>
      </c>
      <c r="N4341" s="1">
        <v>81</v>
      </c>
      <c r="O4341" s="1">
        <v>25883.47</v>
      </c>
      <c r="P4341" t="s">
        <v>27</v>
      </c>
    </row>
    <row r="4342" spans="1:16" x14ac:dyDescent="0.3">
      <c r="A4342" t="str">
        <f t="shared" ref="A4342:A4401" si="72">"301801053"</f>
        <v>301801053</v>
      </c>
      <c r="B4342" t="s">
        <v>244</v>
      </c>
      <c r="C4342">
        <v>1</v>
      </c>
      <c r="D4342" t="s">
        <v>61</v>
      </c>
      <c r="E4342">
        <v>157691</v>
      </c>
      <c r="F4342">
        <v>2</v>
      </c>
      <c r="G4342" t="s">
        <v>208</v>
      </c>
      <c r="H4342" t="s">
        <v>209</v>
      </c>
      <c r="J4342" s="2">
        <v>45046</v>
      </c>
      <c r="K4342" s="2">
        <v>45005</v>
      </c>
      <c r="L4342" t="str">
        <f>"831335"</f>
        <v>831335</v>
      </c>
      <c r="M4342" s="1">
        <v>4433.67</v>
      </c>
      <c r="N4342" s="1">
        <v>0</v>
      </c>
      <c r="O4342" s="1">
        <v>4433.67</v>
      </c>
      <c r="P4342" t="s">
        <v>27</v>
      </c>
    </row>
    <row r="4343" spans="1:16" x14ac:dyDescent="0.3">
      <c r="A4343" t="str">
        <f t="shared" si="72"/>
        <v>301801053</v>
      </c>
      <c r="B4343" t="s">
        <v>244</v>
      </c>
      <c r="C4343">
        <v>2</v>
      </c>
      <c r="D4343" t="s">
        <v>61</v>
      </c>
      <c r="E4343">
        <v>157692</v>
      </c>
      <c r="F4343">
        <v>2</v>
      </c>
      <c r="G4343" t="s">
        <v>208</v>
      </c>
      <c r="H4343" t="s">
        <v>209</v>
      </c>
      <c r="J4343" s="2">
        <v>45046</v>
      </c>
      <c r="K4343" s="2">
        <v>45000</v>
      </c>
      <c r="L4343" t="str">
        <f>"015549"</f>
        <v>015549</v>
      </c>
      <c r="M4343" s="1">
        <v>480.2</v>
      </c>
      <c r="N4343" s="1">
        <v>0</v>
      </c>
      <c r="O4343" s="1">
        <v>4913.87</v>
      </c>
      <c r="P4343" t="s">
        <v>27</v>
      </c>
    </row>
    <row r="4344" spans="1:16" x14ac:dyDescent="0.3">
      <c r="A4344" t="str">
        <f t="shared" si="72"/>
        <v>301801053</v>
      </c>
      <c r="B4344" t="s">
        <v>244</v>
      </c>
      <c r="C4344">
        <v>3</v>
      </c>
      <c r="D4344" t="s">
        <v>61</v>
      </c>
      <c r="E4344">
        <v>157693</v>
      </c>
      <c r="F4344">
        <v>2</v>
      </c>
      <c r="G4344" t="s">
        <v>208</v>
      </c>
      <c r="H4344" t="s">
        <v>209</v>
      </c>
      <c r="J4344" s="2">
        <v>45046</v>
      </c>
      <c r="K4344" s="2">
        <v>44984</v>
      </c>
      <c r="L4344" t="str">
        <f>"200119"</f>
        <v>200119</v>
      </c>
      <c r="M4344" s="1">
        <v>1236.71</v>
      </c>
      <c r="N4344" s="1">
        <v>0</v>
      </c>
      <c r="O4344" s="1">
        <v>6150.58</v>
      </c>
      <c r="P4344" t="s">
        <v>27</v>
      </c>
    </row>
    <row r="4345" spans="1:16" x14ac:dyDescent="0.3">
      <c r="A4345" t="str">
        <f t="shared" si="72"/>
        <v>301801053</v>
      </c>
      <c r="B4345" t="s">
        <v>244</v>
      </c>
      <c r="C4345">
        <v>4</v>
      </c>
      <c r="D4345" t="s">
        <v>61</v>
      </c>
      <c r="E4345">
        <v>157694</v>
      </c>
      <c r="F4345">
        <v>2</v>
      </c>
      <c r="G4345" t="s">
        <v>208</v>
      </c>
      <c r="H4345" t="s">
        <v>209</v>
      </c>
      <c r="J4345" s="2">
        <v>45046</v>
      </c>
      <c r="K4345" s="2">
        <v>45036</v>
      </c>
      <c r="L4345" t="str">
        <f>"707780"</f>
        <v>707780</v>
      </c>
      <c r="M4345" s="1">
        <v>208</v>
      </c>
      <c r="N4345" s="1">
        <v>0</v>
      </c>
      <c r="O4345" s="1">
        <v>6358.58</v>
      </c>
      <c r="P4345" t="s">
        <v>27</v>
      </c>
    </row>
    <row r="4346" spans="1:16" x14ac:dyDescent="0.3">
      <c r="A4346" t="str">
        <f t="shared" si="72"/>
        <v>301801053</v>
      </c>
      <c r="B4346" t="s">
        <v>244</v>
      </c>
      <c r="C4346">
        <v>5</v>
      </c>
      <c r="D4346" t="s">
        <v>61</v>
      </c>
      <c r="E4346">
        <v>158346</v>
      </c>
      <c r="F4346">
        <v>2</v>
      </c>
      <c r="G4346" t="s">
        <v>208</v>
      </c>
      <c r="H4346" t="s">
        <v>209</v>
      </c>
      <c r="J4346" s="2">
        <v>45077</v>
      </c>
      <c r="K4346" s="2">
        <v>45077</v>
      </c>
      <c r="L4346" t="str">
        <f>"200431"</f>
        <v>200431</v>
      </c>
      <c r="M4346" s="1">
        <v>69</v>
      </c>
      <c r="N4346" s="1">
        <v>0</v>
      </c>
      <c r="O4346" s="1">
        <v>6427.58</v>
      </c>
      <c r="P4346" t="s">
        <v>27</v>
      </c>
    </row>
    <row r="4347" spans="1:16" x14ac:dyDescent="0.3">
      <c r="A4347" t="str">
        <f t="shared" si="72"/>
        <v>301801053</v>
      </c>
      <c r="B4347" t="s">
        <v>244</v>
      </c>
      <c r="C4347">
        <v>6</v>
      </c>
      <c r="D4347" t="s">
        <v>61</v>
      </c>
      <c r="E4347">
        <v>158348</v>
      </c>
      <c r="F4347">
        <v>2</v>
      </c>
      <c r="G4347" t="s">
        <v>208</v>
      </c>
      <c r="H4347" t="s">
        <v>209</v>
      </c>
      <c r="J4347" s="2">
        <v>45077</v>
      </c>
      <c r="K4347" s="2">
        <v>45059</v>
      </c>
      <c r="L4347" t="str">
        <f>"762237"</f>
        <v>762237</v>
      </c>
      <c r="M4347" s="1">
        <v>2007</v>
      </c>
      <c r="N4347" s="1">
        <v>0</v>
      </c>
      <c r="O4347" s="1">
        <v>8434.58</v>
      </c>
      <c r="P4347" t="s">
        <v>27</v>
      </c>
    </row>
    <row r="4348" spans="1:16" x14ac:dyDescent="0.3">
      <c r="A4348" t="str">
        <f t="shared" si="72"/>
        <v>301801053</v>
      </c>
      <c r="B4348" t="s">
        <v>244</v>
      </c>
      <c r="C4348">
        <v>7</v>
      </c>
      <c r="D4348" t="s">
        <v>61</v>
      </c>
      <c r="E4348">
        <v>158350</v>
      </c>
      <c r="F4348">
        <v>2</v>
      </c>
      <c r="G4348" t="s">
        <v>208</v>
      </c>
      <c r="H4348" t="s">
        <v>209</v>
      </c>
      <c r="J4348" s="2">
        <v>45077</v>
      </c>
      <c r="K4348" s="2">
        <v>45059</v>
      </c>
      <c r="L4348" t="str">
        <f>"762236"</f>
        <v>762236</v>
      </c>
      <c r="M4348" s="1">
        <v>1522</v>
      </c>
      <c r="N4348" s="1">
        <v>0</v>
      </c>
      <c r="O4348" s="1">
        <v>9956.58</v>
      </c>
      <c r="P4348" t="s">
        <v>27</v>
      </c>
    </row>
    <row r="4349" spans="1:16" x14ac:dyDescent="0.3">
      <c r="A4349" t="str">
        <f t="shared" si="72"/>
        <v>301801053</v>
      </c>
      <c r="B4349" t="s">
        <v>244</v>
      </c>
      <c r="C4349">
        <v>8</v>
      </c>
      <c r="D4349" t="s">
        <v>61</v>
      </c>
      <c r="E4349">
        <v>158359</v>
      </c>
      <c r="F4349">
        <v>2</v>
      </c>
      <c r="G4349" t="s">
        <v>208</v>
      </c>
      <c r="H4349" t="s">
        <v>245</v>
      </c>
      <c r="J4349" s="2">
        <v>45077</v>
      </c>
      <c r="K4349" s="2">
        <v>45050</v>
      </c>
      <c r="L4349" t="str">
        <f>"563979"</f>
        <v>563979</v>
      </c>
      <c r="M4349" s="1">
        <v>284.02</v>
      </c>
      <c r="N4349" s="1">
        <v>0</v>
      </c>
      <c r="O4349" s="1">
        <v>10240.6</v>
      </c>
      <c r="P4349" t="s">
        <v>27</v>
      </c>
    </row>
    <row r="4350" spans="1:16" x14ac:dyDescent="0.3">
      <c r="A4350" t="str">
        <f t="shared" si="72"/>
        <v>301801053</v>
      </c>
      <c r="B4350" t="s">
        <v>244</v>
      </c>
      <c r="C4350">
        <v>9</v>
      </c>
      <c r="D4350" t="s">
        <v>61</v>
      </c>
      <c r="E4350">
        <v>158362</v>
      </c>
      <c r="F4350">
        <v>2</v>
      </c>
      <c r="G4350" t="s">
        <v>208</v>
      </c>
      <c r="H4350" t="s">
        <v>209</v>
      </c>
      <c r="J4350" s="2">
        <v>45077</v>
      </c>
      <c r="K4350" s="2">
        <v>45035</v>
      </c>
      <c r="L4350" t="str">
        <f>"860678"</f>
        <v>860678</v>
      </c>
      <c r="M4350" s="1">
        <v>5826.47</v>
      </c>
      <c r="N4350" s="1">
        <v>0</v>
      </c>
      <c r="O4350" s="1">
        <v>16067.07</v>
      </c>
      <c r="P4350" t="s">
        <v>27</v>
      </c>
    </row>
    <row r="4351" spans="1:16" x14ac:dyDescent="0.3">
      <c r="A4351" t="str">
        <f t="shared" si="72"/>
        <v>301801053</v>
      </c>
      <c r="B4351" t="s">
        <v>244</v>
      </c>
      <c r="C4351">
        <v>10</v>
      </c>
      <c r="D4351" t="s">
        <v>61</v>
      </c>
      <c r="E4351">
        <v>158365</v>
      </c>
      <c r="F4351">
        <v>2</v>
      </c>
      <c r="G4351" t="s">
        <v>208</v>
      </c>
      <c r="H4351" t="s">
        <v>209</v>
      </c>
      <c r="J4351" s="2">
        <v>45077</v>
      </c>
      <c r="K4351" s="2">
        <v>45064</v>
      </c>
      <c r="L4351" t="str">
        <f>"762701"</f>
        <v>762701</v>
      </c>
      <c r="M4351" s="1">
        <v>208</v>
      </c>
      <c r="N4351" s="1">
        <v>0</v>
      </c>
      <c r="O4351" s="1">
        <v>16275.07</v>
      </c>
      <c r="P4351" t="s">
        <v>27</v>
      </c>
    </row>
    <row r="4352" spans="1:16" x14ac:dyDescent="0.3">
      <c r="A4352" t="str">
        <f t="shared" si="72"/>
        <v>301801053</v>
      </c>
      <c r="B4352" t="s">
        <v>244</v>
      </c>
      <c r="C4352">
        <v>11</v>
      </c>
      <c r="D4352" t="s">
        <v>61</v>
      </c>
      <c r="E4352">
        <v>158375</v>
      </c>
      <c r="F4352">
        <v>2</v>
      </c>
      <c r="G4352" t="s">
        <v>208</v>
      </c>
      <c r="H4352" t="s">
        <v>209</v>
      </c>
      <c r="J4352" s="2">
        <v>45077</v>
      </c>
      <c r="K4352" s="2">
        <v>45077</v>
      </c>
      <c r="L4352" t="str">
        <f>"308606"</f>
        <v>308606</v>
      </c>
      <c r="M4352" s="1">
        <v>279.92</v>
      </c>
      <c r="N4352" s="1">
        <v>0</v>
      </c>
      <c r="O4352" s="1">
        <v>16554.990000000002</v>
      </c>
      <c r="P4352" t="s">
        <v>27</v>
      </c>
    </row>
    <row r="4353" spans="1:16" x14ac:dyDescent="0.3">
      <c r="A4353" t="str">
        <f t="shared" si="72"/>
        <v>301801053</v>
      </c>
      <c r="B4353" t="s">
        <v>244</v>
      </c>
      <c r="C4353">
        <v>12</v>
      </c>
      <c r="D4353" t="s">
        <v>53</v>
      </c>
      <c r="E4353">
        <v>112901</v>
      </c>
      <c r="F4353">
        <v>2</v>
      </c>
      <c r="G4353" t="s">
        <v>68</v>
      </c>
      <c r="H4353" t="s">
        <v>246</v>
      </c>
      <c r="I4353" t="s">
        <v>247</v>
      </c>
      <c r="J4353" s="2">
        <v>45077</v>
      </c>
      <c r="K4353" s="2">
        <v>45049</v>
      </c>
      <c r="L4353" t="str">
        <f>"2223024"</f>
        <v>2223024</v>
      </c>
      <c r="M4353" s="1">
        <v>315.45</v>
      </c>
      <c r="N4353" s="1">
        <v>0</v>
      </c>
      <c r="O4353" s="1">
        <v>16870.439999999999</v>
      </c>
      <c r="P4353" t="s">
        <v>27</v>
      </c>
    </row>
    <row r="4354" spans="1:16" x14ac:dyDescent="0.3">
      <c r="A4354" t="str">
        <f t="shared" si="72"/>
        <v>301801053</v>
      </c>
      <c r="B4354" t="s">
        <v>244</v>
      </c>
      <c r="C4354">
        <v>13</v>
      </c>
      <c r="D4354" t="s">
        <v>61</v>
      </c>
      <c r="E4354">
        <v>159265</v>
      </c>
      <c r="F4354">
        <v>2</v>
      </c>
      <c r="G4354" t="s">
        <v>208</v>
      </c>
      <c r="H4354" t="s">
        <v>209</v>
      </c>
      <c r="J4354" s="2">
        <v>45107</v>
      </c>
      <c r="K4354" s="2">
        <v>45077</v>
      </c>
      <c r="L4354" t="str">
        <f>"291256"</f>
        <v>291256</v>
      </c>
      <c r="M4354" s="1">
        <v>1453</v>
      </c>
      <c r="N4354" s="1">
        <v>0</v>
      </c>
      <c r="O4354" s="1">
        <v>18323.439999999999</v>
      </c>
      <c r="P4354" t="s">
        <v>27</v>
      </c>
    </row>
    <row r="4355" spans="1:16" x14ac:dyDescent="0.3">
      <c r="A4355" t="str">
        <f t="shared" si="72"/>
        <v>301801053</v>
      </c>
      <c r="B4355" t="s">
        <v>244</v>
      </c>
      <c r="C4355">
        <v>14</v>
      </c>
      <c r="D4355" t="s">
        <v>61</v>
      </c>
      <c r="E4355">
        <v>159266</v>
      </c>
      <c r="F4355">
        <v>2</v>
      </c>
      <c r="G4355" t="s">
        <v>208</v>
      </c>
      <c r="H4355" t="s">
        <v>209</v>
      </c>
      <c r="J4355" s="2">
        <v>45107</v>
      </c>
      <c r="K4355" s="2">
        <v>45091</v>
      </c>
      <c r="L4355" t="str">
        <f>"955220"</f>
        <v>955220</v>
      </c>
      <c r="M4355" s="1">
        <v>208</v>
      </c>
      <c r="N4355" s="1">
        <v>0</v>
      </c>
      <c r="O4355" s="1">
        <v>18531.439999999999</v>
      </c>
      <c r="P4355" t="s">
        <v>27</v>
      </c>
    </row>
    <row r="4356" spans="1:16" x14ac:dyDescent="0.3">
      <c r="A4356" t="str">
        <f t="shared" si="72"/>
        <v>301801053</v>
      </c>
      <c r="B4356" t="s">
        <v>244</v>
      </c>
      <c r="C4356">
        <v>15</v>
      </c>
      <c r="D4356" t="s">
        <v>61</v>
      </c>
      <c r="E4356">
        <v>159267</v>
      </c>
      <c r="F4356">
        <v>2</v>
      </c>
      <c r="G4356" t="s">
        <v>208</v>
      </c>
      <c r="H4356" t="s">
        <v>209</v>
      </c>
      <c r="J4356" s="2">
        <v>45107</v>
      </c>
      <c r="K4356" s="2">
        <v>45087</v>
      </c>
      <c r="L4356" t="str">
        <f>"765138"</f>
        <v>765138</v>
      </c>
      <c r="M4356" s="1">
        <v>215</v>
      </c>
      <c r="N4356" s="1">
        <v>0</v>
      </c>
      <c r="O4356" s="1">
        <v>18746.439999999999</v>
      </c>
      <c r="P4356" t="s">
        <v>27</v>
      </c>
    </row>
    <row r="4357" spans="1:16" x14ac:dyDescent="0.3">
      <c r="A4357" t="str">
        <f t="shared" si="72"/>
        <v>301801053</v>
      </c>
      <c r="B4357" t="s">
        <v>244</v>
      </c>
      <c r="C4357">
        <v>16</v>
      </c>
      <c r="D4357" t="s">
        <v>61</v>
      </c>
      <c r="E4357">
        <v>159393</v>
      </c>
      <c r="F4357">
        <v>2</v>
      </c>
      <c r="G4357" t="s">
        <v>208</v>
      </c>
      <c r="H4357" t="s">
        <v>209</v>
      </c>
      <c r="J4357" s="2">
        <v>45107</v>
      </c>
      <c r="K4357" s="2">
        <v>45069</v>
      </c>
      <c r="L4357" t="str">
        <f>"869973"</f>
        <v>869973</v>
      </c>
      <c r="M4357" s="1">
        <v>4761.5600000000004</v>
      </c>
      <c r="N4357" s="1">
        <v>0</v>
      </c>
      <c r="O4357" s="1">
        <v>23508</v>
      </c>
      <c r="P4357" t="s">
        <v>27</v>
      </c>
    </row>
    <row r="4358" spans="1:16" x14ac:dyDescent="0.3">
      <c r="A4358" t="str">
        <f t="shared" si="72"/>
        <v>301801053</v>
      </c>
      <c r="B4358" t="s">
        <v>244</v>
      </c>
      <c r="C4358">
        <v>17</v>
      </c>
      <c r="D4358" t="s">
        <v>61</v>
      </c>
      <c r="E4358">
        <v>159394</v>
      </c>
      <c r="F4358">
        <v>2</v>
      </c>
      <c r="G4358" t="s">
        <v>208</v>
      </c>
      <c r="H4358" t="s">
        <v>209</v>
      </c>
      <c r="J4358" s="2">
        <v>45107</v>
      </c>
      <c r="K4358" s="2">
        <v>45107</v>
      </c>
      <c r="L4358" t="str">
        <f>"308696"</f>
        <v>308696</v>
      </c>
      <c r="M4358" s="1">
        <v>423.36</v>
      </c>
      <c r="N4358" s="1">
        <v>0</v>
      </c>
      <c r="O4358" s="1">
        <v>23931.360000000001</v>
      </c>
      <c r="P4358" t="s">
        <v>27</v>
      </c>
    </row>
    <row r="4359" spans="1:16" x14ac:dyDescent="0.3">
      <c r="A4359" t="str">
        <f t="shared" si="72"/>
        <v>301801053</v>
      </c>
      <c r="B4359" t="s">
        <v>244</v>
      </c>
      <c r="C4359">
        <v>18</v>
      </c>
      <c r="D4359" t="s">
        <v>61</v>
      </c>
      <c r="E4359">
        <v>159399</v>
      </c>
      <c r="F4359">
        <v>2</v>
      </c>
      <c r="G4359" t="s">
        <v>208</v>
      </c>
      <c r="H4359" t="s">
        <v>209</v>
      </c>
      <c r="J4359" s="2">
        <v>45107</v>
      </c>
      <c r="K4359" s="2">
        <v>44762</v>
      </c>
      <c r="L4359" t="str">
        <f>"445677"</f>
        <v>445677</v>
      </c>
      <c r="M4359" s="1">
        <v>158.44</v>
      </c>
      <c r="N4359" s="1">
        <v>0</v>
      </c>
      <c r="O4359" s="1">
        <v>24089.8</v>
      </c>
      <c r="P4359" t="s">
        <v>27</v>
      </c>
    </row>
    <row r="4360" spans="1:16" x14ac:dyDescent="0.3">
      <c r="A4360" t="str">
        <f t="shared" si="72"/>
        <v>301801053</v>
      </c>
      <c r="B4360" t="s">
        <v>244</v>
      </c>
      <c r="C4360">
        <v>19</v>
      </c>
      <c r="D4360" t="s">
        <v>61</v>
      </c>
      <c r="E4360">
        <v>160056</v>
      </c>
      <c r="F4360">
        <v>2</v>
      </c>
      <c r="G4360" t="s">
        <v>208</v>
      </c>
      <c r="H4360" t="s">
        <v>209</v>
      </c>
      <c r="J4360" s="2">
        <v>45138</v>
      </c>
      <c r="K4360" s="2">
        <v>45097</v>
      </c>
      <c r="L4360" t="str">
        <f>"917111"</f>
        <v>917111</v>
      </c>
      <c r="M4360" s="1">
        <v>4438.82</v>
      </c>
      <c r="N4360" s="1">
        <v>0</v>
      </c>
      <c r="O4360" s="1">
        <v>28528.62</v>
      </c>
      <c r="P4360" t="s">
        <v>27</v>
      </c>
    </row>
    <row r="4361" spans="1:16" x14ac:dyDescent="0.3">
      <c r="A4361" t="str">
        <f t="shared" si="72"/>
        <v>301801053</v>
      </c>
      <c r="B4361" t="s">
        <v>244</v>
      </c>
      <c r="C4361">
        <v>20</v>
      </c>
      <c r="D4361" t="s">
        <v>61</v>
      </c>
      <c r="E4361">
        <v>160057</v>
      </c>
      <c r="F4361">
        <v>2</v>
      </c>
      <c r="G4361" t="s">
        <v>208</v>
      </c>
      <c r="H4361" t="s">
        <v>209</v>
      </c>
      <c r="J4361" s="2">
        <v>45138</v>
      </c>
      <c r="K4361" s="2">
        <v>45107</v>
      </c>
      <c r="L4361" t="str">
        <f>"919156"</f>
        <v>919156</v>
      </c>
      <c r="M4361" s="1">
        <v>1355</v>
      </c>
      <c r="N4361" s="1">
        <v>0</v>
      </c>
      <c r="O4361" s="1">
        <v>29883.62</v>
      </c>
      <c r="P4361" t="s">
        <v>27</v>
      </c>
    </row>
    <row r="4362" spans="1:16" x14ac:dyDescent="0.3">
      <c r="A4362" t="str">
        <f t="shared" si="72"/>
        <v>301801053</v>
      </c>
      <c r="B4362" t="s">
        <v>244</v>
      </c>
      <c r="C4362">
        <v>21</v>
      </c>
      <c r="D4362" t="s">
        <v>61</v>
      </c>
      <c r="E4362">
        <v>160058</v>
      </c>
      <c r="F4362">
        <v>2</v>
      </c>
      <c r="G4362" t="s">
        <v>208</v>
      </c>
      <c r="H4362" t="s">
        <v>209</v>
      </c>
      <c r="J4362" s="2">
        <v>45138</v>
      </c>
      <c r="K4362" s="2">
        <v>45107</v>
      </c>
      <c r="L4362" t="str">
        <f>"919155"</f>
        <v>919155</v>
      </c>
      <c r="M4362" s="1">
        <v>1355</v>
      </c>
      <c r="N4362" s="1">
        <v>0</v>
      </c>
      <c r="O4362" s="1">
        <v>31238.62</v>
      </c>
      <c r="P4362" t="s">
        <v>27</v>
      </c>
    </row>
    <row r="4363" spans="1:16" x14ac:dyDescent="0.3">
      <c r="A4363" t="str">
        <f t="shared" si="72"/>
        <v>301801053</v>
      </c>
      <c r="B4363" t="s">
        <v>244</v>
      </c>
      <c r="C4363">
        <v>22</v>
      </c>
      <c r="D4363" t="s">
        <v>61</v>
      </c>
      <c r="E4363">
        <v>160303</v>
      </c>
      <c r="F4363">
        <v>2</v>
      </c>
      <c r="G4363" t="s">
        <v>208</v>
      </c>
      <c r="H4363" t="s">
        <v>209</v>
      </c>
      <c r="J4363" s="2">
        <v>45169</v>
      </c>
      <c r="K4363" s="2">
        <v>45115</v>
      </c>
      <c r="L4363" t="str">
        <f>"768368"</f>
        <v>768368</v>
      </c>
      <c r="M4363" s="1">
        <v>2077</v>
      </c>
      <c r="N4363" s="1">
        <v>0</v>
      </c>
      <c r="O4363" s="1">
        <v>33315.620000000003</v>
      </c>
      <c r="P4363" t="s">
        <v>27</v>
      </c>
    </row>
    <row r="4364" spans="1:16" x14ac:dyDescent="0.3">
      <c r="A4364" t="str">
        <f t="shared" si="72"/>
        <v>301801053</v>
      </c>
      <c r="B4364" t="s">
        <v>244</v>
      </c>
      <c r="C4364">
        <v>23</v>
      </c>
      <c r="D4364" t="s">
        <v>61</v>
      </c>
      <c r="E4364">
        <v>160304</v>
      </c>
      <c r="F4364">
        <v>2</v>
      </c>
      <c r="G4364" t="s">
        <v>208</v>
      </c>
      <c r="H4364" t="s">
        <v>209</v>
      </c>
      <c r="J4364" s="2">
        <v>45169</v>
      </c>
      <c r="K4364" s="2">
        <v>45122</v>
      </c>
      <c r="L4364" t="str">
        <f>"769096"</f>
        <v>769096</v>
      </c>
      <c r="M4364" s="1">
        <v>1504</v>
      </c>
      <c r="N4364" s="1">
        <v>0</v>
      </c>
      <c r="O4364" s="1">
        <v>34819.620000000003</v>
      </c>
      <c r="P4364" t="s">
        <v>27</v>
      </c>
    </row>
    <row r="4365" spans="1:16" x14ac:dyDescent="0.3">
      <c r="A4365" t="str">
        <f t="shared" si="72"/>
        <v>301801053</v>
      </c>
      <c r="B4365" t="s">
        <v>244</v>
      </c>
      <c r="C4365">
        <v>24</v>
      </c>
      <c r="D4365" t="s">
        <v>61</v>
      </c>
      <c r="E4365">
        <v>160405</v>
      </c>
      <c r="F4365">
        <v>2</v>
      </c>
      <c r="G4365" t="s">
        <v>208</v>
      </c>
      <c r="H4365" t="s">
        <v>209</v>
      </c>
      <c r="J4365" s="2">
        <v>45169</v>
      </c>
      <c r="K4365" s="2">
        <v>45128</v>
      </c>
      <c r="L4365" t="str">
        <f>"943266"</f>
        <v>943266</v>
      </c>
      <c r="M4365" s="1">
        <v>4756.24</v>
      </c>
      <c r="N4365" s="1">
        <v>0</v>
      </c>
      <c r="O4365" s="1">
        <v>39575.86</v>
      </c>
      <c r="P4365" t="s">
        <v>27</v>
      </c>
    </row>
    <row r="4366" spans="1:16" x14ac:dyDescent="0.3">
      <c r="A4366" t="str">
        <f t="shared" si="72"/>
        <v>301801053</v>
      </c>
      <c r="B4366" t="s">
        <v>244</v>
      </c>
      <c r="C4366">
        <v>25</v>
      </c>
      <c r="D4366" t="s">
        <v>61</v>
      </c>
      <c r="E4366">
        <v>160406</v>
      </c>
      <c r="F4366">
        <v>2</v>
      </c>
      <c r="G4366" t="s">
        <v>208</v>
      </c>
      <c r="H4366" t="s">
        <v>209</v>
      </c>
      <c r="J4366" s="2">
        <v>45169</v>
      </c>
      <c r="K4366" s="2">
        <v>45127</v>
      </c>
      <c r="L4366" t="str">
        <f>"938271"</f>
        <v>938271</v>
      </c>
      <c r="M4366" s="1">
        <v>1892</v>
      </c>
      <c r="N4366" s="1">
        <v>0</v>
      </c>
      <c r="O4366" s="1">
        <v>41467.86</v>
      </c>
      <c r="P4366" t="s">
        <v>27</v>
      </c>
    </row>
    <row r="4367" spans="1:16" x14ac:dyDescent="0.3">
      <c r="A4367" t="str">
        <f t="shared" si="72"/>
        <v>301801053</v>
      </c>
      <c r="B4367" t="s">
        <v>244</v>
      </c>
      <c r="C4367">
        <v>26</v>
      </c>
      <c r="D4367" t="s">
        <v>61</v>
      </c>
      <c r="E4367">
        <v>160410</v>
      </c>
      <c r="F4367">
        <v>2</v>
      </c>
      <c r="G4367" t="s">
        <v>208</v>
      </c>
      <c r="H4367" t="s">
        <v>209</v>
      </c>
      <c r="J4367" s="2">
        <v>45169</v>
      </c>
      <c r="K4367" s="2">
        <v>45162</v>
      </c>
      <c r="L4367" t="str">
        <f>"771987"</f>
        <v>771987</v>
      </c>
      <c r="M4367" s="1">
        <v>1790</v>
      </c>
      <c r="N4367" s="1">
        <v>0</v>
      </c>
      <c r="O4367" s="1">
        <v>43257.86</v>
      </c>
      <c r="P4367" t="s">
        <v>27</v>
      </c>
    </row>
    <row r="4368" spans="1:16" x14ac:dyDescent="0.3">
      <c r="A4368" t="str">
        <f t="shared" si="72"/>
        <v>301801053</v>
      </c>
      <c r="B4368" t="s">
        <v>244</v>
      </c>
      <c r="C4368">
        <v>27</v>
      </c>
      <c r="D4368" t="s">
        <v>61</v>
      </c>
      <c r="E4368">
        <v>160701</v>
      </c>
      <c r="F4368">
        <v>2</v>
      </c>
      <c r="G4368" t="s">
        <v>208</v>
      </c>
      <c r="H4368" t="s">
        <v>209</v>
      </c>
      <c r="J4368" s="2">
        <v>45169</v>
      </c>
      <c r="K4368" s="2">
        <v>45164</v>
      </c>
      <c r="L4368" t="str">
        <f>"772328"</f>
        <v>772328</v>
      </c>
      <c r="M4368" s="1">
        <v>215</v>
      </c>
      <c r="N4368" s="1">
        <v>0</v>
      </c>
      <c r="O4368" s="1">
        <v>43472.86</v>
      </c>
      <c r="P4368" t="s">
        <v>27</v>
      </c>
    </row>
    <row r="4369" spans="1:16" x14ac:dyDescent="0.3">
      <c r="A4369" t="str">
        <f t="shared" si="72"/>
        <v>301801053</v>
      </c>
      <c r="B4369" t="s">
        <v>244</v>
      </c>
      <c r="C4369">
        <v>28</v>
      </c>
      <c r="D4369" t="s">
        <v>61</v>
      </c>
      <c r="E4369">
        <v>160788</v>
      </c>
      <c r="F4369">
        <v>2</v>
      </c>
      <c r="G4369" t="s">
        <v>208</v>
      </c>
      <c r="H4369" t="s">
        <v>209</v>
      </c>
      <c r="J4369" s="2">
        <v>45169</v>
      </c>
      <c r="K4369" s="2">
        <v>45169</v>
      </c>
      <c r="L4369" t="str">
        <f>"308978"</f>
        <v>308978</v>
      </c>
      <c r="M4369" s="1">
        <v>279.92</v>
      </c>
      <c r="N4369" s="1">
        <v>0</v>
      </c>
      <c r="O4369" s="1">
        <v>43752.78</v>
      </c>
      <c r="P4369" t="s">
        <v>27</v>
      </c>
    </row>
    <row r="4370" spans="1:16" x14ac:dyDescent="0.3">
      <c r="A4370" t="str">
        <f t="shared" si="72"/>
        <v>301801053</v>
      </c>
      <c r="B4370" t="s">
        <v>244</v>
      </c>
      <c r="C4370">
        <v>29</v>
      </c>
      <c r="D4370" t="s">
        <v>61</v>
      </c>
      <c r="E4370">
        <v>161037</v>
      </c>
      <c r="F4370">
        <v>2</v>
      </c>
      <c r="G4370" t="s">
        <v>208</v>
      </c>
      <c r="H4370" t="s">
        <v>209</v>
      </c>
      <c r="J4370" s="2">
        <v>45199</v>
      </c>
      <c r="K4370" s="2">
        <v>45184</v>
      </c>
      <c r="L4370" t="str">
        <f>"915559"</f>
        <v>915559</v>
      </c>
      <c r="M4370" s="1">
        <v>1504</v>
      </c>
      <c r="N4370" s="1">
        <v>0</v>
      </c>
      <c r="O4370" s="1">
        <v>45256.78</v>
      </c>
      <c r="P4370" t="s">
        <v>27</v>
      </c>
    </row>
    <row r="4371" spans="1:16" x14ac:dyDescent="0.3">
      <c r="A4371" t="str">
        <f t="shared" si="72"/>
        <v>301801053</v>
      </c>
      <c r="B4371" t="s">
        <v>244</v>
      </c>
      <c r="C4371">
        <v>30</v>
      </c>
      <c r="D4371" t="s">
        <v>61</v>
      </c>
      <c r="E4371">
        <v>161104</v>
      </c>
      <c r="F4371">
        <v>2</v>
      </c>
      <c r="G4371" t="s">
        <v>208</v>
      </c>
      <c r="H4371" t="s">
        <v>209</v>
      </c>
      <c r="J4371" s="2">
        <v>45199</v>
      </c>
      <c r="K4371" s="2">
        <v>45177</v>
      </c>
      <c r="L4371" t="str">
        <f>"126132"</f>
        <v>126132</v>
      </c>
      <c r="M4371" s="1">
        <v>208</v>
      </c>
      <c r="N4371" s="1">
        <v>0</v>
      </c>
      <c r="O4371" s="1">
        <v>45464.78</v>
      </c>
      <c r="P4371" t="s">
        <v>27</v>
      </c>
    </row>
    <row r="4372" spans="1:16" x14ac:dyDescent="0.3">
      <c r="A4372" t="str">
        <f t="shared" si="72"/>
        <v>301801053</v>
      </c>
      <c r="B4372" t="s">
        <v>244</v>
      </c>
      <c r="C4372">
        <v>31</v>
      </c>
      <c r="D4372" t="s">
        <v>61</v>
      </c>
      <c r="E4372">
        <v>161105</v>
      </c>
      <c r="F4372">
        <v>2</v>
      </c>
      <c r="G4372" t="s">
        <v>208</v>
      </c>
      <c r="H4372" t="s">
        <v>209</v>
      </c>
      <c r="J4372" s="2">
        <v>45199</v>
      </c>
      <c r="K4372" s="2">
        <v>45178</v>
      </c>
      <c r="L4372" t="str">
        <f>"773792"</f>
        <v>773792</v>
      </c>
      <c r="M4372" s="1">
        <v>215</v>
      </c>
      <c r="N4372" s="1">
        <v>0</v>
      </c>
      <c r="O4372" s="1">
        <v>45679.78</v>
      </c>
      <c r="P4372" t="s">
        <v>27</v>
      </c>
    </row>
    <row r="4373" spans="1:16" x14ac:dyDescent="0.3">
      <c r="A4373" t="str">
        <f t="shared" si="72"/>
        <v>301801053</v>
      </c>
      <c r="B4373" t="s">
        <v>244</v>
      </c>
      <c r="C4373">
        <v>32</v>
      </c>
      <c r="D4373" t="s">
        <v>61</v>
      </c>
      <c r="E4373">
        <v>161106</v>
      </c>
      <c r="F4373">
        <v>2</v>
      </c>
      <c r="G4373" t="s">
        <v>208</v>
      </c>
      <c r="H4373" t="s">
        <v>209</v>
      </c>
      <c r="J4373" s="2">
        <v>45199</v>
      </c>
      <c r="K4373" s="2">
        <v>45178</v>
      </c>
      <c r="L4373" t="str">
        <f>"718385"</f>
        <v>718385</v>
      </c>
      <c r="M4373" s="1">
        <v>2005</v>
      </c>
      <c r="N4373" s="1">
        <v>0</v>
      </c>
      <c r="O4373" s="1">
        <v>47684.78</v>
      </c>
      <c r="P4373" t="s">
        <v>27</v>
      </c>
    </row>
    <row r="4374" spans="1:16" x14ac:dyDescent="0.3">
      <c r="A4374" t="str">
        <f t="shared" si="72"/>
        <v>301801053</v>
      </c>
      <c r="B4374" t="s">
        <v>244</v>
      </c>
      <c r="C4374">
        <v>33</v>
      </c>
      <c r="D4374" t="s">
        <v>61</v>
      </c>
      <c r="E4374">
        <v>161107</v>
      </c>
      <c r="F4374">
        <v>2</v>
      </c>
      <c r="G4374" t="s">
        <v>208</v>
      </c>
      <c r="H4374" t="s">
        <v>209</v>
      </c>
      <c r="J4374" s="2">
        <v>45199</v>
      </c>
      <c r="K4374" s="2">
        <v>45183</v>
      </c>
      <c r="L4374" t="str">
        <f>"718622"</f>
        <v>718622</v>
      </c>
      <c r="M4374" s="1">
        <v>215</v>
      </c>
      <c r="N4374" s="1">
        <v>0</v>
      </c>
      <c r="O4374" s="1">
        <v>47899.78</v>
      </c>
      <c r="P4374" t="s">
        <v>27</v>
      </c>
    </row>
    <row r="4375" spans="1:16" x14ac:dyDescent="0.3">
      <c r="A4375" t="str">
        <f t="shared" si="72"/>
        <v>301801053</v>
      </c>
      <c r="B4375" t="s">
        <v>244</v>
      </c>
      <c r="C4375">
        <v>34</v>
      </c>
      <c r="D4375" t="s">
        <v>61</v>
      </c>
      <c r="E4375">
        <v>161108</v>
      </c>
      <c r="F4375">
        <v>2</v>
      </c>
      <c r="G4375" t="s">
        <v>208</v>
      </c>
      <c r="H4375" t="s">
        <v>209</v>
      </c>
      <c r="J4375" s="2">
        <v>45199</v>
      </c>
      <c r="K4375" s="2">
        <v>45170</v>
      </c>
      <c r="L4375" t="str">
        <f>"717733"</f>
        <v>717733</v>
      </c>
      <c r="M4375" s="1">
        <v>838</v>
      </c>
      <c r="N4375" s="1">
        <v>0</v>
      </c>
      <c r="O4375" s="1">
        <v>48737.78</v>
      </c>
      <c r="P4375" t="s">
        <v>27</v>
      </c>
    </row>
    <row r="4376" spans="1:16" x14ac:dyDescent="0.3">
      <c r="A4376" t="str">
        <f t="shared" si="72"/>
        <v>301801053</v>
      </c>
      <c r="B4376" t="s">
        <v>244</v>
      </c>
      <c r="C4376">
        <v>35</v>
      </c>
      <c r="D4376" t="s">
        <v>61</v>
      </c>
      <c r="E4376">
        <v>161335</v>
      </c>
      <c r="F4376">
        <v>2</v>
      </c>
      <c r="G4376" t="s">
        <v>208</v>
      </c>
      <c r="H4376" t="s">
        <v>209</v>
      </c>
      <c r="J4376" s="2">
        <v>45199</v>
      </c>
      <c r="K4376" s="2">
        <v>45159</v>
      </c>
      <c r="L4376" t="str">
        <f>"954819"</f>
        <v>954819</v>
      </c>
      <c r="M4376" s="1">
        <v>7388.95</v>
      </c>
      <c r="N4376" s="1">
        <v>0</v>
      </c>
      <c r="O4376" s="1">
        <v>56126.73</v>
      </c>
      <c r="P4376" t="s">
        <v>27</v>
      </c>
    </row>
    <row r="4377" spans="1:16" x14ac:dyDescent="0.3">
      <c r="A4377" t="str">
        <f t="shared" si="72"/>
        <v>301801053</v>
      </c>
      <c r="B4377" t="s">
        <v>244</v>
      </c>
      <c r="C4377">
        <v>36</v>
      </c>
      <c r="D4377" t="s">
        <v>61</v>
      </c>
      <c r="E4377">
        <v>161336</v>
      </c>
      <c r="F4377">
        <v>2</v>
      </c>
      <c r="G4377" t="s">
        <v>208</v>
      </c>
      <c r="H4377" t="s">
        <v>209</v>
      </c>
      <c r="J4377" s="2">
        <v>45199</v>
      </c>
      <c r="K4377" s="2">
        <v>45169</v>
      </c>
      <c r="L4377" t="str">
        <f>"956814"</f>
        <v>956814</v>
      </c>
      <c r="M4377" s="1">
        <v>410</v>
      </c>
      <c r="N4377" s="1">
        <v>0</v>
      </c>
      <c r="O4377" s="1">
        <v>56536.73</v>
      </c>
      <c r="P4377" t="s">
        <v>27</v>
      </c>
    </row>
    <row r="4378" spans="1:16" x14ac:dyDescent="0.3">
      <c r="A4378" t="str">
        <f t="shared" si="72"/>
        <v>301801053</v>
      </c>
      <c r="B4378" t="s">
        <v>244</v>
      </c>
      <c r="C4378">
        <v>37</v>
      </c>
      <c r="D4378" t="s">
        <v>61</v>
      </c>
      <c r="E4378">
        <v>161355</v>
      </c>
      <c r="F4378">
        <v>2</v>
      </c>
      <c r="G4378" t="s">
        <v>208</v>
      </c>
      <c r="H4378" t="s">
        <v>209</v>
      </c>
      <c r="J4378" s="2">
        <v>45199</v>
      </c>
      <c r="K4378" s="2">
        <v>45198</v>
      </c>
      <c r="L4378" t="str">
        <f>"481460"</f>
        <v>481460</v>
      </c>
      <c r="M4378" s="1">
        <v>350</v>
      </c>
      <c r="N4378" s="1">
        <v>0</v>
      </c>
      <c r="O4378" s="1">
        <v>56886.73</v>
      </c>
      <c r="P4378" t="s">
        <v>27</v>
      </c>
    </row>
    <row r="4379" spans="1:16" x14ac:dyDescent="0.3">
      <c r="A4379" t="str">
        <f t="shared" si="72"/>
        <v>301801053</v>
      </c>
      <c r="B4379" t="s">
        <v>244</v>
      </c>
      <c r="C4379">
        <v>38</v>
      </c>
      <c r="D4379" t="s">
        <v>61</v>
      </c>
      <c r="E4379">
        <v>161356</v>
      </c>
      <c r="F4379">
        <v>2</v>
      </c>
      <c r="G4379" t="s">
        <v>208</v>
      </c>
      <c r="H4379" t="s">
        <v>209</v>
      </c>
      <c r="J4379" s="2">
        <v>45199</v>
      </c>
      <c r="K4379" s="2">
        <v>45198</v>
      </c>
      <c r="L4379" t="str">
        <f>"481300"</f>
        <v>481300</v>
      </c>
      <c r="M4379" s="1">
        <v>116.93</v>
      </c>
      <c r="N4379" s="1">
        <v>0</v>
      </c>
      <c r="O4379" s="1">
        <v>57003.66</v>
      </c>
      <c r="P4379" t="s">
        <v>27</v>
      </c>
    </row>
    <row r="4380" spans="1:16" x14ac:dyDescent="0.3">
      <c r="A4380" t="str">
        <f t="shared" si="72"/>
        <v>301801053</v>
      </c>
      <c r="B4380" t="s">
        <v>244</v>
      </c>
      <c r="C4380">
        <v>39</v>
      </c>
      <c r="D4380" t="s">
        <v>61</v>
      </c>
      <c r="E4380">
        <v>161357</v>
      </c>
      <c r="F4380">
        <v>2</v>
      </c>
      <c r="G4380" t="s">
        <v>208</v>
      </c>
      <c r="H4380" t="s">
        <v>209</v>
      </c>
      <c r="J4380" s="2">
        <v>45199</v>
      </c>
      <c r="K4380" s="2">
        <v>45192</v>
      </c>
      <c r="L4380" t="str">
        <f>"989331"</f>
        <v>989331</v>
      </c>
      <c r="M4380" s="1">
        <v>208</v>
      </c>
      <c r="N4380" s="1">
        <v>0</v>
      </c>
      <c r="O4380" s="1">
        <v>57211.66</v>
      </c>
      <c r="P4380" t="s">
        <v>27</v>
      </c>
    </row>
    <row r="4381" spans="1:16" x14ac:dyDescent="0.3">
      <c r="A4381" t="str">
        <f t="shared" si="72"/>
        <v>301801053</v>
      </c>
      <c r="B4381" t="s">
        <v>244</v>
      </c>
      <c r="C4381">
        <v>40</v>
      </c>
      <c r="D4381" t="s">
        <v>53</v>
      </c>
      <c r="E4381">
        <v>115264</v>
      </c>
      <c r="F4381">
        <v>2</v>
      </c>
      <c r="G4381" t="s">
        <v>248</v>
      </c>
      <c r="H4381" t="s">
        <v>249</v>
      </c>
      <c r="I4381" t="s">
        <v>250</v>
      </c>
      <c r="J4381" s="2">
        <v>45199</v>
      </c>
      <c r="K4381" s="2">
        <v>45199</v>
      </c>
      <c r="M4381" s="1">
        <v>340</v>
      </c>
      <c r="N4381" s="1">
        <v>0</v>
      </c>
      <c r="O4381" s="1">
        <v>57551.66</v>
      </c>
      <c r="P4381" t="s">
        <v>27</v>
      </c>
    </row>
    <row r="4382" spans="1:16" x14ac:dyDescent="0.3">
      <c r="A4382" t="str">
        <f t="shared" si="72"/>
        <v>301801053</v>
      </c>
      <c r="B4382" t="s">
        <v>244</v>
      </c>
      <c r="C4382">
        <v>41</v>
      </c>
      <c r="D4382" t="s">
        <v>53</v>
      </c>
      <c r="E4382">
        <v>115265</v>
      </c>
      <c r="F4382">
        <v>2</v>
      </c>
      <c r="G4382" t="s">
        <v>248</v>
      </c>
      <c r="H4382" t="s">
        <v>249</v>
      </c>
      <c r="I4382" t="s">
        <v>251</v>
      </c>
      <c r="J4382" s="2">
        <v>45199</v>
      </c>
      <c r="K4382" s="2">
        <v>45199</v>
      </c>
      <c r="M4382" s="1">
        <v>433.5</v>
      </c>
      <c r="N4382" s="1">
        <v>0</v>
      </c>
      <c r="O4382" s="1">
        <v>57985.16</v>
      </c>
      <c r="P4382" t="s">
        <v>27</v>
      </c>
    </row>
    <row r="4383" spans="1:16" x14ac:dyDescent="0.3">
      <c r="A4383" t="str">
        <f t="shared" si="72"/>
        <v>301801053</v>
      </c>
      <c r="B4383" t="s">
        <v>244</v>
      </c>
      <c r="C4383">
        <v>42</v>
      </c>
      <c r="D4383" t="s">
        <v>61</v>
      </c>
      <c r="E4383">
        <v>162093</v>
      </c>
      <c r="F4383">
        <v>2</v>
      </c>
      <c r="G4383" t="s">
        <v>208</v>
      </c>
      <c r="H4383" t="s">
        <v>209</v>
      </c>
      <c r="J4383" s="2">
        <v>45230</v>
      </c>
      <c r="K4383" s="2">
        <v>45223</v>
      </c>
      <c r="L4383" t="str">
        <f>"001637"</f>
        <v>001637</v>
      </c>
      <c r="M4383" s="1">
        <v>430</v>
      </c>
      <c r="N4383" s="1">
        <v>0</v>
      </c>
      <c r="O4383" s="1">
        <v>58415.16</v>
      </c>
      <c r="P4383" t="s">
        <v>27</v>
      </c>
    </row>
    <row r="4384" spans="1:16" x14ac:dyDescent="0.3">
      <c r="A4384" t="str">
        <f t="shared" si="72"/>
        <v>301801053</v>
      </c>
      <c r="B4384" t="s">
        <v>244</v>
      </c>
      <c r="C4384">
        <v>43</v>
      </c>
      <c r="D4384" t="s">
        <v>61</v>
      </c>
      <c r="E4384">
        <v>162105</v>
      </c>
      <c r="F4384">
        <v>2</v>
      </c>
      <c r="G4384" t="s">
        <v>252</v>
      </c>
      <c r="H4384" t="s">
        <v>253</v>
      </c>
      <c r="J4384" s="2">
        <v>45230</v>
      </c>
      <c r="K4384" s="2">
        <v>45223</v>
      </c>
      <c r="L4384" t="str">
        <f>"755370"</f>
        <v>755370</v>
      </c>
      <c r="M4384" s="1">
        <v>0</v>
      </c>
      <c r="N4384" s="1">
        <v>2005</v>
      </c>
      <c r="O4384" s="1">
        <v>56410.16</v>
      </c>
      <c r="P4384" t="s">
        <v>27</v>
      </c>
    </row>
    <row r="4385" spans="1:16" x14ac:dyDescent="0.3">
      <c r="A4385" t="str">
        <f t="shared" si="72"/>
        <v>301801053</v>
      </c>
      <c r="B4385" t="s">
        <v>244</v>
      </c>
      <c r="C4385">
        <v>44</v>
      </c>
      <c r="D4385" t="s">
        <v>61</v>
      </c>
      <c r="E4385">
        <v>162106</v>
      </c>
      <c r="F4385">
        <v>2</v>
      </c>
      <c r="G4385" t="s">
        <v>208</v>
      </c>
      <c r="H4385" t="s">
        <v>209</v>
      </c>
      <c r="J4385" s="2">
        <v>45230</v>
      </c>
      <c r="K4385" s="2">
        <v>45216</v>
      </c>
      <c r="L4385" t="str">
        <f>"998739"</f>
        <v>998739</v>
      </c>
      <c r="M4385" s="1">
        <v>215</v>
      </c>
      <c r="N4385" s="1">
        <v>0</v>
      </c>
      <c r="O4385" s="1">
        <v>56625.16</v>
      </c>
      <c r="P4385" t="s">
        <v>27</v>
      </c>
    </row>
    <row r="4386" spans="1:16" x14ac:dyDescent="0.3">
      <c r="A4386" t="str">
        <f t="shared" si="72"/>
        <v>301801053</v>
      </c>
      <c r="B4386" t="s">
        <v>244</v>
      </c>
      <c r="C4386">
        <v>45</v>
      </c>
      <c r="D4386" t="s">
        <v>61</v>
      </c>
      <c r="E4386">
        <v>162114</v>
      </c>
      <c r="F4386">
        <v>2</v>
      </c>
      <c r="G4386" t="s">
        <v>208</v>
      </c>
      <c r="H4386" t="s">
        <v>209</v>
      </c>
      <c r="J4386" s="2">
        <v>45230</v>
      </c>
      <c r="K4386" s="2">
        <v>45216</v>
      </c>
      <c r="L4386" t="str">
        <f>"998740"</f>
        <v>998740</v>
      </c>
      <c r="M4386" s="1">
        <v>215</v>
      </c>
      <c r="N4386" s="1">
        <v>0</v>
      </c>
      <c r="O4386" s="1">
        <v>56840.160000000003</v>
      </c>
      <c r="P4386" t="s">
        <v>27</v>
      </c>
    </row>
    <row r="4387" spans="1:16" x14ac:dyDescent="0.3">
      <c r="A4387" t="str">
        <f t="shared" si="72"/>
        <v>301801053</v>
      </c>
      <c r="B4387" t="s">
        <v>244</v>
      </c>
      <c r="C4387">
        <v>46</v>
      </c>
      <c r="D4387" t="s">
        <v>61</v>
      </c>
      <c r="E4387">
        <v>162115</v>
      </c>
      <c r="F4387">
        <v>2</v>
      </c>
      <c r="G4387" t="s">
        <v>208</v>
      </c>
      <c r="H4387" t="s">
        <v>209</v>
      </c>
      <c r="J4387" s="2">
        <v>45230</v>
      </c>
      <c r="K4387" s="2">
        <v>45216</v>
      </c>
      <c r="L4387" t="str">
        <f>"998741"</f>
        <v>998741</v>
      </c>
      <c r="M4387" s="1">
        <v>215</v>
      </c>
      <c r="N4387" s="1">
        <v>0</v>
      </c>
      <c r="O4387" s="1">
        <v>57055.16</v>
      </c>
      <c r="P4387" t="s">
        <v>27</v>
      </c>
    </row>
    <row r="4388" spans="1:16" x14ac:dyDescent="0.3">
      <c r="A4388" t="str">
        <f t="shared" si="72"/>
        <v>301801053</v>
      </c>
      <c r="B4388" t="s">
        <v>244</v>
      </c>
      <c r="C4388">
        <v>47</v>
      </c>
      <c r="D4388" t="s">
        <v>61</v>
      </c>
      <c r="E4388">
        <v>162239</v>
      </c>
      <c r="F4388">
        <v>2</v>
      </c>
      <c r="G4388" t="s">
        <v>208</v>
      </c>
      <c r="H4388" t="s">
        <v>209</v>
      </c>
      <c r="J4388" s="2">
        <v>45230</v>
      </c>
      <c r="K4388" s="2">
        <v>45230</v>
      </c>
      <c r="L4388" t="str">
        <f>"484393"</f>
        <v>484393</v>
      </c>
      <c r="M4388" s="1">
        <v>132.05000000000001</v>
      </c>
      <c r="N4388" s="1">
        <v>0</v>
      </c>
      <c r="O4388" s="1">
        <v>57187.21</v>
      </c>
      <c r="P4388" t="s">
        <v>27</v>
      </c>
    </row>
    <row r="4389" spans="1:16" x14ac:dyDescent="0.3">
      <c r="A4389" t="str">
        <f t="shared" si="72"/>
        <v>301801053</v>
      </c>
      <c r="B4389" t="s">
        <v>244</v>
      </c>
      <c r="C4389">
        <v>48</v>
      </c>
      <c r="D4389" t="s">
        <v>61</v>
      </c>
      <c r="E4389">
        <v>162240</v>
      </c>
      <c r="F4389">
        <v>2</v>
      </c>
      <c r="G4389" t="s">
        <v>208</v>
      </c>
      <c r="H4389" t="s">
        <v>209</v>
      </c>
      <c r="J4389" s="2">
        <v>45230</v>
      </c>
      <c r="K4389" s="2">
        <v>45230</v>
      </c>
      <c r="L4389" t="str">
        <f>"004400"</f>
        <v>004400</v>
      </c>
      <c r="M4389" s="1">
        <v>1360</v>
      </c>
      <c r="N4389" s="1">
        <v>0</v>
      </c>
      <c r="O4389" s="1">
        <v>58547.21</v>
      </c>
      <c r="P4389" t="s">
        <v>27</v>
      </c>
    </row>
    <row r="4390" spans="1:16" x14ac:dyDescent="0.3">
      <c r="A4390" t="str">
        <f t="shared" si="72"/>
        <v>301801053</v>
      </c>
      <c r="B4390" t="s">
        <v>244</v>
      </c>
      <c r="C4390">
        <v>49</v>
      </c>
      <c r="D4390" t="s">
        <v>61</v>
      </c>
      <c r="E4390">
        <v>162241</v>
      </c>
      <c r="F4390">
        <v>2</v>
      </c>
      <c r="G4390" t="s">
        <v>208</v>
      </c>
      <c r="H4390" t="s">
        <v>209</v>
      </c>
      <c r="J4390" s="2">
        <v>45230</v>
      </c>
      <c r="K4390" s="2">
        <v>45199</v>
      </c>
      <c r="L4390" t="str">
        <f>"309141"</f>
        <v>309141</v>
      </c>
      <c r="M4390" s="1">
        <v>279.92</v>
      </c>
      <c r="N4390" s="1">
        <v>0</v>
      </c>
      <c r="O4390" s="1">
        <v>58827.13</v>
      </c>
      <c r="P4390" t="s">
        <v>27</v>
      </c>
    </row>
    <row r="4391" spans="1:16" x14ac:dyDescent="0.3">
      <c r="A4391" t="str">
        <f t="shared" si="72"/>
        <v>301801053</v>
      </c>
      <c r="B4391" t="s">
        <v>244</v>
      </c>
      <c r="C4391">
        <v>50</v>
      </c>
      <c r="D4391" t="s">
        <v>61</v>
      </c>
      <c r="E4391">
        <v>162242</v>
      </c>
      <c r="F4391">
        <v>2</v>
      </c>
      <c r="G4391" t="s">
        <v>208</v>
      </c>
      <c r="H4391" t="s">
        <v>209</v>
      </c>
      <c r="J4391" s="2">
        <v>45230</v>
      </c>
      <c r="K4391" s="2">
        <v>45206</v>
      </c>
      <c r="L4391" t="str">
        <f>"776447"</f>
        <v>776447</v>
      </c>
      <c r="M4391" s="1">
        <v>215</v>
      </c>
      <c r="N4391" s="1">
        <v>0</v>
      </c>
      <c r="O4391" s="1">
        <v>59042.13</v>
      </c>
      <c r="P4391" t="s">
        <v>27</v>
      </c>
    </row>
    <row r="4392" spans="1:16" x14ac:dyDescent="0.3">
      <c r="A4392" t="str">
        <f t="shared" si="72"/>
        <v>301801053</v>
      </c>
      <c r="B4392" t="s">
        <v>244</v>
      </c>
      <c r="C4392">
        <v>51</v>
      </c>
      <c r="D4392" t="s">
        <v>61</v>
      </c>
      <c r="E4392">
        <v>162243</v>
      </c>
      <c r="F4392">
        <v>2</v>
      </c>
      <c r="G4392" t="s">
        <v>208</v>
      </c>
      <c r="H4392" t="s">
        <v>209</v>
      </c>
      <c r="J4392" s="2">
        <v>45230</v>
      </c>
      <c r="K4392" s="2">
        <v>45219</v>
      </c>
      <c r="L4392" t="str">
        <f>"201911"</f>
        <v>201911</v>
      </c>
      <c r="M4392" s="1">
        <v>69</v>
      </c>
      <c r="N4392" s="1">
        <v>0</v>
      </c>
      <c r="O4392" s="1">
        <v>59111.13</v>
      </c>
      <c r="P4392" t="s">
        <v>27</v>
      </c>
    </row>
    <row r="4393" spans="1:16" x14ac:dyDescent="0.3">
      <c r="A4393" t="str">
        <f t="shared" si="72"/>
        <v>301801053</v>
      </c>
      <c r="B4393" t="s">
        <v>244</v>
      </c>
      <c r="C4393">
        <v>52</v>
      </c>
      <c r="D4393" t="s">
        <v>61</v>
      </c>
      <c r="E4393">
        <v>162244</v>
      </c>
      <c r="F4393">
        <v>2</v>
      </c>
      <c r="G4393" t="s">
        <v>208</v>
      </c>
      <c r="H4393" t="s">
        <v>209</v>
      </c>
      <c r="J4393" s="2">
        <v>45230</v>
      </c>
      <c r="K4393" s="2">
        <v>45188</v>
      </c>
      <c r="L4393" t="str">
        <f>"983393"</f>
        <v>983393</v>
      </c>
      <c r="M4393" s="1">
        <v>5030</v>
      </c>
      <c r="N4393" s="1">
        <v>0</v>
      </c>
      <c r="O4393" s="1">
        <v>64141.13</v>
      </c>
      <c r="P4393" t="s">
        <v>27</v>
      </c>
    </row>
    <row r="4394" spans="1:16" x14ac:dyDescent="0.3">
      <c r="A4394" t="str">
        <f t="shared" si="72"/>
        <v>301801053</v>
      </c>
      <c r="B4394" t="s">
        <v>244</v>
      </c>
      <c r="C4394">
        <v>53</v>
      </c>
      <c r="D4394" t="s">
        <v>61</v>
      </c>
      <c r="E4394">
        <v>162252</v>
      </c>
      <c r="F4394">
        <v>2</v>
      </c>
      <c r="G4394" t="s">
        <v>208</v>
      </c>
      <c r="H4394" t="s">
        <v>209</v>
      </c>
      <c r="J4394" s="2">
        <v>45230</v>
      </c>
      <c r="K4394" s="2">
        <v>45227</v>
      </c>
      <c r="L4394" t="str">
        <f>"778823"</f>
        <v>778823</v>
      </c>
      <c r="M4394" s="1">
        <v>215</v>
      </c>
      <c r="N4394" s="1">
        <v>0</v>
      </c>
      <c r="O4394" s="1">
        <v>64356.13</v>
      </c>
      <c r="P4394" t="s">
        <v>27</v>
      </c>
    </row>
    <row r="4395" spans="1:16" x14ac:dyDescent="0.3">
      <c r="A4395" t="str">
        <f t="shared" si="72"/>
        <v>301801053</v>
      </c>
      <c r="B4395" t="s">
        <v>244</v>
      </c>
      <c r="C4395">
        <v>54</v>
      </c>
      <c r="D4395" t="s">
        <v>61</v>
      </c>
      <c r="E4395">
        <v>162341</v>
      </c>
      <c r="F4395">
        <v>2</v>
      </c>
      <c r="G4395" t="s">
        <v>208</v>
      </c>
      <c r="H4395" t="s">
        <v>209</v>
      </c>
      <c r="J4395" s="2">
        <v>45230</v>
      </c>
      <c r="K4395" s="2">
        <v>45230</v>
      </c>
      <c r="L4395" t="str">
        <f>"309326"</f>
        <v>309326</v>
      </c>
      <c r="M4395" s="1">
        <v>279.92</v>
      </c>
      <c r="N4395" s="1">
        <v>0</v>
      </c>
      <c r="O4395" s="1">
        <v>64636.05</v>
      </c>
      <c r="P4395" t="s">
        <v>27</v>
      </c>
    </row>
    <row r="4396" spans="1:16" x14ac:dyDescent="0.3">
      <c r="A4396" t="str">
        <f t="shared" si="72"/>
        <v>301801053</v>
      </c>
      <c r="B4396" t="s">
        <v>244</v>
      </c>
      <c r="C4396">
        <v>55</v>
      </c>
      <c r="D4396" t="s">
        <v>61</v>
      </c>
      <c r="E4396">
        <v>163352</v>
      </c>
      <c r="F4396">
        <v>2</v>
      </c>
      <c r="G4396" t="s">
        <v>208</v>
      </c>
      <c r="H4396" t="s">
        <v>245</v>
      </c>
      <c r="J4396" s="2">
        <v>45260</v>
      </c>
      <c r="K4396" s="2">
        <v>45254</v>
      </c>
      <c r="L4396" t="str">
        <f>"486818"</f>
        <v>486818</v>
      </c>
      <c r="M4396" s="1">
        <v>119.1</v>
      </c>
      <c r="N4396" s="1">
        <v>0</v>
      </c>
      <c r="O4396" s="1">
        <v>64755.15</v>
      </c>
      <c r="P4396" t="s">
        <v>27</v>
      </c>
    </row>
    <row r="4397" spans="1:16" x14ac:dyDescent="0.3">
      <c r="A4397" t="str">
        <f t="shared" si="72"/>
        <v>301801053</v>
      </c>
      <c r="B4397" t="s">
        <v>244</v>
      </c>
      <c r="C4397">
        <v>56</v>
      </c>
      <c r="D4397" t="s">
        <v>61</v>
      </c>
      <c r="E4397">
        <v>163353</v>
      </c>
      <c r="F4397">
        <v>2</v>
      </c>
      <c r="G4397" t="s">
        <v>208</v>
      </c>
      <c r="H4397" t="s">
        <v>209</v>
      </c>
      <c r="J4397" s="2">
        <v>45260</v>
      </c>
      <c r="K4397" s="2">
        <v>45253</v>
      </c>
      <c r="L4397" t="str">
        <f>"724456"</f>
        <v>724456</v>
      </c>
      <c r="M4397" s="1">
        <v>501</v>
      </c>
      <c r="N4397" s="1">
        <v>0</v>
      </c>
      <c r="O4397" s="1">
        <v>65256.15</v>
      </c>
      <c r="P4397" t="s">
        <v>27</v>
      </c>
    </row>
    <row r="4398" spans="1:16" x14ac:dyDescent="0.3">
      <c r="A4398" t="str">
        <f t="shared" si="72"/>
        <v>301801053</v>
      </c>
      <c r="B4398" t="s">
        <v>244</v>
      </c>
      <c r="C4398">
        <v>57</v>
      </c>
      <c r="D4398" t="s">
        <v>61</v>
      </c>
      <c r="E4398">
        <v>163354</v>
      </c>
      <c r="F4398">
        <v>2</v>
      </c>
      <c r="G4398" t="s">
        <v>208</v>
      </c>
      <c r="H4398" t="s">
        <v>209</v>
      </c>
      <c r="J4398" s="2">
        <v>45260</v>
      </c>
      <c r="K4398" s="2">
        <v>45252</v>
      </c>
      <c r="L4398" t="str">
        <f>"917374"</f>
        <v>917374</v>
      </c>
      <c r="M4398" s="1">
        <v>215</v>
      </c>
      <c r="N4398" s="1">
        <v>0</v>
      </c>
      <c r="O4398" s="1">
        <v>65471.15</v>
      </c>
      <c r="P4398" t="s">
        <v>27</v>
      </c>
    </row>
    <row r="4399" spans="1:16" x14ac:dyDescent="0.3">
      <c r="A4399" t="str">
        <f t="shared" si="72"/>
        <v>301801053</v>
      </c>
      <c r="B4399" t="s">
        <v>244</v>
      </c>
      <c r="C4399">
        <v>58</v>
      </c>
      <c r="D4399" t="s">
        <v>61</v>
      </c>
      <c r="E4399">
        <v>163364</v>
      </c>
      <c r="F4399">
        <v>2</v>
      </c>
      <c r="G4399" t="s">
        <v>208</v>
      </c>
      <c r="H4399" t="s">
        <v>209</v>
      </c>
      <c r="J4399" s="2">
        <v>45260</v>
      </c>
      <c r="K4399" s="2">
        <v>45230</v>
      </c>
      <c r="L4399" t="str">
        <f>"010911"</f>
        <v>010911</v>
      </c>
      <c r="M4399" s="1">
        <v>88.44</v>
      </c>
      <c r="N4399" s="1">
        <v>0</v>
      </c>
      <c r="O4399" s="1">
        <v>65559.59</v>
      </c>
      <c r="P4399" t="s">
        <v>27</v>
      </c>
    </row>
    <row r="4400" spans="1:16" x14ac:dyDescent="0.3">
      <c r="A4400" t="str">
        <f t="shared" si="72"/>
        <v>301801053</v>
      </c>
      <c r="B4400" t="s">
        <v>244</v>
      </c>
      <c r="C4400">
        <v>59</v>
      </c>
      <c r="D4400" t="s">
        <v>61</v>
      </c>
      <c r="E4400">
        <v>163365</v>
      </c>
      <c r="F4400">
        <v>2</v>
      </c>
      <c r="G4400" t="s">
        <v>208</v>
      </c>
      <c r="H4400" t="s">
        <v>209</v>
      </c>
      <c r="J4400" s="2">
        <v>45260</v>
      </c>
      <c r="K4400" s="2">
        <v>45209</v>
      </c>
      <c r="L4400" t="str">
        <f>"010620"</f>
        <v>010620</v>
      </c>
      <c r="M4400" s="1">
        <v>91.55</v>
      </c>
      <c r="N4400" s="1">
        <v>0</v>
      </c>
      <c r="O4400" s="1">
        <v>65651.14</v>
      </c>
      <c r="P4400" t="s">
        <v>27</v>
      </c>
    </row>
    <row r="4401" spans="1:16" x14ac:dyDescent="0.3">
      <c r="A4401" t="str">
        <f t="shared" si="72"/>
        <v>301801053</v>
      </c>
      <c r="B4401" t="s">
        <v>244</v>
      </c>
      <c r="C4401">
        <v>60</v>
      </c>
      <c r="D4401" t="s">
        <v>61</v>
      </c>
      <c r="E4401">
        <v>163366</v>
      </c>
      <c r="F4401">
        <v>2</v>
      </c>
      <c r="G4401" t="s">
        <v>208</v>
      </c>
      <c r="H4401" t="s">
        <v>209</v>
      </c>
      <c r="J4401" s="2">
        <v>45260</v>
      </c>
      <c r="K4401" s="2">
        <v>45219</v>
      </c>
      <c r="L4401" t="str">
        <f>"014355"</f>
        <v>014355</v>
      </c>
      <c r="M4401" s="1">
        <v>28071.35</v>
      </c>
      <c r="N4401" s="1">
        <v>0</v>
      </c>
      <c r="O4401" s="1">
        <v>93722.49</v>
      </c>
      <c r="P4401" t="s">
        <v>27</v>
      </c>
    </row>
    <row r="4402" spans="1:16" x14ac:dyDescent="0.3">
      <c r="A4402" t="str">
        <f>"301801054"</f>
        <v>301801054</v>
      </c>
      <c r="B4402" t="s">
        <v>254</v>
      </c>
      <c r="C4402">
        <v>1</v>
      </c>
      <c r="D4402" t="s">
        <v>16</v>
      </c>
      <c r="E4402">
        <v>228357</v>
      </c>
      <c r="F4402">
        <v>2</v>
      </c>
      <c r="G4402" t="s">
        <v>132</v>
      </c>
      <c r="H4402" t="s">
        <v>133</v>
      </c>
      <c r="I4402" t="s">
        <v>255</v>
      </c>
      <c r="J4402" s="2">
        <v>45257</v>
      </c>
      <c r="K4402" s="2">
        <v>45257</v>
      </c>
      <c r="L4402" t="s">
        <v>256</v>
      </c>
      <c r="M4402" s="1">
        <v>2.39</v>
      </c>
      <c r="N4402" s="1">
        <v>0</v>
      </c>
      <c r="O4402" s="1">
        <v>2.39</v>
      </c>
      <c r="P4402" t="s">
        <v>27</v>
      </c>
    </row>
    <row r="4403" spans="1:16" x14ac:dyDescent="0.3">
      <c r="A4403" t="str">
        <f>"301801054"</f>
        <v>301801054</v>
      </c>
      <c r="B4403" t="s">
        <v>254</v>
      </c>
      <c r="C4403">
        <v>2</v>
      </c>
      <c r="D4403" t="s">
        <v>16</v>
      </c>
      <c r="E4403">
        <v>228358</v>
      </c>
      <c r="F4403">
        <v>2</v>
      </c>
      <c r="G4403" t="s">
        <v>132</v>
      </c>
      <c r="H4403" t="s">
        <v>133</v>
      </c>
      <c r="I4403" t="s">
        <v>257</v>
      </c>
      <c r="J4403" s="2">
        <v>45257</v>
      </c>
      <c r="K4403" s="2">
        <v>45257</v>
      </c>
      <c r="L4403" t="s">
        <v>258</v>
      </c>
      <c r="M4403" s="1">
        <v>1.34</v>
      </c>
      <c r="N4403" s="1">
        <v>0</v>
      </c>
      <c r="O4403" s="1">
        <v>3.73</v>
      </c>
      <c r="P4403" t="s">
        <v>27</v>
      </c>
    </row>
    <row r="4404" spans="1:16" x14ac:dyDescent="0.3">
      <c r="A4404" t="str">
        <f>"301801054"</f>
        <v>301801054</v>
      </c>
      <c r="B4404" t="s">
        <v>254</v>
      </c>
      <c r="C4404">
        <v>3</v>
      </c>
      <c r="D4404" t="s">
        <v>16</v>
      </c>
      <c r="E4404">
        <v>228359</v>
      </c>
      <c r="F4404">
        <v>2</v>
      </c>
      <c r="G4404" t="s">
        <v>132</v>
      </c>
      <c r="H4404" t="s">
        <v>133</v>
      </c>
      <c r="I4404" t="s">
        <v>259</v>
      </c>
      <c r="J4404" s="2">
        <v>45257</v>
      </c>
      <c r="K4404" s="2">
        <v>45257</v>
      </c>
      <c r="L4404" t="s">
        <v>260</v>
      </c>
      <c r="M4404" s="1">
        <v>3.5</v>
      </c>
      <c r="N4404" s="1">
        <v>0</v>
      </c>
      <c r="O4404" s="1">
        <v>7.23</v>
      </c>
      <c r="P4404" t="s">
        <v>27</v>
      </c>
    </row>
    <row r="4405" spans="1:16" x14ac:dyDescent="0.3">
      <c r="A4405" t="str">
        <f>"301801054"</f>
        <v>301801054</v>
      </c>
      <c r="B4405" t="s">
        <v>254</v>
      </c>
      <c r="C4405">
        <v>4</v>
      </c>
      <c r="D4405" t="s">
        <v>16</v>
      </c>
      <c r="E4405">
        <v>228360</v>
      </c>
      <c r="F4405">
        <v>2</v>
      </c>
      <c r="G4405" t="s">
        <v>132</v>
      </c>
      <c r="H4405" t="s">
        <v>133</v>
      </c>
      <c r="I4405" t="s">
        <v>261</v>
      </c>
      <c r="J4405" s="2">
        <v>45257</v>
      </c>
      <c r="K4405" s="2">
        <v>45257</v>
      </c>
      <c r="L4405" t="s">
        <v>262</v>
      </c>
      <c r="M4405" s="1">
        <v>8.26</v>
      </c>
      <c r="N4405" s="1">
        <v>0</v>
      </c>
      <c r="O4405" s="1">
        <v>15.49</v>
      </c>
      <c r="P4405" t="s">
        <v>27</v>
      </c>
    </row>
    <row r="4406" spans="1:16" x14ac:dyDescent="0.3">
      <c r="A4406" t="str">
        <f>"301801054"</f>
        <v>301801054</v>
      </c>
      <c r="B4406" t="s">
        <v>254</v>
      </c>
      <c r="C4406">
        <v>5</v>
      </c>
      <c r="D4406" t="s">
        <v>16</v>
      </c>
      <c r="E4406">
        <v>228361</v>
      </c>
      <c r="F4406">
        <v>2</v>
      </c>
      <c r="G4406" t="s">
        <v>132</v>
      </c>
      <c r="H4406" t="s">
        <v>133</v>
      </c>
      <c r="I4406" t="s">
        <v>263</v>
      </c>
      <c r="J4406" s="2">
        <v>45257</v>
      </c>
      <c r="K4406" s="2">
        <v>45257</v>
      </c>
      <c r="L4406" t="s">
        <v>264</v>
      </c>
      <c r="M4406" s="1">
        <v>8.91</v>
      </c>
      <c r="N4406" s="1">
        <v>0</v>
      </c>
      <c r="O4406" s="1">
        <v>24.4</v>
      </c>
      <c r="P4406" t="s">
        <v>27</v>
      </c>
    </row>
    <row r="4407" spans="1:16" x14ac:dyDescent="0.3">
      <c r="A4407" t="str">
        <f t="shared" ref="A4407:A4470" si="73">"301801055"</f>
        <v>301801055</v>
      </c>
      <c r="B4407" t="s">
        <v>265</v>
      </c>
      <c r="C4407">
        <v>1</v>
      </c>
      <c r="D4407" t="s">
        <v>16</v>
      </c>
      <c r="E4407">
        <v>221901</v>
      </c>
      <c r="F4407">
        <v>2</v>
      </c>
      <c r="G4407" t="s">
        <v>128</v>
      </c>
      <c r="H4407" t="s">
        <v>129</v>
      </c>
      <c r="J4407" s="2">
        <v>45019</v>
      </c>
      <c r="K4407" s="2">
        <v>45019</v>
      </c>
      <c r="M4407" s="1">
        <v>0</v>
      </c>
      <c r="N4407" s="1">
        <v>221.52</v>
      </c>
      <c r="O4407" s="1">
        <v>221.52</v>
      </c>
      <c r="P4407" t="s">
        <v>19</v>
      </c>
    </row>
    <row r="4408" spans="1:16" x14ac:dyDescent="0.3">
      <c r="A4408" t="str">
        <f t="shared" si="73"/>
        <v>301801055</v>
      </c>
      <c r="B4408" t="s">
        <v>265</v>
      </c>
      <c r="C4408">
        <v>2</v>
      </c>
      <c r="D4408" t="s">
        <v>16</v>
      </c>
      <c r="E4408">
        <v>221902</v>
      </c>
      <c r="F4408">
        <v>2</v>
      </c>
      <c r="G4408" t="s">
        <v>128</v>
      </c>
      <c r="H4408" t="s">
        <v>129</v>
      </c>
      <c r="J4408" s="2">
        <v>45019</v>
      </c>
      <c r="K4408" s="2">
        <v>45019</v>
      </c>
      <c r="M4408" s="1">
        <v>0</v>
      </c>
      <c r="N4408" s="1">
        <v>73.95</v>
      </c>
      <c r="O4408" s="1">
        <v>295.47000000000003</v>
      </c>
      <c r="P4408" t="s">
        <v>19</v>
      </c>
    </row>
    <row r="4409" spans="1:16" x14ac:dyDescent="0.3">
      <c r="A4409" t="str">
        <f t="shared" si="73"/>
        <v>301801055</v>
      </c>
      <c r="B4409" t="s">
        <v>265</v>
      </c>
      <c r="C4409">
        <v>3</v>
      </c>
      <c r="D4409" t="s">
        <v>16</v>
      </c>
      <c r="E4409">
        <v>221903</v>
      </c>
      <c r="F4409">
        <v>2</v>
      </c>
      <c r="G4409" t="s">
        <v>128</v>
      </c>
      <c r="H4409" t="s">
        <v>129</v>
      </c>
      <c r="J4409" s="2">
        <v>45019</v>
      </c>
      <c r="K4409" s="2">
        <v>45019</v>
      </c>
      <c r="M4409" s="1">
        <v>0</v>
      </c>
      <c r="N4409" s="1">
        <v>275.5</v>
      </c>
      <c r="O4409" s="1">
        <v>570.97</v>
      </c>
      <c r="P4409" t="s">
        <v>19</v>
      </c>
    </row>
    <row r="4410" spans="1:16" x14ac:dyDescent="0.3">
      <c r="A4410" t="str">
        <f t="shared" si="73"/>
        <v>301801055</v>
      </c>
      <c r="B4410" t="s">
        <v>265</v>
      </c>
      <c r="C4410">
        <v>4</v>
      </c>
      <c r="D4410" t="s">
        <v>16</v>
      </c>
      <c r="E4410">
        <v>221904</v>
      </c>
      <c r="F4410">
        <v>2</v>
      </c>
      <c r="G4410" t="s">
        <v>128</v>
      </c>
      <c r="H4410" t="s">
        <v>129</v>
      </c>
      <c r="J4410" s="2">
        <v>45019</v>
      </c>
      <c r="K4410" s="2">
        <v>45019</v>
      </c>
      <c r="M4410" s="1">
        <v>0</v>
      </c>
      <c r="N4410" s="1">
        <v>59.16</v>
      </c>
      <c r="O4410" s="1">
        <v>630.13</v>
      </c>
      <c r="P4410" t="s">
        <v>19</v>
      </c>
    </row>
    <row r="4411" spans="1:16" x14ac:dyDescent="0.3">
      <c r="A4411" t="str">
        <f t="shared" si="73"/>
        <v>301801055</v>
      </c>
      <c r="B4411" t="s">
        <v>265</v>
      </c>
      <c r="C4411">
        <v>5</v>
      </c>
      <c r="D4411" t="s">
        <v>16</v>
      </c>
      <c r="E4411">
        <v>221905</v>
      </c>
      <c r="F4411">
        <v>2</v>
      </c>
      <c r="G4411" t="s">
        <v>128</v>
      </c>
      <c r="H4411" t="s">
        <v>129</v>
      </c>
      <c r="J4411" s="2">
        <v>45019</v>
      </c>
      <c r="K4411" s="2">
        <v>45019</v>
      </c>
      <c r="M4411" s="1">
        <v>0</v>
      </c>
      <c r="N4411" s="1">
        <v>83.81</v>
      </c>
      <c r="O4411" s="1">
        <v>713.94</v>
      </c>
      <c r="P4411" t="s">
        <v>19</v>
      </c>
    </row>
    <row r="4412" spans="1:16" x14ac:dyDescent="0.3">
      <c r="A4412" t="str">
        <f t="shared" si="73"/>
        <v>301801055</v>
      </c>
      <c r="B4412" t="s">
        <v>265</v>
      </c>
      <c r="C4412">
        <v>6</v>
      </c>
      <c r="D4412" t="s">
        <v>16</v>
      </c>
      <c r="E4412">
        <v>221906</v>
      </c>
      <c r="F4412">
        <v>2</v>
      </c>
      <c r="G4412" t="s">
        <v>128</v>
      </c>
      <c r="H4412" t="s">
        <v>129</v>
      </c>
      <c r="J4412" s="2">
        <v>45019</v>
      </c>
      <c r="K4412" s="2">
        <v>45019</v>
      </c>
      <c r="M4412" s="1">
        <v>0</v>
      </c>
      <c r="N4412" s="1">
        <v>489.44</v>
      </c>
      <c r="O4412" s="1">
        <v>1203.3800000000001</v>
      </c>
      <c r="P4412" t="s">
        <v>19</v>
      </c>
    </row>
    <row r="4413" spans="1:16" x14ac:dyDescent="0.3">
      <c r="A4413" t="str">
        <f t="shared" si="73"/>
        <v>301801055</v>
      </c>
      <c r="B4413" t="s">
        <v>265</v>
      </c>
      <c r="C4413">
        <v>7</v>
      </c>
      <c r="D4413" t="s">
        <v>16</v>
      </c>
      <c r="E4413">
        <v>221916</v>
      </c>
      <c r="F4413">
        <v>2</v>
      </c>
      <c r="G4413" t="s">
        <v>128</v>
      </c>
      <c r="H4413" t="s">
        <v>129</v>
      </c>
      <c r="J4413" s="2">
        <v>45019</v>
      </c>
      <c r="K4413" s="2">
        <v>45019</v>
      </c>
      <c r="M4413" s="1">
        <v>0</v>
      </c>
      <c r="N4413" s="1">
        <v>428.25</v>
      </c>
      <c r="O4413" s="1">
        <v>1631.63</v>
      </c>
      <c r="P4413" t="s">
        <v>19</v>
      </c>
    </row>
    <row r="4414" spans="1:16" x14ac:dyDescent="0.3">
      <c r="A4414" t="str">
        <f t="shared" si="73"/>
        <v>301801055</v>
      </c>
      <c r="B4414" t="s">
        <v>265</v>
      </c>
      <c r="C4414">
        <v>8</v>
      </c>
      <c r="D4414" t="s">
        <v>16</v>
      </c>
      <c r="E4414">
        <v>221917</v>
      </c>
      <c r="F4414">
        <v>2</v>
      </c>
      <c r="G4414" t="s">
        <v>128</v>
      </c>
      <c r="H4414" t="s">
        <v>129</v>
      </c>
      <c r="J4414" s="2">
        <v>45019</v>
      </c>
      <c r="K4414" s="2">
        <v>45019</v>
      </c>
      <c r="M4414" s="1">
        <v>0</v>
      </c>
      <c r="N4414" s="1">
        <v>159.6</v>
      </c>
      <c r="O4414" s="1">
        <v>1791.23</v>
      </c>
      <c r="P4414" t="s">
        <v>19</v>
      </c>
    </row>
    <row r="4415" spans="1:16" x14ac:dyDescent="0.3">
      <c r="A4415" t="str">
        <f t="shared" si="73"/>
        <v>301801055</v>
      </c>
      <c r="B4415" t="s">
        <v>265</v>
      </c>
      <c r="C4415">
        <v>9</v>
      </c>
      <c r="D4415" t="s">
        <v>16</v>
      </c>
      <c r="E4415">
        <v>221918</v>
      </c>
      <c r="F4415">
        <v>2</v>
      </c>
      <c r="G4415" t="s">
        <v>128</v>
      </c>
      <c r="H4415" t="s">
        <v>129</v>
      </c>
      <c r="J4415" s="2">
        <v>45019</v>
      </c>
      <c r="K4415" s="2">
        <v>45019</v>
      </c>
      <c r="M4415" s="1">
        <v>0</v>
      </c>
      <c r="N4415" s="1">
        <v>350</v>
      </c>
      <c r="O4415" s="1">
        <v>2141.23</v>
      </c>
      <c r="P4415" t="s">
        <v>19</v>
      </c>
    </row>
    <row r="4416" spans="1:16" x14ac:dyDescent="0.3">
      <c r="A4416" t="str">
        <f t="shared" si="73"/>
        <v>301801055</v>
      </c>
      <c r="B4416" t="s">
        <v>265</v>
      </c>
      <c r="C4416">
        <v>10</v>
      </c>
      <c r="D4416" t="s">
        <v>16</v>
      </c>
      <c r="E4416">
        <v>221919</v>
      </c>
      <c r="F4416">
        <v>2</v>
      </c>
      <c r="G4416" t="s">
        <v>128</v>
      </c>
      <c r="H4416" t="s">
        <v>129</v>
      </c>
      <c r="J4416" s="2">
        <v>45019</v>
      </c>
      <c r="K4416" s="2">
        <v>45019</v>
      </c>
      <c r="M4416" s="1">
        <v>0</v>
      </c>
      <c r="N4416" s="1">
        <v>300</v>
      </c>
      <c r="O4416" s="1">
        <v>2441.23</v>
      </c>
      <c r="P4416" t="s">
        <v>19</v>
      </c>
    </row>
    <row r="4417" spans="1:16" x14ac:dyDescent="0.3">
      <c r="A4417" t="str">
        <f t="shared" si="73"/>
        <v>301801055</v>
      </c>
      <c r="B4417" t="s">
        <v>265</v>
      </c>
      <c r="C4417">
        <v>11</v>
      </c>
      <c r="D4417" t="s">
        <v>16</v>
      </c>
      <c r="E4417">
        <v>221920</v>
      </c>
      <c r="F4417">
        <v>2</v>
      </c>
      <c r="G4417" t="s">
        <v>128</v>
      </c>
      <c r="H4417" t="s">
        <v>129</v>
      </c>
      <c r="J4417" s="2">
        <v>45019</v>
      </c>
      <c r="K4417" s="2">
        <v>45019</v>
      </c>
      <c r="M4417" s="1">
        <v>0</v>
      </c>
      <c r="N4417" s="1">
        <v>116.16</v>
      </c>
      <c r="O4417" s="1">
        <v>2557.39</v>
      </c>
      <c r="P4417" t="s">
        <v>19</v>
      </c>
    </row>
    <row r="4418" spans="1:16" x14ac:dyDescent="0.3">
      <c r="A4418" t="str">
        <f t="shared" si="73"/>
        <v>301801055</v>
      </c>
      <c r="B4418" t="s">
        <v>265</v>
      </c>
      <c r="C4418">
        <v>12</v>
      </c>
      <c r="D4418" t="s">
        <v>16</v>
      </c>
      <c r="E4418">
        <v>221923</v>
      </c>
      <c r="F4418">
        <v>2</v>
      </c>
      <c r="G4418" t="s">
        <v>128</v>
      </c>
      <c r="H4418" t="s">
        <v>129</v>
      </c>
      <c r="J4418" s="2">
        <v>45019</v>
      </c>
      <c r="K4418" s="2">
        <v>45019</v>
      </c>
      <c r="M4418" s="1">
        <v>0</v>
      </c>
      <c r="N4418" s="1">
        <v>210</v>
      </c>
      <c r="O4418" s="1">
        <v>2767.39</v>
      </c>
      <c r="P4418" t="s">
        <v>19</v>
      </c>
    </row>
    <row r="4419" spans="1:16" x14ac:dyDescent="0.3">
      <c r="A4419" t="str">
        <f t="shared" si="73"/>
        <v>301801055</v>
      </c>
      <c r="B4419" t="s">
        <v>265</v>
      </c>
      <c r="C4419">
        <v>13</v>
      </c>
      <c r="D4419" t="s">
        <v>16</v>
      </c>
      <c r="E4419">
        <v>221924</v>
      </c>
      <c r="F4419">
        <v>2</v>
      </c>
      <c r="G4419" t="s">
        <v>128</v>
      </c>
      <c r="H4419" t="s">
        <v>129</v>
      </c>
      <c r="J4419" s="2">
        <v>45019</v>
      </c>
      <c r="K4419" s="2">
        <v>45019</v>
      </c>
      <c r="M4419" s="1">
        <v>0</v>
      </c>
      <c r="N4419" s="1">
        <v>155.04</v>
      </c>
      <c r="O4419" s="1">
        <v>2922.43</v>
      </c>
      <c r="P4419" t="s">
        <v>19</v>
      </c>
    </row>
    <row r="4420" spans="1:16" x14ac:dyDescent="0.3">
      <c r="A4420" t="str">
        <f t="shared" si="73"/>
        <v>301801055</v>
      </c>
      <c r="B4420" t="s">
        <v>265</v>
      </c>
      <c r="C4420">
        <v>14</v>
      </c>
      <c r="D4420" t="s">
        <v>16</v>
      </c>
      <c r="E4420">
        <v>221925</v>
      </c>
      <c r="F4420">
        <v>2</v>
      </c>
      <c r="G4420" t="s">
        <v>128</v>
      </c>
      <c r="H4420" t="s">
        <v>129</v>
      </c>
      <c r="J4420" s="2">
        <v>45019</v>
      </c>
      <c r="K4420" s="2">
        <v>45019</v>
      </c>
      <c r="M4420" s="1">
        <v>0</v>
      </c>
      <c r="N4420" s="1">
        <v>425.75</v>
      </c>
      <c r="O4420" s="1">
        <v>3348.18</v>
      </c>
      <c r="P4420" t="s">
        <v>19</v>
      </c>
    </row>
    <row r="4421" spans="1:16" x14ac:dyDescent="0.3">
      <c r="A4421" t="str">
        <f t="shared" si="73"/>
        <v>301801055</v>
      </c>
      <c r="B4421" t="s">
        <v>265</v>
      </c>
      <c r="C4421">
        <v>15</v>
      </c>
      <c r="D4421" t="s">
        <v>16</v>
      </c>
      <c r="E4421">
        <v>221946</v>
      </c>
      <c r="F4421">
        <v>2</v>
      </c>
      <c r="G4421" t="s">
        <v>128</v>
      </c>
      <c r="H4421" t="s">
        <v>129</v>
      </c>
      <c r="J4421" s="2">
        <v>45020</v>
      </c>
      <c r="K4421" s="2">
        <v>45020</v>
      </c>
      <c r="M4421" s="1">
        <v>0</v>
      </c>
      <c r="N4421" s="1">
        <v>3.78</v>
      </c>
      <c r="O4421" s="1">
        <v>3351.96</v>
      </c>
      <c r="P4421" t="s">
        <v>19</v>
      </c>
    </row>
    <row r="4422" spans="1:16" x14ac:dyDescent="0.3">
      <c r="A4422" t="str">
        <f t="shared" si="73"/>
        <v>301801055</v>
      </c>
      <c r="B4422" t="s">
        <v>265</v>
      </c>
      <c r="C4422">
        <v>16</v>
      </c>
      <c r="D4422" t="s">
        <v>16</v>
      </c>
      <c r="E4422">
        <v>221947</v>
      </c>
      <c r="F4422">
        <v>2</v>
      </c>
      <c r="G4422" t="s">
        <v>128</v>
      </c>
      <c r="H4422" t="s">
        <v>129</v>
      </c>
      <c r="J4422" s="2">
        <v>45020</v>
      </c>
      <c r="K4422" s="2">
        <v>45020</v>
      </c>
      <c r="M4422" s="1">
        <v>0</v>
      </c>
      <c r="N4422" s="1">
        <v>1.72</v>
      </c>
      <c r="O4422" s="1">
        <v>3353.68</v>
      </c>
      <c r="P4422" t="s">
        <v>19</v>
      </c>
    </row>
    <row r="4423" spans="1:16" x14ac:dyDescent="0.3">
      <c r="A4423" t="str">
        <f t="shared" si="73"/>
        <v>301801055</v>
      </c>
      <c r="B4423" t="s">
        <v>265</v>
      </c>
      <c r="C4423">
        <v>17</v>
      </c>
      <c r="D4423" t="s">
        <v>16</v>
      </c>
      <c r="E4423">
        <v>221948</v>
      </c>
      <c r="F4423">
        <v>2</v>
      </c>
      <c r="G4423" t="s">
        <v>128</v>
      </c>
      <c r="H4423" t="s">
        <v>129</v>
      </c>
      <c r="J4423" s="2">
        <v>45020</v>
      </c>
      <c r="K4423" s="2">
        <v>45020</v>
      </c>
      <c r="M4423" s="1">
        <v>0</v>
      </c>
      <c r="N4423" s="1">
        <v>3.78</v>
      </c>
      <c r="O4423" s="1">
        <v>3357.46</v>
      </c>
      <c r="P4423" t="s">
        <v>19</v>
      </c>
    </row>
    <row r="4424" spans="1:16" x14ac:dyDescent="0.3">
      <c r="A4424" t="str">
        <f t="shared" si="73"/>
        <v>301801055</v>
      </c>
      <c r="B4424" t="s">
        <v>265</v>
      </c>
      <c r="C4424">
        <v>18</v>
      </c>
      <c r="D4424" t="s">
        <v>16</v>
      </c>
      <c r="E4424">
        <v>221949</v>
      </c>
      <c r="F4424">
        <v>2</v>
      </c>
      <c r="G4424" t="s">
        <v>128</v>
      </c>
      <c r="H4424" t="s">
        <v>129</v>
      </c>
      <c r="J4424" s="2">
        <v>45020</v>
      </c>
      <c r="K4424" s="2">
        <v>45020</v>
      </c>
      <c r="M4424" s="1">
        <v>0</v>
      </c>
      <c r="N4424" s="1">
        <v>3.69</v>
      </c>
      <c r="O4424" s="1">
        <v>3361.15</v>
      </c>
      <c r="P4424" t="s">
        <v>19</v>
      </c>
    </row>
    <row r="4425" spans="1:16" x14ac:dyDescent="0.3">
      <c r="A4425" t="str">
        <f t="shared" si="73"/>
        <v>301801055</v>
      </c>
      <c r="B4425" t="s">
        <v>265</v>
      </c>
      <c r="C4425">
        <v>19</v>
      </c>
      <c r="D4425" t="s">
        <v>16</v>
      </c>
      <c r="E4425">
        <v>221950</v>
      </c>
      <c r="F4425">
        <v>2</v>
      </c>
      <c r="G4425" t="s">
        <v>128</v>
      </c>
      <c r="H4425" t="s">
        <v>129</v>
      </c>
      <c r="J4425" s="2">
        <v>45020</v>
      </c>
      <c r="K4425" s="2">
        <v>45020</v>
      </c>
      <c r="M4425" s="1">
        <v>0</v>
      </c>
      <c r="N4425" s="1">
        <v>223.38</v>
      </c>
      <c r="O4425" s="1">
        <v>3584.53</v>
      </c>
      <c r="P4425" t="s">
        <v>19</v>
      </c>
    </row>
    <row r="4426" spans="1:16" x14ac:dyDescent="0.3">
      <c r="A4426" t="str">
        <f t="shared" si="73"/>
        <v>301801055</v>
      </c>
      <c r="B4426" t="s">
        <v>265</v>
      </c>
      <c r="C4426">
        <v>20</v>
      </c>
      <c r="D4426" t="s">
        <v>16</v>
      </c>
      <c r="E4426">
        <v>221951</v>
      </c>
      <c r="F4426">
        <v>2</v>
      </c>
      <c r="G4426" t="s">
        <v>128</v>
      </c>
      <c r="H4426" t="s">
        <v>129</v>
      </c>
      <c r="J4426" s="2">
        <v>45020</v>
      </c>
      <c r="K4426" s="2">
        <v>45020</v>
      </c>
      <c r="M4426" s="1">
        <v>0</v>
      </c>
      <c r="N4426" s="1">
        <v>4.53</v>
      </c>
      <c r="O4426" s="1">
        <v>3589.06</v>
      </c>
      <c r="P4426" t="s">
        <v>19</v>
      </c>
    </row>
    <row r="4427" spans="1:16" x14ac:dyDescent="0.3">
      <c r="A4427" t="str">
        <f t="shared" si="73"/>
        <v>301801055</v>
      </c>
      <c r="B4427" t="s">
        <v>265</v>
      </c>
      <c r="C4427">
        <v>21</v>
      </c>
      <c r="D4427" t="s">
        <v>16</v>
      </c>
      <c r="E4427">
        <v>221952</v>
      </c>
      <c r="F4427">
        <v>2</v>
      </c>
      <c r="G4427" t="s">
        <v>128</v>
      </c>
      <c r="H4427" t="s">
        <v>129</v>
      </c>
      <c r="J4427" s="2">
        <v>45020</v>
      </c>
      <c r="K4427" s="2">
        <v>45020</v>
      </c>
      <c r="M4427" s="1">
        <v>0</v>
      </c>
      <c r="N4427" s="1">
        <v>306.89999999999998</v>
      </c>
      <c r="O4427" s="1">
        <v>3895.96</v>
      </c>
      <c r="P4427" t="s">
        <v>19</v>
      </c>
    </row>
    <row r="4428" spans="1:16" x14ac:dyDescent="0.3">
      <c r="A4428" t="str">
        <f t="shared" si="73"/>
        <v>301801055</v>
      </c>
      <c r="B4428" t="s">
        <v>265</v>
      </c>
      <c r="C4428">
        <v>22</v>
      </c>
      <c r="D4428" t="s">
        <v>16</v>
      </c>
      <c r="E4428">
        <v>221956</v>
      </c>
      <c r="F4428">
        <v>2</v>
      </c>
      <c r="G4428" t="s">
        <v>128</v>
      </c>
      <c r="H4428" t="s">
        <v>129</v>
      </c>
      <c r="J4428" s="2">
        <v>45021</v>
      </c>
      <c r="K4428" s="2">
        <v>45021</v>
      </c>
      <c r="M4428" s="1">
        <v>0</v>
      </c>
      <c r="N4428" s="1">
        <v>123.42</v>
      </c>
      <c r="O4428" s="1">
        <v>4019.38</v>
      </c>
      <c r="P4428" t="s">
        <v>19</v>
      </c>
    </row>
    <row r="4429" spans="1:16" x14ac:dyDescent="0.3">
      <c r="A4429" t="str">
        <f t="shared" si="73"/>
        <v>301801055</v>
      </c>
      <c r="B4429" t="s">
        <v>265</v>
      </c>
      <c r="C4429">
        <v>23</v>
      </c>
      <c r="D4429" t="s">
        <v>16</v>
      </c>
      <c r="E4429">
        <v>221957</v>
      </c>
      <c r="F4429">
        <v>2</v>
      </c>
      <c r="G4429" t="s">
        <v>128</v>
      </c>
      <c r="H4429" t="s">
        <v>129</v>
      </c>
      <c r="J4429" s="2">
        <v>45021</v>
      </c>
      <c r="K4429" s="2">
        <v>45021</v>
      </c>
      <c r="M4429" s="1">
        <v>0</v>
      </c>
      <c r="N4429" s="1">
        <v>652.79999999999995</v>
      </c>
      <c r="O4429" s="1">
        <v>4672.18</v>
      </c>
      <c r="P4429" t="s">
        <v>19</v>
      </c>
    </row>
    <row r="4430" spans="1:16" x14ac:dyDescent="0.3">
      <c r="A4430" t="str">
        <f t="shared" si="73"/>
        <v>301801055</v>
      </c>
      <c r="B4430" t="s">
        <v>265</v>
      </c>
      <c r="C4430">
        <v>24</v>
      </c>
      <c r="D4430" t="s">
        <v>16</v>
      </c>
      <c r="E4430">
        <v>221958</v>
      </c>
      <c r="F4430">
        <v>2</v>
      </c>
      <c r="G4430" t="s">
        <v>128</v>
      </c>
      <c r="H4430" t="s">
        <v>129</v>
      </c>
      <c r="J4430" s="2">
        <v>45021</v>
      </c>
      <c r="K4430" s="2">
        <v>45021</v>
      </c>
      <c r="M4430" s="1">
        <v>0</v>
      </c>
      <c r="N4430" s="1">
        <v>732.78</v>
      </c>
      <c r="O4430" s="1">
        <v>5404.96</v>
      </c>
      <c r="P4430" t="s">
        <v>19</v>
      </c>
    </row>
    <row r="4431" spans="1:16" x14ac:dyDescent="0.3">
      <c r="A4431" t="str">
        <f t="shared" si="73"/>
        <v>301801055</v>
      </c>
      <c r="B4431" t="s">
        <v>265</v>
      </c>
      <c r="C4431">
        <v>25</v>
      </c>
      <c r="D4431" t="s">
        <v>16</v>
      </c>
      <c r="E4431">
        <v>221959</v>
      </c>
      <c r="F4431">
        <v>2</v>
      </c>
      <c r="G4431" t="s">
        <v>128</v>
      </c>
      <c r="H4431" t="s">
        <v>129</v>
      </c>
      <c r="J4431" s="2">
        <v>45021</v>
      </c>
      <c r="K4431" s="2">
        <v>45021</v>
      </c>
      <c r="M4431" s="1">
        <v>0</v>
      </c>
      <c r="N4431" s="1">
        <v>163.19999999999999</v>
      </c>
      <c r="O4431" s="1">
        <v>5568.16</v>
      </c>
      <c r="P4431" t="s">
        <v>19</v>
      </c>
    </row>
    <row r="4432" spans="1:16" x14ac:dyDescent="0.3">
      <c r="A4432" t="str">
        <f t="shared" si="73"/>
        <v>301801055</v>
      </c>
      <c r="B4432" t="s">
        <v>265</v>
      </c>
      <c r="C4432">
        <v>26</v>
      </c>
      <c r="D4432" t="s">
        <v>16</v>
      </c>
      <c r="E4432">
        <v>221960</v>
      </c>
      <c r="F4432">
        <v>2</v>
      </c>
      <c r="G4432" t="s">
        <v>128</v>
      </c>
      <c r="H4432" t="s">
        <v>129</v>
      </c>
      <c r="J4432" s="2">
        <v>45021</v>
      </c>
      <c r="K4432" s="2">
        <v>45021</v>
      </c>
      <c r="M4432" s="1">
        <v>0</v>
      </c>
      <c r="N4432" s="1">
        <v>11.22</v>
      </c>
      <c r="O4432" s="1">
        <v>5579.38</v>
      </c>
      <c r="P4432" t="s">
        <v>19</v>
      </c>
    </row>
    <row r="4433" spans="1:16" x14ac:dyDescent="0.3">
      <c r="A4433" t="str">
        <f t="shared" si="73"/>
        <v>301801055</v>
      </c>
      <c r="B4433" t="s">
        <v>265</v>
      </c>
      <c r="C4433">
        <v>27</v>
      </c>
      <c r="D4433" t="s">
        <v>16</v>
      </c>
      <c r="E4433">
        <v>221966</v>
      </c>
      <c r="F4433">
        <v>2</v>
      </c>
      <c r="G4433" t="s">
        <v>128</v>
      </c>
      <c r="H4433" t="s">
        <v>129</v>
      </c>
      <c r="J4433" s="2">
        <v>45021</v>
      </c>
      <c r="K4433" s="2">
        <v>45021</v>
      </c>
      <c r="M4433" s="1">
        <v>0</v>
      </c>
      <c r="N4433" s="1">
        <v>411.4</v>
      </c>
      <c r="O4433" s="1">
        <v>5990.78</v>
      </c>
      <c r="P4433" t="s">
        <v>19</v>
      </c>
    </row>
    <row r="4434" spans="1:16" x14ac:dyDescent="0.3">
      <c r="A4434" t="str">
        <f t="shared" si="73"/>
        <v>301801055</v>
      </c>
      <c r="B4434" t="s">
        <v>265</v>
      </c>
      <c r="C4434">
        <v>28</v>
      </c>
      <c r="D4434" t="s">
        <v>16</v>
      </c>
      <c r="E4434">
        <v>221984</v>
      </c>
      <c r="F4434">
        <v>2</v>
      </c>
      <c r="G4434" t="s">
        <v>128</v>
      </c>
      <c r="H4434" t="s">
        <v>129</v>
      </c>
      <c r="J4434" s="2">
        <v>45022</v>
      </c>
      <c r="K4434" s="2">
        <v>45022</v>
      </c>
      <c r="M4434" s="1">
        <v>0</v>
      </c>
      <c r="N4434" s="1">
        <v>139.84</v>
      </c>
      <c r="O4434" s="1">
        <v>6130.62</v>
      </c>
      <c r="P4434" t="s">
        <v>19</v>
      </c>
    </row>
    <row r="4435" spans="1:16" x14ac:dyDescent="0.3">
      <c r="A4435" t="str">
        <f t="shared" si="73"/>
        <v>301801055</v>
      </c>
      <c r="B4435" t="s">
        <v>265</v>
      </c>
      <c r="C4435">
        <v>29</v>
      </c>
      <c r="D4435" t="s">
        <v>16</v>
      </c>
      <c r="E4435">
        <v>221985</v>
      </c>
      <c r="F4435">
        <v>2</v>
      </c>
      <c r="G4435" t="s">
        <v>128</v>
      </c>
      <c r="H4435" t="s">
        <v>129</v>
      </c>
      <c r="J4435" s="2">
        <v>45022</v>
      </c>
      <c r="K4435" s="2">
        <v>45022</v>
      </c>
      <c r="M4435" s="1">
        <v>0</v>
      </c>
      <c r="N4435" s="1">
        <v>139.84</v>
      </c>
      <c r="O4435" s="1">
        <v>6270.46</v>
      </c>
      <c r="P4435" t="s">
        <v>19</v>
      </c>
    </row>
    <row r="4436" spans="1:16" x14ac:dyDescent="0.3">
      <c r="A4436" t="str">
        <f t="shared" si="73"/>
        <v>301801055</v>
      </c>
      <c r="B4436" t="s">
        <v>265</v>
      </c>
      <c r="C4436">
        <v>30</v>
      </c>
      <c r="D4436" t="s">
        <v>16</v>
      </c>
      <c r="E4436">
        <v>221986</v>
      </c>
      <c r="F4436">
        <v>2</v>
      </c>
      <c r="G4436" t="s">
        <v>128</v>
      </c>
      <c r="H4436" t="s">
        <v>129</v>
      </c>
      <c r="J4436" s="2">
        <v>45022</v>
      </c>
      <c r="K4436" s="2">
        <v>45022</v>
      </c>
      <c r="M4436" s="1">
        <v>0</v>
      </c>
      <c r="N4436" s="1">
        <v>10</v>
      </c>
      <c r="O4436" s="1">
        <v>6280.46</v>
      </c>
      <c r="P4436" t="s">
        <v>19</v>
      </c>
    </row>
    <row r="4437" spans="1:16" x14ac:dyDescent="0.3">
      <c r="A4437" t="str">
        <f t="shared" si="73"/>
        <v>301801055</v>
      </c>
      <c r="B4437" t="s">
        <v>265</v>
      </c>
      <c r="C4437">
        <v>31</v>
      </c>
      <c r="D4437" t="s">
        <v>16</v>
      </c>
      <c r="E4437">
        <v>222071</v>
      </c>
      <c r="F4437">
        <v>2</v>
      </c>
      <c r="G4437" t="s">
        <v>128</v>
      </c>
      <c r="H4437" t="s">
        <v>129</v>
      </c>
      <c r="J4437" s="2">
        <v>45027</v>
      </c>
      <c r="K4437" s="2">
        <v>45027</v>
      </c>
      <c r="M4437" s="1">
        <v>0</v>
      </c>
      <c r="N4437" s="1">
        <v>300</v>
      </c>
      <c r="O4437" s="1">
        <v>6580.46</v>
      </c>
      <c r="P4437" t="s">
        <v>19</v>
      </c>
    </row>
    <row r="4438" spans="1:16" x14ac:dyDescent="0.3">
      <c r="A4438" t="str">
        <f t="shared" si="73"/>
        <v>301801055</v>
      </c>
      <c r="B4438" t="s">
        <v>265</v>
      </c>
      <c r="C4438">
        <v>32</v>
      </c>
      <c r="D4438" t="s">
        <v>16</v>
      </c>
      <c r="E4438">
        <v>222082</v>
      </c>
      <c r="F4438">
        <v>2</v>
      </c>
      <c r="G4438" t="s">
        <v>128</v>
      </c>
      <c r="H4438" t="s">
        <v>129</v>
      </c>
      <c r="J4438" s="2">
        <v>45027</v>
      </c>
      <c r="K4438" s="2">
        <v>45027</v>
      </c>
      <c r="M4438" s="1">
        <v>0</v>
      </c>
      <c r="N4438" s="1">
        <v>1.23</v>
      </c>
      <c r="O4438" s="1">
        <v>6581.69</v>
      </c>
      <c r="P4438" t="s">
        <v>19</v>
      </c>
    </row>
    <row r="4439" spans="1:16" x14ac:dyDescent="0.3">
      <c r="A4439" t="str">
        <f t="shared" si="73"/>
        <v>301801055</v>
      </c>
      <c r="B4439" t="s">
        <v>265</v>
      </c>
      <c r="C4439">
        <v>33</v>
      </c>
      <c r="D4439" t="s">
        <v>16</v>
      </c>
      <c r="E4439">
        <v>222083</v>
      </c>
      <c r="F4439">
        <v>2</v>
      </c>
      <c r="G4439" t="s">
        <v>128</v>
      </c>
      <c r="H4439" t="s">
        <v>129</v>
      </c>
      <c r="J4439" s="2">
        <v>45027</v>
      </c>
      <c r="K4439" s="2">
        <v>45027</v>
      </c>
      <c r="M4439" s="1">
        <v>0</v>
      </c>
      <c r="N4439" s="1">
        <v>8.6</v>
      </c>
      <c r="O4439" s="1">
        <v>6590.29</v>
      </c>
      <c r="P4439" t="s">
        <v>19</v>
      </c>
    </row>
    <row r="4440" spans="1:16" x14ac:dyDescent="0.3">
      <c r="A4440" t="str">
        <f t="shared" si="73"/>
        <v>301801055</v>
      </c>
      <c r="B4440" t="s">
        <v>265</v>
      </c>
      <c r="C4440">
        <v>34</v>
      </c>
      <c r="D4440" t="s">
        <v>16</v>
      </c>
      <c r="E4440">
        <v>222084</v>
      </c>
      <c r="F4440">
        <v>2</v>
      </c>
      <c r="G4440" t="s">
        <v>128</v>
      </c>
      <c r="H4440" t="s">
        <v>129</v>
      </c>
      <c r="J4440" s="2">
        <v>45027</v>
      </c>
      <c r="K4440" s="2">
        <v>45027</v>
      </c>
      <c r="M4440" s="1">
        <v>0</v>
      </c>
      <c r="N4440" s="1">
        <v>1.23</v>
      </c>
      <c r="O4440" s="1">
        <v>6591.52</v>
      </c>
      <c r="P4440" t="s">
        <v>19</v>
      </c>
    </row>
    <row r="4441" spans="1:16" x14ac:dyDescent="0.3">
      <c r="A4441" t="str">
        <f t="shared" si="73"/>
        <v>301801055</v>
      </c>
      <c r="B4441" t="s">
        <v>265</v>
      </c>
      <c r="C4441">
        <v>35</v>
      </c>
      <c r="D4441" t="s">
        <v>16</v>
      </c>
      <c r="E4441">
        <v>222085</v>
      </c>
      <c r="F4441">
        <v>2</v>
      </c>
      <c r="G4441" t="s">
        <v>128</v>
      </c>
      <c r="H4441" t="s">
        <v>129</v>
      </c>
      <c r="J4441" s="2">
        <v>45027</v>
      </c>
      <c r="K4441" s="2">
        <v>45027</v>
      </c>
      <c r="M4441" s="1">
        <v>0</v>
      </c>
      <c r="N4441" s="1">
        <v>15.54</v>
      </c>
      <c r="O4441" s="1">
        <v>6607.06</v>
      </c>
      <c r="P4441" t="s">
        <v>19</v>
      </c>
    </row>
    <row r="4442" spans="1:16" x14ac:dyDescent="0.3">
      <c r="A4442" t="str">
        <f t="shared" si="73"/>
        <v>301801055</v>
      </c>
      <c r="B4442" t="s">
        <v>265</v>
      </c>
      <c r="C4442">
        <v>36</v>
      </c>
      <c r="D4442" t="s">
        <v>16</v>
      </c>
      <c r="E4442">
        <v>222086</v>
      </c>
      <c r="F4442">
        <v>2</v>
      </c>
      <c r="G4442" t="s">
        <v>128</v>
      </c>
      <c r="H4442" t="s">
        <v>129</v>
      </c>
      <c r="J4442" s="2">
        <v>45027</v>
      </c>
      <c r="K4442" s="2">
        <v>45027</v>
      </c>
      <c r="M4442" s="1">
        <v>0</v>
      </c>
      <c r="N4442" s="1">
        <v>9.42</v>
      </c>
      <c r="O4442" s="1">
        <v>6616.48</v>
      </c>
      <c r="P4442" t="s">
        <v>19</v>
      </c>
    </row>
    <row r="4443" spans="1:16" x14ac:dyDescent="0.3">
      <c r="A4443" t="str">
        <f t="shared" si="73"/>
        <v>301801055</v>
      </c>
      <c r="B4443" t="s">
        <v>265</v>
      </c>
      <c r="C4443">
        <v>37</v>
      </c>
      <c r="D4443" t="s">
        <v>16</v>
      </c>
      <c r="E4443">
        <v>222087</v>
      </c>
      <c r="F4443">
        <v>2</v>
      </c>
      <c r="G4443" t="s">
        <v>128</v>
      </c>
      <c r="H4443" t="s">
        <v>129</v>
      </c>
      <c r="J4443" s="2">
        <v>45027</v>
      </c>
      <c r="K4443" s="2">
        <v>45027</v>
      </c>
      <c r="M4443" s="1">
        <v>0</v>
      </c>
      <c r="N4443" s="1">
        <v>1.46</v>
      </c>
      <c r="O4443" s="1">
        <v>6617.94</v>
      </c>
      <c r="P4443" t="s">
        <v>19</v>
      </c>
    </row>
    <row r="4444" spans="1:16" x14ac:dyDescent="0.3">
      <c r="A4444" t="str">
        <f t="shared" si="73"/>
        <v>301801055</v>
      </c>
      <c r="B4444" t="s">
        <v>265</v>
      </c>
      <c r="C4444">
        <v>38</v>
      </c>
      <c r="D4444" t="s">
        <v>16</v>
      </c>
      <c r="E4444">
        <v>222109</v>
      </c>
      <c r="F4444">
        <v>2</v>
      </c>
      <c r="G4444" t="s">
        <v>128</v>
      </c>
      <c r="H4444" t="s">
        <v>129</v>
      </c>
      <c r="J4444" s="2">
        <v>45028</v>
      </c>
      <c r="K4444" s="2">
        <v>45028</v>
      </c>
      <c r="M4444" s="1">
        <v>0</v>
      </c>
      <c r="N4444" s="1">
        <v>27.93</v>
      </c>
      <c r="O4444" s="1">
        <v>6645.87</v>
      </c>
      <c r="P4444" t="s">
        <v>19</v>
      </c>
    </row>
    <row r="4445" spans="1:16" x14ac:dyDescent="0.3">
      <c r="A4445" t="str">
        <f t="shared" si="73"/>
        <v>301801055</v>
      </c>
      <c r="B4445" t="s">
        <v>265</v>
      </c>
      <c r="C4445">
        <v>39</v>
      </c>
      <c r="D4445" t="s">
        <v>16</v>
      </c>
      <c r="E4445">
        <v>222110</v>
      </c>
      <c r="F4445">
        <v>2</v>
      </c>
      <c r="G4445" t="s">
        <v>128</v>
      </c>
      <c r="H4445" t="s">
        <v>129</v>
      </c>
      <c r="J4445" s="2">
        <v>45028</v>
      </c>
      <c r="K4445" s="2">
        <v>45028</v>
      </c>
      <c r="M4445" s="1">
        <v>0</v>
      </c>
      <c r="N4445" s="1">
        <v>75.81</v>
      </c>
      <c r="O4445" s="1">
        <v>6721.68</v>
      </c>
      <c r="P4445" t="s">
        <v>19</v>
      </c>
    </row>
    <row r="4446" spans="1:16" x14ac:dyDescent="0.3">
      <c r="A4446" t="str">
        <f t="shared" si="73"/>
        <v>301801055</v>
      </c>
      <c r="B4446" t="s">
        <v>265</v>
      </c>
      <c r="C4446">
        <v>40</v>
      </c>
      <c r="D4446" t="s">
        <v>16</v>
      </c>
      <c r="E4446">
        <v>222111</v>
      </c>
      <c r="F4446">
        <v>2</v>
      </c>
      <c r="G4446" t="s">
        <v>128</v>
      </c>
      <c r="H4446" t="s">
        <v>129</v>
      </c>
      <c r="J4446" s="2">
        <v>45028</v>
      </c>
      <c r="K4446" s="2">
        <v>45028</v>
      </c>
      <c r="M4446" s="1">
        <v>0</v>
      </c>
      <c r="N4446" s="1">
        <v>83.4</v>
      </c>
      <c r="O4446" s="1">
        <v>6805.08</v>
      </c>
      <c r="P4446" t="s">
        <v>19</v>
      </c>
    </row>
    <row r="4447" spans="1:16" x14ac:dyDescent="0.3">
      <c r="A4447" t="str">
        <f t="shared" si="73"/>
        <v>301801055</v>
      </c>
      <c r="B4447" t="s">
        <v>265</v>
      </c>
      <c r="C4447">
        <v>41</v>
      </c>
      <c r="D4447" t="s">
        <v>16</v>
      </c>
      <c r="E4447">
        <v>222112</v>
      </c>
      <c r="F4447">
        <v>2</v>
      </c>
      <c r="G4447" t="s">
        <v>128</v>
      </c>
      <c r="H4447" t="s">
        <v>129</v>
      </c>
      <c r="J4447" s="2">
        <v>45028</v>
      </c>
      <c r="K4447" s="2">
        <v>45028</v>
      </c>
      <c r="M4447" s="1">
        <v>0</v>
      </c>
      <c r="N4447" s="1">
        <v>71.89</v>
      </c>
      <c r="O4447" s="1">
        <v>6876.97</v>
      </c>
      <c r="P4447" t="s">
        <v>19</v>
      </c>
    </row>
    <row r="4448" spans="1:16" x14ac:dyDescent="0.3">
      <c r="A4448" t="str">
        <f t="shared" si="73"/>
        <v>301801055</v>
      </c>
      <c r="B4448" t="s">
        <v>265</v>
      </c>
      <c r="C4448">
        <v>42</v>
      </c>
      <c r="D4448" t="s">
        <v>16</v>
      </c>
      <c r="E4448">
        <v>222128</v>
      </c>
      <c r="F4448">
        <v>2</v>
      </c>
      <c r="G4448" t="s">
        <v>128</v>
      </c>
      <c r="H4448" t="s">
        <v>129</v>
      </c>
      <c r="J4448" s="2">
        <v>45029</v>
      </c>
      <c r="K4448" s="2">
        <v>45029</v>
      </c>
      <c r="M4448" s="1">
        <v>0</v>
      </c>
      <c r="N4448" s="1">
        <v>5600</v>
      </c>
      <c r="O4448" s="1">
        <v>12476.97</v>
      </c>
      <c r="P4448" t="s">
        <v>19</v>
      </c>
    </row>
    <row r="4449" spans="1:16" x14ac:dyDescent="0.3">
      <c r="A4449" t="str">
        <f t="shared" si="73"/>
        <v>301801055</v>
      </c>
      <c r="B4449" t="s">
        <v>265</v>
      </c>
      <c r="C4449">
        <v>43</v>
      </c>
      <c r="D4449" t="s">
        <v>16</v>
      </c>
      <c r="E4449">
        <v>222165</v>
      </c>
      <c r="F4449">
        <v>2</v>
      </c>
      <c r="G4449" t="s">
        <v>128</v>
      </c>
      <c r="H4449" t="s">
        <v>129</v>
      </c>
      <c r="J4449" s="2">
        <v>45030</v>
      </c>
      <c r="K4449" s="2">
        <v>45030</v>
      </c>
      <c r="M4449" s="1">
        <v>0</v>
      </c>
      <c r="N4449" s="1">
        <v>4.92</v>
      </c>
      <c r="O4449" s="1">
        <v>12481.89</v>
      </c>
      <c r="P4449" t="s">
        <v>19</v>
      </c>
    </row>
    <row r="4450" spans="1:16" x14ac:dyDescent="0.3">
      <c r="A4450" t="str">
        <f t="shared" si="73"/>
        <v>301801055</v>
      </c>
      <c r="B4450" t="s">
        <v>265</v>
      </c>
      <c r="C4450">
        <v>44</v>
      </c>
      <c r="D4450" t="s">
        <v>16</v>
      </c>
      <c r="E4450">
        <v>222793</v>
      </c>
      <c r="F4450">
        <v>2</v>
      </c>
      <c r="G4450" t="s">
        <v>128</v>
      </c>
      <c r="H4450" t="s">
        <v>129</v>
      </c>
      <c r="J4450" s="2">
        <v>45037</v>
      </c>
      <c r="K4450" s="2">
        <v>45037</v>
      </c>
      <c r="M4450" s="1">
        <v>0</v>
      </c>
      <c r="N4450" s="1">
        <v>28.5</v>
      </c>
      <c r="O4450" s="1">
        <v>12510.39</v>
      </c>
      <c r="P4450" t="s">
        <v>19</v>
      </c>
    </row>
    <row r="4451" spans="1:16" x14ac:dyDescent="0.3">
      <c r="A4451" t="str">
        <f t="shared" si="73"/>
        <v>301801055</v>
      </c>
      <c r="B4451" t="s">
        <v>265</v>
      </c>
      <c r="C4451">
        <v>45</v>
      </c>
      <c r="D4451" t="s">
        <v>16</v>
      </c>
      <c r="E4451">
        <v>222794</v>
      </c>
      <c r="F4451">
        <v>2</v>
      </c>
      <c r="G4451" t="s">
        <v>128</v>
      </c>
      <c r="H4451" t="s">
        <v>129</v>
      </c>
      <c r="J4451" s="2">
        <v>45037</v>
      </c>
      <c r="K4451" s="2">
        <v>45037</v>
      </c>
      <c r="M4451" s="1">
        <v>0</v>
      </c>
      <c r="N4451" s="1">
        <v>9.5</v>
      </c>
      <c r="O4451" s="1">
        <v>12519.89</v>
      </c>
      <c r="P4451" t="s">
        <v>19</v>
      </c>
    </row>
    <row r="4452" spans="1:16" x14ac:dyDescent="0.3">
      <c r="A4452" t="str">
        <f t="shared" si="73"/>
        <v>301801055</v>
      </c>
      <c r="B4452" t="s">
        <v>265</v>
      </c>
      <c r="C4452">
        <v>46</v>
      </c>
      <c r="D4452" t="s">
        <v>16</v>
      </c>
      <c r="E4452">
        <v>222947</v>
      </c>
      <c r="F4452">
        <v>2</v>
      </c>
      <c r="G4452" t="s">
        <v>128</v>
      </c>
      <c r="H4452" t="s">
        <v>129</v>
      </c>
      <c r="J4452" s="2">
        <v>45043</v>
      </c>
      <c r="K4452" s="2">
        <v>45043</v>
      </c>
      <c r="M4452" s="1">
        <v>0</v>
      </c>
      <c r="N4452" s="1">
        <v>440</v>
      </c>
      <c r="O4452" s="1">
        <v>12959.89</v>
      </c>
      <c r="P4452" t="s">
        <v>19</v>
      </c>
    </row>
    <row r="4453" spans="1:16" x14ac:dyDescent="0.3">
      <c r="A4453" t="str">
        <f t="shared" si="73"/>
        <v>301801055</v>
      </c>
      <c r="B4453" t="s">
        <v>265</v>
      </c>
      <c r="C4453">
        <v>47</v>
      </c>
      <c r="D4453" t="s">
        <v>16</v>
      </c>
      <c r="E4453">
        <v>222962</v>
      </c>
      <c r="F4453">
        <v>2</v>
      </c>
      <c r="G4453" t="s">
        <v>128</v>
      </c>
      <c r="H4453" t="s">
        <v>129</v>
      </c>
      <c r="J4453" s="2">
        <v>45044</v>
      </c>
      <c r="K4453" s="2">
        <v>45044</v>
      </c>
      <c r="M4453" s="1">
        <v>0</v>
      </c>
      <c r="N4453" s="1">
        <v>39.9</v>
      </c>
      <c r="O4453" s="1">
        <v>12999.79</v>
      </c>
      <c r="P4453" t="s">
        <v>19</v>
      </c>
    </row>
    <row r="4454" spans="1:16" x14ac:dyDescent="0.3">
      <c r="A4454" t="str">
        <f t="shared" si="73"/>
        <v>301801055</v>
      </c>
      <c r="B4454" t="s">
        <v>265</v>
      </c>
      <c r="C4454">
        <v>48</v>
      </c>
      <c r="D4454" t="s">
        <v>16</v>
      </c>
      <c r="E4454">
        <v>222963</v>
      </c>
      <c r="F4454">
        <v>2</v>
      </c>
      <c r="G4454" t="s">
        <v>128</v>
      </c>
      <c r="H4454" t="s">
        <v>129</v>
      </c>
      <c r="J4454" s="2">
        <v>45044</v>
      </c>
      <c r="K4454" s="2">
        <v>45044</v>
      </c>
      <c r="M4454" s="1">
        <v>0</v>
      </c>
      <c r="N4454" s="1">
        <v>123.69</v>
      </c>
      <c r="O4454" s="1">
        <v>13123.48</v>
      </c>
      <c r="P4454" t="s">
        <v>19</v>
      </c>
    </row>
    <row r="4455" spans="1:16" x14ac:dyDescent="0.3">
      <c r="A4455" t="str">
        <f t="shared" si="73"/>
        <v>301801055</v>
      </c>
      <c r="B4455" t="s">
        <v>265</v>
      </c>
      <c r="C4455">
        <v>49</v>
      </c>
      <c r="D4455" t="s">
        <v>16</v>
      </c>
      <c r="E4455">
        <v>222964</v>
      </c>
      <c r="F4455">
        <v>2</v>
      </c>
      <c r="G4455" t="s">
        <v>128</v>
      </c>
      <c r="H4455" t="s">
        <v>129</v>
      </c>
      <c r="J4455" s="2">
        <v>45044</v>
      </c>
      <c r="K4455" s="2">
        <v>45044</v>
      </c>
      <c r="M4455" s="1">
        <v>0</v>
      </c>
      <c r="N4455" s="1">
        <v>143.78</v>
      </c>
      <c r="O4455" s="1">
        <v>13267.26</v>
      </c>
      <c r="P4455" t="s">
        <v>19</v>
      </c>
    </row>
    <row r="4456" spans="1:16" x14ac:dyDescent="0.3">
      <c r="A4456" t="str">
        <f t="shared" si="73"/>
        <v>301801055</v>
      </c>
      <c r="B4456" t="s">
        <v>265</v>
      </c>
      <c r="C4456">
        <v>50</v>
      </c>
      <c r="D4456" t="s">
        <v>16</v>
      </c>
      <c r="E4456">
        <v>222965</v>
      </c>
      <c r="F4456">
        <v>2</v>
      </c>
      <c r="G4456" t="s">
        <v>128</v>
      </c>
      <c r="H4456" t="s">
        <v>129</v>
      </c>
      <c r="J4456" s="2">
        <v>45044</v>
      </c>
      <c r="K4456" s="2">
        <v>45044</v>
      </c>
      <c r="M4456" s="1">
        <v>0</v>
      </c>
      <c r="N4456" s="1">
        <v>211.28</v>
      </c>
      <c r="O4456" s="1">
        <v>13478.54</v>
      </c>
      <c r="P4456" t="s">
        <v>19</v>
      </c>
    </row>
    <row r="4457" spans="1:16" x14ac:dyDescent="0.3">
      <c r="A4457" t="str">
        <f t="shared" si="73"/>
        <v>301801055</v>
      </c>
      <c r="B4457" t="s">
        <v>265</v>
      </c>
      <c r="C4457">
        <v>51</v>
      </c>
      <c r="D4457" t="s">
        <v>16</v>
      </c>
      <c r="E4457">
        <v>222966</v>
      </c>
      <c r="F4457">
        <v>2</v>
      </c>
      <c r="G4457" t="s">
        <v>128</v>
      </c>
      <c r="H4457" t="s">
        <v>129</v>
      </c>
      <c r="J4457" s="2">
        <v>45044</v>
      </c>
      <c r="K4457" s="2">
        <v>45044</v>
      </c>
      <c r="M4457" s="1">
        <v>0</v>
      </c>
      <c r="N4457" s="1">
        <v>207.48</v>
      </c>
      <c r="O4457" s="1">
        <v>13686.02</v>
      </c>
      <c r="P4457" t="s">
        <v>19</v>
      </c>
    </row>
    <row r="4458" spans="1:16" x14ac:dyDescent="0.3">
      <c r="A4458" t="str">
        <f t="shared" si="73"/>
        <v>301801055</v>
      </c>
      <c r="B4458" t="s">
        <v>265</v>
      </c>
      <c r="C4458">
        <v>52</v>
      </c>
      <c r="D4458" t="s">
        <v>16</v>
      </c>
      <c r="E4458">
        <v>222972</v>
      </c>
      <c r="F4458">
        <v>2</v>
      </c>
      <c r="G4458" t="s">
        <v>128</v>
      </c>
      <c r="H4458" t="s">
        <v>129</v>
      </c>
      <c r="J4458" s="2">
        <v>45044</v>
      </c>
      <c r="K4458" s="2">
        <v>45044</v>
      </c>
      <c r="M4458" s="1">
        <v>0</v>
      </c>
      <c r="N4458" s="1">
        <v>7.39</v>
      </c>
      <c r="O4458" s="1">
        <v>13693.41</v>
      </c>
      <c r="P4458" t="s">
        <v>19</v>
      </c>
    </row>
    <row r="4459" spans="1:16" x14ac:dyDescent="0.3">
      <c r="A4459" t="str">
        <f t="shared" si="73"/>
        <v>301801055</v>
      </c>
      <c r="B4459" t="s">
        <v>265</v>
      </c>
      <c r="C4459">
        <v>53</v>
      </c>
      <c r="D4459" t="s">
        <v>16</v>
      </c>
      <c r="E4459">
        <v>222973</v>
      </c>
      <c r="F4459">
        <v>2</v>
      </c>
      <c r="G4459" t="s">
        <v>128</v>
      </c>
      <c r="H4459" t="s">
        <v>129</v>
      </c>
      <c r="J4459" s="2">
        <v>45044</v>
      </c>
      <c r="K4459" s="2">
        <v>45044</v>
      </c>
      <c r="M4459" s="1">
        <v>0</v>
      </c>
      <c r="N4459" s="1">
        <v>7.39</v>
      </c>
      <c r="O4459" s="1">
        <v>13700.8</v>
      </c>
      <c r="P4459" t="s">
        <v>19</v>
      </c>
    </row>
    <row r="4460" spans="1:16" x14ac:dyDescent="0.3">
      <c r="A4460" t="str">
        <f t="shared" si="73"/>
        <v>301801055</v>
      </c>
      <c r="B4460" t="s">
        <v>265</v>
      </c>
      <c r="C4460">
        <v>54</v>
      </c>
      <c r="D4460" t="s">
        <v>16</v>
      </c>
      <c r="E4460">
        <v>222974</v>
      </c>
      <c r="F4460">
        <v>2</v>
      </c>
      <c r="G4460" t="s">
        <v>128</v>
      </c>
      <c r="H4460" t="s">
        <v>129</v>
      </c>
      <c r="J4460" s="2">
        <v>45044</v>
      </c>
      <c r="K4460" s="2">
        <v>45044</v>
      </c>
      <c r="M4460" s="1">
        <v>0</v>
      </c>
      <c r="N4460" s="1">
        <v>118.26</v>
      </c>
      <c r="O4460" s="1">
        <v>13819.06</v>
      </c>
      <c r="P4460" t="s">
        <v>19</v>
      </c>
    </row>
    <row r="4461" spans="1:16" x14ac:dyDescent="0.3">
      <c r="A4461" t="str">
        <f t="shared" si="73"/>
        <v>301801055</v>
      </c>
      <c r="B4461" t="s">
        <v>265</v>
      </c>
      <c r="C4461">
        <v>55</v>
      </c>
      <c r="D4461" t="s">
        <v>16</v>
      </c>
      <c r="E4461">
        <v>222975</v>
      </c>
      <c r="F4461">
        <v>2</v>
      </c>
      <c r="G4461" t="s">
        <v>128</v>
      </c>
      <c r="H4461" t="s">
        <v>129</v>
      </c>
      <c r="J4461" s="2">
        <v>45044</v>
      </c>
      <c r="K4461" s="2">
        <v>45044</v>
      </c>
      <c r="M4461" s="1">
        <v>0</v>
      </c>
      <c r="N4461" s="1">
        <v>2838.6</v>
      </c>
      <c r="O4461" s="1">
        <v>16657.66</v>
      </c>
      <c r="P4461" t="s">
        <v>19</v>
      </c>
    </row>
    <row r="4462" spans="1:16" x14ac:dyDescent="0.3">
      <c r="A4462" t="str">
        <f t="shared" si="73"/>
        <v>301801055</v>
      </c>
      <c r="B4462" t="s">
        <v>265</v>
      </c>
      <c r="C4462">
        <v>56</v>
      </c>
      <c r="D4462" t="s">
        <v>16</v>
      </c>
      <c r="E4462">
        <v>223036</v>
      </c>
      <c r="F4462">
        <v>2</v>
      </c>
      <c r="G4462" t="s">
        <v>128</v>
      </c>
      <c r="H4462" t="s">
        <v>129</v>
      </c>
      <c r="J4462" s="2">
        <v>45048</v>
      </c>
      <c r="K4462" s="2">
        <v>45048</v>
      </c>
      <c r="M4462" s="1">
        <v>0</v>
      </c>
      <c r="N4462" s="1">
        <v>144.84</v>
      </c>
      <c r="O4462" s="1">
        <v>16802.5</v>
      </c>
      <c r="P4462" t="s">
        <v>19</v>
      </c>
    </row>
    <row r="4463" spans="1:16" x14ac:dyDescent="0.3">
      <c r="A4463" t="str">
        <f t="shared" si="73"/>
        <v>301801055</v>
      </c>
      <c r="B4463" t="s">
        <v>265</v>
      </c>
      <c r="C4463">
        <v>57</v>
      </c>
      <c r="D4463" t="s">
        <v>16</v>
      </c>
      <c r="E4463">
        <v>223037</v>
      </c>
      <c r="F4463">
        <v>2</v>
      </c>
      <c r="G4463" t="s">
        <v>128</v>
      </c>
      <c r="H4463" t="s">
        <v>129</v>
      </c>
      <c r="J4463" s="2">
        <v>45048</v>
      </c>
      <c r="K4463" s="2">
        <v>45048</v>
      </c>
      <c r="M4463" s="1">
        <v>0</v>
      </c>
      <c r="N4463" s="1">
        <v>978.88</v>
      </c>
      <c r="O4463" s="1">
        <v>17781.38</v>
      </c>
      <c r="P4463" t="s">
        <v>19</v>
      </c>
    </row>
    <row r="4464" spans="1:16" x14ac:dyDescent="0.3">
      <c r="A4464" t="str">
        <f t="shared" si="73"/>
        <v>301801055</v>
      </c>
      <c r="B4464" t="s">
        <v>265</v>
      </c>
      <c r="C4464">
        <v>58</v>
      </c>
      <c r="D4464" t="s">
        <v>16</v>
      </c>
      <c r="E4464">
        <v>223043</v>
      </c>
      <c r="F4464">
        <v>2</v>
      </c>
      <c r="G4464" t="s">
        <v>128</v>
      </c>
      <c r="H4464" t="s">
        <v>129</v>
      </c>
      <c r="J4464" s="2">
        <v>45048</v>
      </c>
      <c r="K4464" s="2">
        <v>45048</v>
      </c>
      <c r="M4464" s="1">
        <v>0</v>
      </c>
      <c r="N4464" s="1">
        <v>126.96</v>
      </c>
      <c r="O4464" s="1">
        <v>17908.34</v>
      </c>
      <c r="P4464" t="s">
        <v>19</v>
      </c>
    </row>
    <row r="4465" spans="1:16" x14ac:dyDescent="0.3">
      <c r="A4465" t="str">
        <f t="shared" si="73"/>
        <v>301801055</v>
      </c>
      <c r="B4465" t="s">
        <v>265</v>
      </c>
      <c r="C4465">
        <v>59</v>
      </c>
      <c r="D4465" t="s">
        <v>16</v>
      </c>
      <c r="E4465">
        <v>223047</v>
      </c>
      <c r="F4465">
        <v>2</v>
      </c>
      <c r="G4465" t="s">
        <v>128</v>
      </c>
      <c r="H4465" t="s">
        <v>129</v>
      </c>
      <c r="J4465" s="2">
        <v>45048</v>
      </c>
      <c r="K4465" s="2">
        <v>45048</v>
      </c>
      <c r="M4465" s="1">
        <v>0</v>
      </c>
      <c r="N4465" s="1">
        <v>15.96</v>
      </c>
      <c r="O4465" s="1">
        <v>17924.3</v>
      </c>
      <c r="P4465" t="s">
        <v>19</v>
      </c>
    </row>
    <row r="4466" spans="1:16" x14ac:dyDescent="0.3">
      <c r="A4466" t="str">
        <f t="shared" si="73"/>
        <v>301801055</v>
      </c>
      <c r="B4466" t="s">
        <v>265</v>
      </c>
      <c r="C4466">
        <v>60</v>
      </c>
      <c r="D4466" t="s">
        <v>16</v>
      </c>
      <c r="E4466">
        <v>223048</v>
      </c>
      <c r="F4466">
        <v>2</v>
      </c>
      <c r="G4466" t="s">
        <v>128</v>
      </c>
      <c r="H4466" t="s">
        <v>129</v>
      </c>
      <c r="J4466" s="2">
        <v>45048</v>
      </c>
      <c r="K4466" s="2">
        <v>45048</v>
      </c>
      <c r="M4466" s="1">
        <v>0</v>
      </c>
      <c r="N4466" s="1">
        <v>3.99</v>
      </c>
      <c r="O4466" s="1">
        <v>17928.29</v>
      </c>
      <c r="P4466" t="s">
        <v>19</v>
      </c>
    </row>
    <row r="4467" spans="1:16" x14ac:dyDescent="0.3">
      <c r="A4467" t="str">
        <f t="shared" si="73"/>
        <v>301801055</v>
      </c>
      <c r="B4467" t="s">
        <v>265</v>
      </c>
      <c r="C4467">
        <v>61</v>
      </c>
      <c r="D4467" t="s">
        <v>16</v>
      </c>
      <c r="E4467">
        <v>223053</v>
      </c>
      <c r="F4467">
        <v>2</v>
      </c>
      <c r="G4467" t="s">
        <v>128</v>
      </c>
      <c r="H4467" t="s">
        <v>129</v>
      </c>
      <c r="J4467" s="2">
        <v>45048</v>
      </c>
      <c r="K4467" s="2">
        <v>45048</v>
      </c>
      <c r="M4467" s="1">
        <v>0</v>
      </c>
      <c r="N4467" s="1">
        <v>2249</v>
      </c>
      <c r="O4467" s="1">
        <v>20177.29</v>
      </c>
      <c r="P4467" t="s">
        <v>19</v>
      </c>
    </row>
    <row r="4468" spans="1:16" x14ac:dyDescent="0.3">
      <c r="A4468" t="str">
        <f t="shared" si="73"/>
        <v>301801055</v>
      </c>
      <c r="B4468" t="s">
        <v>265</v>
      </c>
      <c r="C4468">
        <v>62</v>
      </c>
      <c r="D4468" t="s">
        <v>16</v>
      </c>
      <c r="E4468">
        <v>223055</v>
      </c>
      <c r="F4468">
        <v>2</v>
      </c>
      <c r="G4468" t="s">
        <v>128</v>
      </c>
      <c r="H4468" t="s">
        <v>129</v>
      </c>
      <c r="J4468" s="2">
        <v>45048</v>
      </c>
      <c r="K4468" s="2">
        <v>45048</v>
      </c>
      <c r="M4468" s="1">
        <v>0</v>
      </c>
      <c r="N4468" s="1">
        <v>435.42</v>
      </c>
      <c r="O4468" s="1">
        <v>20612.71</v>
      </c>
      <c r="P4468" t="s">
        <v>19</v>
      </c>
    </row>
    <row r="4469" spans="1:16" x14ac:dyDescent="0.3">
      <c r="A4469" t="str">
        <f t="shared" si="73"/>
        <v>301801055</v>
      </c>
      <c r="B4469" t="s">
        <v>265</v>
      </c>
      <c r="C4469">
        <v>63</v>
      </c>
      <c r="D4469" t="s">
        <v>16</v>
      </c>
      <c r="E4469">
        <v>223060</v>
      </c>
      <c r="F4469">
        <v>2</v>
      </c>
      <c r="G4469" t="s">
        <v>128</v>
      </c>
      <c r="H4469" t="s">
        <v>129</v>
      </c>
      <c r="J4469" s="2">
        <v>45048</v>
      </c>
      <c r="K4469" s="2">
        <v>45048</v>
      </c>
      <c r="M4469" s="1">
        <v>0</v>
      </c>
      <c r="N4469" s="1">
        <v>270.75</v>
      </c>
      <c r="O4469" s="1">
        <v>20883.46</v>
      </c>
      <c r="P4469" t="s">
        <v>19</v>
      </c>
    </row>
    <row r="4470" spans="1:16" x14ac:dyDescent="0.3">
      <c r="A4470" t="str">
        <f t="shared" si="73"/>
        <v>301801055</v>
      </c>
      <c r="B4470" t="s">
        <v>265</v>
      </c>
      <c r="C4470">
        <v>64</v>
      </c>
      <c r="D4470" t="s">
        <v>16</v>
      </c>
      <c r="E4470">
        <v>223092</v>
      </c>
      <c r="F4470">
        <v>2</v>
      </c>
      <c r="G4470" t="s">
        <v>128</v>
      </c>
      <c r="H4470" t="s">
        <v>129</v>
      </c>
      <c r="J4470" s="2">
        <v>45050</v>
      </c>
      <c r="K4470" s="2">
        <v>45050</v>
      </c>
      <c r="M4470" s="1">
        <v>0</v>
      </c>
      <c r="N4470" s="1">
        <v>2.46</v>
      </c>
      <c r="O4470" s="1">
        <v>20885.919999999998</v>
      </c>
      <c r="P4470" t="s">
        <v>19</v>
      </c>
    </row>
    <row r="4471" spans="1:16" x14ac:dyDescent="0.3">
      <c r="A4471" t="str">
        <f t="shared" ref="A4471:A4534" si="74">"301801055"</f>
        <v>301801055</v>
      </c>
      <c r="B4471" t="s">
        <v>265</v>
      </c>
      <c r="C4471">
        <v>65</v>
      </c>
      <c r="D4471" t="s">
        <v>16</v>
      </c>
      <c r="E4471">
        <v>223093</v>
      </c>
      <c r="F4471">
        <v>2</v>
      </c>
      <c r="G4471" t="s">
        <v>128</v>
      </c>
      <c r="H4471" t="s">
        <v>129</v>
      </c>
      <c r="J4471" s="2">
        <v>45050</v>
      </c>
      <c r="K4471" s="2">
        <v>45050</v>
      </c>
      <c r="M4471" s="1">
        <v>0</v>
      </c>
      <c r="N4471" s="1">
        <v>13.98</v>
      </c>
      <c r="O4471" s="1">
        <v>20899.900000000001</v>
      </c>
      <c r="P4471" t="s">
        <v>19</v>
      </c>
    </row>
    <row r="4472" spans="1:16" x14ac:dyDescent="0.3">
      <c r="A4472" t="str">
        <f t="shared" si="74"/>
        <v>301801055</v>
      </c>
      <c r="B4472" t="s">
        <v>265</v>
      </c>
      <c r="C4472">
        <v>66</v>
      </c>
      <c r="D4472" t="s">
        <v>16</v>
      </c>
      <c r="E4472">
        <v>223094</v>
      </c>
      <c r="F4472">
        <v>2</v>
      </c>
      <c r="G4472" t="s">
        <v>128</v>
      </c>
      <c r="H4472" t="s">
        <v>129</v>
      </c>
      <c r="J4472" s="2">
        <v>45050</v>
      </c>
      <c r="K4472" s="2">
        <v>45050</v>
      </c>
      <c r="M4472" s="1">
        <v>0</v>
      </c>
      <c r="N4472" s="1">
        <v>285.25</v>
      </c>
      <c r="O4472" s="1">
        <v>21185.15</v>
      </c>
      <c r="P4472" t="s">
        <v>19</v>
      </c>
    </row>
    <row r="4473" spans="1:16" x14ac:dyDescent="0.3">
      <c r="A4473" t="str">
        <f t="shared" si="74"/>
        <v>301801055</v>
      </c>
      <c r="B4473" t="s">
        <v>265</v>
      </c>
      <c r="C4473">
        <v>67</v>
      </c>
      <c r="D4473" t="s">
        <v>16</v>
      </c>
      <c r="E4473">
        <v>223095</v>
      </c>
      <c r="F4473">
        <v>2</v>
      </c>
      <c r="G4473" t="s">
        <v>128</v>
      </c>
      <c r="H4473" t="s">
        <v>129</v>
      </c>
      <c r="J4473" s="2">
        <v>45050</v>
      </c>
      <c r="K4473" s="2">
        <v>45050</v>
      </c>
      <c r="M4473" s="1">
        <v>0</v>
      </c>
      <c r="N4473" s="1">
        <v>285.25</v>
      </c>
      <c r="O4473" s="1">
        <v>21470.400000000001</v>
      </c>
      <c r="P4473" t="s">
        <v>19</v>
      </c>
    </row>
    <row r="4474" spans="1:16" x14ac:dyDescent="0.3">
      <c r="A4474" t="str">
        <f t="shared" si="74"/>
        <v>301801055</v>
      </c>
      <c r="B4474" t="s">
        <v>265</v>
      </c>
      <c r="C4474">
        <v>68</v>
      </c>
      <c r="D4474" t="s">
        <v>16</v>
      </c>
      <c r="E4474">
        <v>223114</v>
      </c>
      <c r="F4474">
        <v>2</v>
      </c>
      <c r="G4474" t="s">
        <v>128</v>
      </c>
      <c r="H4474" t="s">
        <v>129</v>
      </c>
      <c r="J4474" s="2">
        <v>45051</v>
      </c>
      <c r="K4474" s="2">
        <v>45051</v>
      </c>
      <c r="M4474" s="1">
        <v>0</v>
      </c>
      <c r="N4474" s="1">
        <v>163.19999999999999</v>
      </c>
      <c r="O4474" s="1">
        <v>21633.599999999999</v>
      </c>
      <c r="P4474" t="s">
        <v>19</v>
      </c>
    </row>
    <row r="4475" spans="1:16" x14ac:dyDescent="0.3">
      <c r="A4475" t="str">
        <f t="shared" si="74"/>
        <v>301801055</v>
      </c>
      <c r="B4475" t="s">
        <v>265</v>
      </c>
      <c r="C4475">
        <v>69</v>
      </c>
      <c r="D4475" t="s">
        <v>16</v>
      </c>
      <c r="E4475">
        <v>223120</v>
      </c>
      <c r="F4475">
        <v>2</v>
      </c>
      <c r="G4475" t="s">
        <v>128</v>
      </c>
      <c r="H4475" t="s">
        <v>129</v>
      </c>
      <c r="J4475" s="2">
        <v>45051</v>
      </c>
      <c r="K4475" s="2">
        <v>45051</v>
      </c>
      <c r="M4475" s="1">
        <v>0</v>
      </c>
      <c r="N4475" s="1">
        <v>577</v>
      </c>
      <c r="O4475" s="1">
        <v>22210.6</v>
      </c>
      <c r="P4475" t="s">
        <v>19</v>
      </c>
    </row>
    <row r="4476" spans="1:16" x14ac:dyDescent="0.3">
      <c r="A4476" t="str">
        <f t="shared" si="74"/>
        <v>301801055</v>
      </c>
      <c r="B4476" t="s">
        <v>265</v>
      </c>
      <c r="C4476">
        <v>70</v>
      </c>
      <c r="D4476" t="s">
        <v>16</v>
      </c>
      <c r="E4476">
        <v>223166</v>
      </c>
      <c r="F4476">
        <v>2</v>
      </c>
      <c r="G4476" t="s">
        <v>128</v>
      </c>
      <c r="H4476" t="s">
        <v>129</v>
      </c>
      <c r="J4476" s="2">
        <v>45055</v>
      </c>
      <c r="K4476" s="2">
        <v>45055</v>
      </c>
      <c r="M4476" s="1">
        <v>0</v>
      </c>
      <c r="N4476" s="1">
        <v>1.46</v>
      </c>
      <c r="O4476" s="1">
        <v>22212.06</v>
      </c>
      <c r="P4476" t="s">
        <v>19</v>
      </c>
    </row>
    <row r="4477" spans="1:16" x14ac:dyDescent="0.3">
      <c r="A4477" t="str">
        <f t="shared" si="74"/>
        <v>301801055</v>
      </c>
      <c r="B4477" t="s">
        <v>265</v>
      </c>
      <c r="C4477">
        <v>71</v>
      </c>
      <c r="D4477" t="s">
        <v>16</v>
      </c>
      <c r="E4477">
        <v>223167</v>
      </c>
      <c r="F4477">
        <v>2</v>
      </c>
      <c r="G4477" t="s">
        <v>128</v>
      </c>
      <c r="H4477" t="s">
        <v>129</v>
      </c>
      <c r="J4477" s="2">
        <v>45055</v>
      </c>
      <c r="K4477" s="2">
        <v>45055</v>
      </c>
      <c r="M4477" s="1">
        <v>0</v>
      </c>
      <c r="N4477" s="1">
        <v>3.69</v>
      </c>
      <c r="O4477" s="1">
        <v>22215.75</v>
      </c>
      <c r="P4477" t="s">
        <v>19</v>
      </c>
    </row>
    <row r="4478" spans="1:16" x14ac:dyDescent="0.3">
      <c r="A4478" t="str">
        <f t="shared" si="74"/>
        <v>301801055</v>
      </c>
      <c r="B4478" t="s">
        <v>265</v>
      </c>
      <c r="C4478">
        <v>72</v>
      </c>
      <c r="D4478" t="s">
        <v>16</v>
      </c>
      <c r="E4478">
        <v>223168</v>
      </c>
      <c r="F4478">
        <v>2</v>
      </c>
      <c r="G4478" t="s">
        <v>128</v>
      </c>
      <c r="H4478" t="s">
        <v>129</v>
      </c>
      <c r="J4478" s="2">
        <v>45055</v>
      </c>
      <c r="K4478" s="2">
        <v>45055</v>
      </c>
      <c r="M4478" s="1">
        <v>0</v>
      </c>
      <c r="N4478" s="1">
        <v>2.7</v>
      </c>
      <c r="O4478" s="1">
        <v>22218.45</v>
      </c>
      <c r="P4478" t="s">
        <v>19</v>
      </c>
    </row>
    <row r="4479" spans="1:16" x14ac:dyDescent="0.3">
      <c r="A4479" t="str">
        <f t="shared" si="74"/>
        <v>301801055</v>
      </c>
      <c r="B4479" t="s">
        <v>265</v>
      </c>
      <c r="C4479">
        <v>73</v>
      </c>
      <c r="D4479" t="s">
        <v>16</v>
      </c>
      <c r="E4479">
        <v>223177</v>
      </c>
      <c r="F4479">
        <v>2</v>
      </c>
      <c r="G4479" t="s">
        <v>128</v>
      </c>
      <c r="H4479" t="s">
        <v>129</v>
      </c>
      <c r="J4479" s="2">
        <v>45056</v>
      </c>
      <c r="K4479" s="2">
        <v>45056</v>
      </c>
      <c r="M4479" s="1">
        <v>0</v>
      </c>
      <c r="N4479" s="1">
        <v>15.84</v>
      </c>
      <c r="O4479" s="1">
        <v>22234.29</v>
      </c>
      <c r="P4479" t="s">
        <v>19</v>
      </c>
    </row>
    <row r="4480" spans="1:16" x14ac:dyDescent="0.3">
      <c r="A4480" t="str">
        <f t="shared" si="74"/>
        <v>301801055</v>
      </c>
      <c r="B4480" t="s">
        <v>265</v>
      </c>
      <c r="C4480">
        <v>74</v>
      </c>
      <c r="D4480" t="s">
        <v>16</v>
      </c>
      <c r="E4480">
        <v>223266</v>
      </c>
      <c r="F4480">
        <v>2</v>
      </c>
      <c r="G4480" t="s">
        <v>128</v>
      </c>
      <c r="H4480" t="s">
        <v>129</v>
      </c>
      <c r="J4480" s="2">
        <v>45057</v>
      </c>
      <c r="K4480" s="2">
        <v>45057</v>
      </c>
      <c r="M4480" s="1">
        <v>0</v>
      </c>
      <c r="N4480" s="1">
        <v>323.39999999999998</v>
      </c>
      <c r="O4480" s="1">
        <v>22557.69</v>
      </c>
      <c r="P4480" t="s">
        <v>19</v>
      </c>
    </row>
    <row r="4481" spans="1:16" x14ac:dyDescent="0.3">
      <c r="A4481" t="str">
        <f t="shared" si="74"/>
        <v>301801055</v>
      </c>
      <c r="B4481" t="s">
        <v>265</v>
      </c>
      <c r="C4481">
        <v>75</v>
      </c>
      <c r="D4481" t="s">
        <v>16</v>
      </c>
      <c r="E4481">
        <v>223314</v>
      </c>
      <c r="F4481">
        <v>2</v>
      </c>
      <c r="G4481" t="s">
        <v>128</v>
      </c>
      <c r="H4481" t="s">
        <v>129</v>
      </c>
      <c r="J4481" s="2">
        <v>45058</v>
      </c>
      <c r="K4481" s="2">
        <v>45058</v>
      </c>
      <c r="M4481" s="1">
        <v>0</v>
      </c>
      <c r="N4481" s="1">
        <v>4.05</v>
      </c>
      <c r="O4481" s="1">
        <v>22561.74</v>
      </c>
      <c r="P4481" t="s">
        <v>19</v>
      </c>
    </row>
    <row r="4482" spans="1:16" x14ac:dyDescent="0.3">
      <c r="A4482" t="str">
        <f t="shared" si="74"/>
        <v>301801055</v>
      </c>
      <c r="B4482" t="s">
        <v>265</v>
      </c>
      <c r="C4482">
        <v>76</v>
      </c>
      <c r="D4482" t="s">
        <v>16</v>
      </c>
      <c r="E4482">
        <v>223315</v>
      </c>
      <c r="F4482">
        <v>2</v>
      </c>
      <c r="G4482" t="s">
        <v>128</v>
      </c>
      <c r="H4482" t="s">
        <v>129</v>
      </c>
      <c r="J4482" s="2">
        <v>45058</v>
      </c>
      <c r="K4482" s="2">
        <v>45058</v>
      </c>
      <c r="M4482" s="1">
        <v>0</v>
      </c>
      <c r="N4482" s="1">
        <v>5.4</v>
      </c>
      <c r="O4482" s="1">
        <v>22567.14</v>
      </c>
      <c r="P4482" t="s">
        <v>19</v>
      </c>
    </row>
    <row r="4483" spans="1:16" x14ac:dyDescent="0.3">
      <c r="A4483" t="str">
        <f t="shared" si="74"/>
        <v>301801055</v>
      </c>
      <c r="B4483" t="s">
        <v>265</v>
      </c>
      <c r="C4483">
        <v>77</v>
      </c>
      <c r="D4483" t="s">
        <v>16</v>
      </c>
      <c r="E4483">
        <v>223316</v>
      </c>
      <c r="F4483">
        <v>2</v>
      </c>
      <c r="G4483" t="s">
        <v>128</v>
      </c>
      <c r="H4483" t="s">
        <v>129</v>
      </c>
      <c r="J4483" s="2">
        <v>45058</v>
      </c>
      <c r="K4483" s="2">
        <v>45058</v>
      </c>
      <c r="M4483" s="1">
        <v>0</v>
      </c>
      <c r="N4483" s="1">
        <v>5.84</v>
      </c>
      <c r="O4483" s="1">
        <v>22572.98</v>
      </c>
      <c r="P4483" t="s">
        <v>19</v>
      </c>
    </row>
    <row r="4484" spans="1:16" x14ac:dyDescent="0.3">
      <c r="A4484" t="str">
        <f t="shared" si="74"/>
        <v>301801055</v>
      </c>
      <c r="B4484" t="s">
        <v>265</v>
      </c>
      <c r="C4484">
        <v>78</v>
      </c>
      <c r="D4484" t="s">
        <v>16</v>
      </c>
      <c r="E4484">
        <v>223317</v>
      </c>
      <c r="F4484">
        <v>2</v>
      </c>
      <c r="G4484" t="s">
        <v>128</v>
      </c>
      <c r="H4484" t="s">
        <v>129</v>
      </c>
      <c r="J4484" s="2">
        <v>45058</v>
      </c>
      <c r="K4484" s="2">
        <v>45058</v>
      </c>
      <c r="M4484" s="1">
        <v>0</v>
      </c>
      <c r="N4484" s="1">
        <v>6.15</v>
      </c>
      <c r="O4484" s="1">
        <v>22579.13</v>
      </c>
      <c r="P4484" t="s">
        <v>19</v>
      </c>
    </row>
    <row r="4485" spans="1:16" x14ac:dyDescent="0.3">
      <c r="A4485" t="str">
        <f t="shared" si="74"/>
        <v>301801055</v>
      </c>
      <c r="B4485" t="s">
        <v>265</v>
      </c>
      <c r="C4485">
        <v>79</v>
      </c>
      <c r="D4485" t="s">
        <v>16</v>
      </c>
      <c r="E4485">
        <v>223318</v>
      </c>
      <c r="F4485">
        <v>2</v>
      </c>
      <c r="G4485" t="s">
        <v>128</v>
      </c>
      <c r="H4485" t="s">
        <v>129</v>
      </c>
      <c r="J4485" s="2">
        <v>45058</v>
      </c>
      <c r="K4485" s="2">
        <v>45058</v>
      </c>
      <c r="M4485" s="1">
        <v>0</v>
      </c>
      <c r="N4485" s="1">
        <v>2.46</v>
      </c>
      <c r="O4485" s="1">
        <v>22581.59</v>
      </c>
      <c r="P4485" t="s">
        <v>19</v>
      </c>
    </row>
    <row r="4486" spans="1:16" x14ac:dyDescent="0.3">
      <c r="A4486" t="str">
        <f t="shared" si="74"/>
        <v>301801055</v>
      </c>
      <c r="B4486" t="s">
        <v>265</v>
      </c>
      <c r="C4486">
        <v>80</v>
      </c>
      <c r="D4486" t="s">
        <v>16</v>
      </c>
      <c r="E4486">
        <v>223376</v>
      </c>
      <c r="F4486">
        <v>2</v>
      </c>
      <c r="G4486" t="s">
        <v>128</v>
      </c>
      <c r="H4486" t="s">
        <v>129</v>
      </c>
      <c r="J4486" s="2">
        <v>45062</v>
      </c>
      <c r="K4486" s="2">
        <v>45062</v>
      </c>
      <c r="M4486" s="1">
        <v>0</v>
      </c>
      <c r="N4486" s="1">
        <v>1022.58</v>
      </c>
      <c r="O4486" s="1">
        <v>23604.17</v>
      </c>
      <c r="P4486" t="s">
        <v>19</v>
      </c>
    </row>
    <row r="4487" spans="1:16" x14ac:dyDescent="0.3">
      <c r="A4487" t="str">
        <f t="shared" si="74"/>
        <v>301801055</v>
      </c>
      <c r="B4487" t="s">
        <v>265</v>
      </c>
      <c r="C4487">
        <v>81</v>
      </c>
      <c r="D4487" t="s">
        <v>16</v>
      </c>
      <c r="E4487">
        <v>223377</v>
      </c>
      <c r="F4487">
        <v>2</v>
      </c>
      <c r="G4487" t="s">
        <v>128</v>
      </c>
      <c r="H4487" t="s">
        <v>129</v>
      </c>
      <c r="J4487" s="2">
        <v>45062</v>
      </c>
      <c r="K4487" s="2">
        <v>45062</v>
      </c>
      <c r="M4487" s="1">
        <v>0</v>
      </c>
      <c r="N4487" s="1">
        <v>852</v>
      </c>
      <c r="O4487" s="1">
        <v>24456.17</v>
      </c>
      <c r="P4487" t="s">
        <v>19</v>
      </c>
    </row>
    <row r="4488" spans="1:16" x14ac:dyDescent="0.3">
      <c r="A4488" t="str">
        <f t="shared" si="74"/>
        <v>301801055</v>
      </c>
      <c r="B4488" t="s">
        <v>265</v>
      </c>
      <c r="C4488">
        <v>82</v>
      </c>
      <c r="D4488" t="s">
        <v>16</v>
      </c>
      <c r="E4488">
        <v>223378</v>
      </c>
      <c r="F4488">
        <v>2</v>
      </c>
      <c r="G4488" t="s">
        <v>128</v>
      </c>
      <c r="H4488" t="s">
        <v>129</v>
      </c>
      <c r="J4488" s="2">
        <v>45062</v>
      </c>
      <c r="K4488" s="2">
        <v>45062</v>
      </c>
      <c r="M4488" s="1">
        <v>0</v>
      </c>
      <c r="N4488" s="1">
        <v>340.8</v>
      </c>
      <c r="O4488" s="1">
        <v>24796.97</v>
      </c>
      <c r="P4488" t="s">
        <v>19</v>
      </c>
    </row>
    <row r="4489" spans="1:16" x14ac:dyDescent="0.3">
      <c r="A4489" t="str">
        <f t="shared" si="74"/>
        <v>301801055</v>
      </c>
      <c r="B4489" t="s">
        <v>265</v>
      </c>
      <c r="C4489">
        <v>83</v>
      </c>
      <c r="D4489" t="s">
        <v>16</v>
      </c>
      <c r="E4489">
        <v>223381</v>
      </c>
      <c r="F4489">
        <v>2</v>
      </c>
      <c r="G4489" t="s">
        <v>128</v>
      </c>
      <c r="H4489" t="s">
        <v>129</v>
      </c>
      <c r="J4489" s="2">
        <v>45062</v>
      </c>
      <c r="K4489" s="2">
        <v>45062</v>
      </c>
      <c r="M4489" s="1">
        <v>0</v>
      </c>
      <c r="N4489" s="1">
        <v>560</v>
      </c>
      <c r="O4489" s="1">
        <v>25356.97</v>
      </c>
      <c r="P4489" t="s">
        <v>19</v>
      </c>
    </row>
    <row r="4490" spans="1:16" x14ac:dyDescent="0.3">
      <c r="A4490" t="str">
        <f t="shared" si="74"/>
        <v>301801055</v>
      </c>
      <c r="B4490" t="s">
        <v>265</v>
      </c>
      <c r="C4490">
        <v>84</v>
      </c>
      <c r="D4490" t="s">
        <v>16</v>
      </c>
      <c r="E4490">
        <v>223384</v>
      </c>
      <c r="F4490">
        <v>2</v>
      </c>
      <c r="G4490" t="s">
        <v>128</v>
      </c>
      <c r="H4490" t="s">
        <v>129</v>
      </c>
      <c r="J4490" s="2">
        <v>45062</v>
      </c>
      <c r="K4490" s="2">
        <v>45062</v>
      </c>
      <c r="M4490" s="1">
        <v>0</v>
      </c>
      <c r="N4490" s="1">
        <v>43.7</v>
      </c>
      <c r="O4490" s="1">
        <v>25400.67</v>
      </c>
      <c r="P4490" t="s">
        <v>19</v>
      </c>
    </row>
    <row r="4491" spans="1:16" x14ac:dyDescent="0.3">
      <c r="A4491" t="str">
        <f t="shared" si="74"/>
        <v>301801055</v>
      </c>
      <c r="B4491" t="s">
        <v>265</v>
      </c>
      <c r="C4491">
        <v>85</v>
      </c>
      <c r="D4491" t="s">
        <v>16</v>
      </c>
      <c r="E4491">
        <v>223385</v>
      </c>
      <c r="F4491">
        <v>2</v>
      </c>
      <c r="G4491" t="s">
        <v>128</v>
      </c>
      <c r="H4491" t="s">
        <v>129</v>
      </c>
      <c r="J4491" s="2">
        <v>45062</v>
      </c>
      <c r="K4491" s="2">
        <v>45062</v>
      </c>
      <c r="M4491" s="1">
        <v>0</v>
      </c>
      <c r="N4491" s="1">
        <v>113.62</v>
      </c>
      <c r="O4491" s="1">
        <v>25514.29</v>
      </c>
      <c r="P4491" t="s">
        <v>19</v>
      </c>
    </row>
    <row r="4492" spans="1:16" x14ac:dyDescent="0.3">
      <c r="A4492" t="str">
        <f t="shared" si="74"/>
        <v>301801055</v>
      </c>
      <c r="B4492" t="s">
        <v>265</v>
      </c>
      <c r="C4492">
        <v>86</v>
      </c>
      <c r="D4492" t="s">
        <v>16</v>
      </c>
      <c r="E4492">
        <v>223386</v>
      </c>
      <c r="F4492">
        <v>2</v>
      </c>
      <c r="G4492" t="s">
        <v>128</v>
      </c>
      <c r="H4492" t="s">
        <v>129</v>
      </c>
      <c r="J4492" s="2">
        <v>45062</v>
      </c>
      <c r="K4492" s="2">
        <v>45062</v>
      </c>
      <c r="M4492" s="1">
        <v>0</v>
      </c>
      <c r="N4492" s="1">
        <v>751.64</v>
      </c>
      <c r="O4492" s="1">
        <v>26265.93</v>
      </c>
      <c r="P4492" t="s">
        <v>19</v>
      </c>
    </row>
    <row r="4493" spans="1:16" x14ac:dyDescent="0.3">
      <c r="A4493" t="str">
        <f t="shared" si="74"/>
        <v>301801055</v>
      </c>
      <c r="B4493" t="s">
        <v>265</v>
      </c>
      <c r="C4493">
        <v>87</v>
      </c>
      <c r="D4493" t="s">
        <v>16</v>
      </c>
      <c r="E4493">
        <v>223387</v>
      </c>
      <c r="F4493">
        <v>2</v>
      </c>
      <c r="G4493" t="s">
        <v>128</v>
      </c>
      <c r="H4493" t="s">
        <v>129</v>
      </c>
      <c r="J4493" s="2">
        <v>45062</v>
      </c>
      <c r="K4493" s="2">
        <v>45062</v>
      </c>
      <c r="M4493" s="1">
        <v>0</v>
      </c>
      <c r="N4493" s="1">
        <v>479.64</v>
      </c>
      <c r="O4493" s="1">
        <v>26745.57</v>
      </c>
      <c r="P4493" t="s">
        <v>19</v>
      </c>
    </row>
    <row r="4494" spans="1:16" x14ac:dyDescent="0.3">
      <c r="A4494" t="str">
        <f t="shared" si="74"/>
        <v>301801055</v>
      </c>
      <c r="B4494" t="s">
        <v>265</v>
      </c>
      <c r="C4494">
        <v>88</v>
      </c>
      <c r="D4494" t="s">
        <v>16</v>
      </c>
      <c r="E4494">
        <v>223388</v>
      </c>
      <c r="F4494">
        <v>2</v>
      </c>
      <c r="G4494" t="s">
        <v>128</v>
      </c>
      <c r="H4494" t="s">
        <v>129</v>
      </c>
      <c r="J4494" s="2">
        <v>45062</v>
      </c>
      <c r="K4494" s="2">
        <v>45062</v>
      </c>
      <c r="M4494" s="1">
        <v>0</v>
      </c>
      <c r="N4494" s="1">
        <v>23.94</v>
      </c>
      <c r="O4494" s="1">
        <v>26769.51</v>
      </c>
      <c r="P4494" t="s">
        <v>19</v>
      </c>
    </row>
    <row r="4495" spans="1:16" x14ac:dyDescent="0.3">
      <c r="A4495" t="str">
        <f t="shared" si="74"/>
        <v>301801055</v>
      </c>
      <c r="B4495" t="s">
        <v>265</v>
      </c>
      <c r="C4495">
        <v>89</v>
      </c>
      <c r="D4495" t="s">
        <v>16</v>
      </c>
      <c r="E4495">
        <v>223389</v>
      </c>
      <c r="F4495">
        <v>2</v>
      </c>
      <c r="G4495" t="s">
        <v>128</v>
      </c>
      <c r="H4495" t="s">
        <v>129</v>
      </c>
      <c r="J4495" s="2">
        <v>45062</v>
      </c>
      <c r="K4495" s="2">
        <v>45062</v>
      </c>
      <c r="M4495" s="1">
        <v>0</v>
      </c>
      <c r="N4495" s="1">
        <v>16.59</v>
      </c>
      <c r="O4495" s="1">
        <v>26786.1</v>
      </c>
      <c r="P4495" t="s">
        <v>19</v>
      </c>
    </row>
    <row r="4496" spans="1:16" x14ac:dyDescent="0.3">
      <c r="A4496" t="str">
        <f t="shared" si="74"/>
        <v>301801055</v>
      </c>
      <c r="B4496" t="s">
        <v>265</v>
      </c>
      <c r="C4496">
        <v>90</v>
      </c>
      <c r="D4496" t="s">
        <v>16</v>
      </c>
      <c r="E4496">
        <v>223390</v>
      </c>
      <c r="F4496">
        <v>2</v>
      </c>
      <c r="G4496" t="s">
        <v>128</v>
      </c>
      <c r="H4496" t="s">
        <v>129</v>
      </c>
      <c r="J4496" s="2">
        <v>45062</v>
      </c>
      <c r="K4496" s="2">
        <v>45062</v>
      </c>
      <c r="M4496" s="1">
        <v>0</v>
      </c>
      <c r="N4496" s="1">
        <v>231.84</v>
      </c>
      <c r="O4496" s="1">
        <v>27017.94</v>
      </c>
      <c r="P4496" t="s">
        <v>19</v>
      </c>
    </row>
    <row r="4497" spans="1:16" x14ac:dyDescent="0.3">
      <c r="A4497" t="str">
        <f t="shared" si="74"/>
        <v>301801055</v>
      </c>
      <c r="B4497" t="s">
        <v>265</v>
      </c>
      <c r="C4497">
        <v>91</v>
      </c>
      <c r="D4497" t="s">
        <v>16</v>
      </c>
      <c r="E4497">
        <v>223391</v>
      </c>
      <c r="F4497">
        <v>2</v>
      </c>
      <c r="G4497" t="s">
        <v>128</v>
      </c>
      <c r="H4497" t="s">
        <v>129</v>
      </c>
      <c r="J4497" s="2">
        <v>45062</v>
      </c>
      <c r="K4497" s="2">
        <v>45062</v>
      </c>
      <c r="M4497" s="1">
        <v>0</v>
      </c>
      <c r="N4497" s="1">
        <v>22.24</v>
      </c>
      <c r="O4497" s="1">
        <v>27040.18</v>
      </c>
      <c r="P4497" t="s">
        <v>19</v>
      </c>
    </row>
    <row r="4498" spans="1:16" x14ac:dyDescent="0.3">
      <c r="A4498" t="str">
        <f t="shared" si="74"/>
        <v>301801055</v>
      </c>
      <c r="B4498" t="s">
        <v>265</v>
      </c>
      <c r="C4498">
        <v>92</v>
      </c>
      <c r="D4498" t="s">
        <v>16</v>
      </c>
      <c r="E4498">
        <v>223392</v>
      </c>
      <c r="F4498">
        <v>2</v>
      </c>
      <c r="G4498" t="s">
        <v>128</v>
      </c>
      <c r="H4498" t="s">
        <v>129</v>
      </c>
      <c r="J4498" s="2">
        <v>45062</v>
      </c>
      <c r="K4498" s="2">
        <v>45062</v>
      </c>
      <c r="M4498" s="1">
        <v>0</v>
      </c>
      <c r="N4498" s="1">
        <v>480.7</v>
      </c>
      <c r="O4498" s="1">
        <v>27520.880000000001</v>
      </c>
      <c r="P4498" t="s">
        <v>19</v>
      </c>
    </row>
    <row r="4499" spans="1:16" x14ac:dyDescent="0.3">
      <c r="A4499" t="str">
        <f t="shared" si="74"/>
        <v>301801055</v>
      </c>
      <c r="B4499" t="s">
        <v>265</v>
      </c>
      <c r="C4499">
        <v>93</v>
      </c>
      <c r="D4499" t="s">
        <v>16</v>
      </c>
      <c r="E4499">
        <v>223393</v>
      </c>
      <c r="F4499">
        <v>2</v>
      </c>
      <c r="G4499" t="s">
        <v>128</v>
      </c>
      <c r="H4499" t="s">
        <v>129</v>
      </c>
      <c r="J4499" s="2">
        <v>45062</v>
      </c>
      <c r="K4499" s="2">
        <v>45062</v>
      </c>
      <c r="M4499" s="1">
        <v>0</v>
      </c>
      <c r="N4499" s="1">
        <v>533.14</v>
      </c>
      <c r="O4499" s="1">
        <v>28054.02</v>
      </c>
      <c r="P4499" t="s">
        <v>19</v>
      </c>
    </row>
    <row r="4500" spans="1:16" x14ac:dyDescent="0.3">
      <c r="A4500" t="str">
        <f t="shared" si="74"/>
        <v>301801055</v>
      </c>
      <c r="B4500" t="s">
        <v>265</v>
      </c>
      <c r="C4500">
        <v>94</v>
      </c>
      <c r="D4500" t="s">
        <v>16</v>
      </c>
      <c r="E4500">
        <v>223469</v>
      </c>
      <c r="F4500">
        <v>2</v>
      </c>
      <c r="G4500" t="s">
        <v>128</v>
      </c>
      <c r="H4500" t="s">
        <v>129</v>
      </c>
      <c r="J4500" s="2">
        <v>45064</v>
      </c>
      <c r="K4500" s="2">
        <v>45064</v>
      </c>
      <c r="M4500" s="1">
        <v>0</v>
      </c>
      <c r="N4500" s="1">
        <v>346.8</v>
      </c>
      <c r="O4500" s="1">
        <v>28400.82</v>
      </c>
      <c r="P4500" t="s">
        <v>19</v>
      </c>
    </row>
    <row r="4501" spans="1:16" x14ac:dyDescent="0.3">
      <c r="A4501" t="str">
        <f t="shared" si="74"/>
        <v>301801055</v>
      </c>
      <c r="B4501" t="s">
        <v>265</v>
      </c>
      <c r="C4501">
        <v>95</v>
      </c>
      <c r="D4501" t="s">
        <v>16</v>
      </c>
      <c r="E4501">
        <v>223471</v>
      </c>
      <c r="F4501">
        <v>2</v>
      </c>
      <c r="G4501" t="s">
        <v>128</v>
      </c>
      <c r="H4501" t="s">
        <v>129</v>
      </c>
      <c r="J4501" s="2">
        <v>45064</v>
      </c>
      <c r="K4501" s="2">
        <v>45064</v>
      </c>
      <c r="M4501" s="1">
        <v>0</v>
      </c>
      <c r="N4501" s="1">
        <v>370</v>
      </c>
      <c r="O4501" s="1">
        <v>28770.82</v>
      </c>
      <c r="P4501" t="s">
        <v>19</v>
      </c>
    </row>
    <row r="4502" spans="1:16" x14ac:dyDescent="0.3">
      <c r="A4502" t="str">
        <f t="shared" si="74"/>
        <v>301801055</v>
      </c>
      <c r="B4502" t="s">
        <v>265</v>
      </c>
      <c r="C4502">
        <v>96</v>
      </c>
      <c r="D4502" t="s">
        <v>16</v>
      </c>
      <c r="E4502">
        <v>223480</v>
      </c>
      <c r="F4502">
        <v>2</v>
      </c>
      <c r="G4502" t="s">
        <v>128</v>
      </c>
      <c r="H4502" t="s">
        <v>129</v>
      </c>
      <c r="J4502" s="2">
        <v>45064</v>
      </c>
      <c r="K4502" s="2">
        <v>45064</v>
      </c>
      <c r="M4502" s="1">
        <v>0</v>
      </c>
      <c r="N4502" s="1">
        <v>7.38</v>
      </c>
      <c r="O4502" s="1">
        <v>28778.2</v>
      </c>
      <c r="P4502" t="s">
        <v>19</v>
      </c>
    </row>
    <row r="4503" spans="1:16" x14ac:dyDescent="0.3">
      <c r="A4503" t="str">
        <f t="shared" si="74"/>
        <v>301801055</v>
      </c>
      <c r="B4503" t="s">
        <v>265</v>
      </c>
      <c r="C4503">
        <v>97</v>
      </c>
      <c r="D4503" t="s">
        <v>16</v>
      </c>
      <c r="E4503">
        <v>223481</v>
      </c>
      <c r="F4503">
        <v>2</v>
      </c>
      <c r="G4503" t="s">
        <v>128</v>
      </c>
      <c r="H4503" t="s">
        <v>129</v>
      </c>
      <c r="J4503" s="2">
        <v>45064</v>
      </c>
      <c r="K4503" s="2">
        <v>45064</v>
      </c>
      <c r="M4503" s="1">
        <v>0</v>
      </c>
      <c r="N4503" s="1">
        <v>18.96</v>
      </c>
      <c r="O4503" s="1">
        <v>28797.16</v>
      </c>
      <c r="P4503" t="s">
        <v>19</v>
      </c>
    </row>
    <row r="4504" spans="1:16" x14ac:dyDescent="0.3">
      <c r="A4504" t="str">
        <f t="shared" si="74"/>
        <v>301801055</v>
      </c>
      <c r="B4504" t="s">
        <v>265</v>
      </c>
      <c r="C4504">
        <v>98</v>
      </c>
      <c r="D4504" t="s">
        <v>16</v>
      </c>
      <c r="E4504">
        <v>223483</v>
      </c>
      <c r="F4504">
        <v>2</v>
      </c>
      <c r="G4504" t="s">
        <v>128</v>
      </c>
      <c r="H4504" t="s">
        <v>129</v>
      </c>
      <c r="J4504" s="2">
        <v>45064</v>
      </c>
      <c r="K4504" s="2">
        <v>45064</v>
      </c>
      <c r="M4504" s="1">
        <v>0</v>
      </c>
      <c r="N4504" s="1">
        <v>18.96</v>
      </c>
      <c r="O4504" s="1">
        <v>28816.12</v>
      </c>
      <c r="P4504" t="s">
        <v>19</v>
      </c>
    </row>
    <row r="4505" spans="1:16" x14ac:dyDescent="0.3">
      <c r="A4505" t="str">
        <f t="shared" si="74"/>
        <v>301801055</v>
      </c>
      <c r="B4505" t="s">
        <v>265</v>
      </c>
      <c r="C4505">
        <v>99</v>
      </c>
      <c r="D4505" t="s">
        <v>16</v>
      </c>
      <c r="E4505">
        <v>223484</v>
      </c>
      <c r="F4505">
        <v>2</v>
      </c>
      <c r="G4505" t="s">
        <v>128</v>
      </c>
      <c r="H4505" t="s">
        <v>129</v>
      </c>
      <c r="J4505" s="2">
        <v>45064</v>
      </c>
      <c r="K4505" s="2">
        <v>45064</v>
      </c>
      <c r="M4505" s="1">
        <v>0</v>
      </c>
      <c r="N4505" s="1">
        <v>18.96</v>
      </c>
      <c r="O4505" s="1">
        <v>28835.08</v>
      </c>
      <c r="P4505" t="s">
        <v>19</v>
      </c>
    </row>
    <row r="4506" spans="1:16" x14ac:dyDescent="0.3">
      <c r="A4506" t="str">
        <f t="shared" si="74"/>
        <v>301801055</v>
      </c>
      <c r="B4506" t="s">
        <v>265</v>
      </c>
      <c r="C4506">
        <v>100</v>
      </c>
      <c r="D4506" t="s">
        <v>16</v>
      </c>
      <c r="E4506">
        <v>223485</v>
      </c>
      <c r="F4506">
        <v>2</v>
      </c>
      <c r="G4506" t="s">
        <v>128</v>
      </c>
      <c r="H4506" t="s">
        <v>129</v>
      </c>
      <c r="J4506" s="2">
        <v>45064</v>
      </c>
      <c r="K4506" s="2">
        <v>45064</v>
      </c>
      <c r="M4506" s="1">
        <v>0</v>
      </c>
      <c r="N4506" s="1">
        <v>18.96</v>
      </c>
      <c r="O4506" s="1">
        <v>28854.04</v>
      </c>
      <c r="P4506" t="s">
        <v>19</v>
      </c>
    </row>
    <row r="4507" spans="1:16" x14ac:dyDescent="0.3">
      <c r="A4507" t="str">
        <f t="shared" si="74"/>
        <v>301801055</v>
      </c>
      <c r="B4507" t="s">
        <v>265</v>
      </c>
      <c r="C4507">
        <v>101</v>
      </c>
      <c r="D4507" t="s">
        <v>16</v>
      </c>
      <c r="E4507">
        <v>223486</v>
      </c>
      <c r="F4507">
        <v>2</v>
      </c>
      <c r="G4507" t="s">
        <v>128</v>
      </c>
      <c r="H4507" t="s">
        <v>129</v>
      </c>
      <c r="J4507" s="2">
        <v>45064</v>
      </c>
      <c r="K4507" s="2">
        <v>45064</v>
      </c>
      <c r="M4507" s="1">
        <v>0</v>
      </c>
      <c r="N4507" s="1">
        <v>4.38</v>
      </c>
      <c r="O4507" s="1">
        <v>28858.42</v>
      </c>
      <c r="P4507" t="s">
        <v>19</v>
      </c>
    </row>
    <row r="4508" spans="1:16" x14ac:dyDescent="0.3">
      <c r="A4508" t="str">
        <f t="shared" si="74"/>
        <v>301801055</v>
      </c>
      <c r="B4508" t="s">
        <v>265</v>
      </c>
      <c r="C4508">
        <v>102</v>
      </c>
      <c r="D4508" t="s">
        <v>16</v>
      </c>
      <c r="E4508">
        <v>223573</v>
      </c>
      <c r="F4508">
        <v>2</v>
      </c>
      <c r="G4508" t="s">
        <v>128</v>
      </c>
      <c r="H4508" t="s">
        <v>129</v>
      </c>
      <c r="J4508" s="2">
        <v>45069</v>
      </c>
      <c r="K4508" s="2">
        <v>45069</v>
      </c>
      <c r="M4508" s="1">
        <v>0</v>
      </c>
      <c r="N4508" s="1">
        <v>5.13</v>
      </c>
      <c r="O4508" s="1">
        <v>28863.55</v>
      </c>
      <c r="P4508" t="s">
        <v>19</v>
      </c>
    </row>
    <row r="4509" spans="1:16" x14ac:dyDescent="0.3">
      <c r="A4509" t="str">
        <f t="shared" si="74"/>
        <v>301801055</v>
      </c>
      <c r="B4509" t="s">
        <v>265</v>
      </c>
      <c r="C4509">
        <v>103</v>
      </c>
      <c r="D4509" t="s">
        <v>16</v>
      </c>
      <c r="E4509">
        <v>223574</v>
      </c>
      <c r="F4509">
        <v>2</v>
      </c>
      <c r="G4509" t="s">
        <v>128</v>
      </c>
      <c r="H4509" t="s">
        <v>129</v>
      </c>
      <c r="J4509" s="2">
        <v>45069</v>
      </c>
      <c r="K4509" s="2">
        <v>45069</v>
      </c>
      <c r="M4509" s="1">
        <v>0</v>
      </c>
      <c r="N4509" s="1">
        <v>244.92</v>
      </c>
      <c r="O4509" s="1">
        <v>29108.47</v>
      </c>
      <c r="P4509" t="s">
        <v>19</v>
      </c>
    </row>
    <row r="4510" spans="1:16" x14ac:dyDescent="0.3">
      <c r="A4510" t="str">
        <f t="shared" si="74"/>
        <v>301801055</v>
      </c>
      <c r="B4510" t="s">
        <v>265</v>
      </c>
      <c r="C4510">
        <v>104</v>
      </c>
      <c r="D4510" t="s">
        <v>16</v>
      </c>
      <c r="E4510">
        <v>223575</v>
      </c>
      <c r="F4510">
        <v>2</v>
      </c>
      <c r="G4510" t="s">
        <v>128</v>
      </c>
      <c r="H4510" t="s">
        <v>129</v>
      </c>
      <c r="J4510" s="2">
        <v>45069</v>
      </c>
      <c r="K4510" s="2">
        <v>45069</v>
      </c>
      <c r="M4510" s="1">
        <v>0</v>
      </c>
      <c r="N4510" s="1">
        <v>6.88</v>
      </c>
      <c r="O4510" s="1">
        <v>29115.35</v>
      </c>
      <c r="P4510" t="s">
        <v>19</v>
      </c>
    </row>
    <row r="4511" spans="1:16" x14ac:dyDescent="0.3">
      <c r="A4511" t="str">
        <f t="shared" si="74"/>
        <v>301801055</v>
      </c>
      <c r="B4511" t="s">
        <v>265</v>
      </c>
      <c r="C4511">
        <v>105</v>
      </c>
      <c r="D4511" t="s">
        <v>16</v>
      </c>
      <c r="E4511">
        <v>223576</v>
      </c>
      <c r="F4511">
        <v>2</v>
      </c>
      <c r="G4511" t="s">
        <v>128</v>
      </c>
      <c r="H4511" t="s">
        <v>129</v>
      </c>
      <c r="J4511" s="2">
        <v>45069</v>
      </c>
      <c r="K4511" s="2">
        <v>45069</v>
      </c>
      <c r="M4511" s="1">
        <v>0</v>
      </c>
      <c r="N4511" s="1">
        <v>3.69</v>
      </c>
      <c r="O4511" s="1">
        <v>29119.040000000001</v>
      </c>
      <c r="P4511" t="s">
        <v>19</v>
      </c>
    </row>
    <row r="4512" spans="1:16" x14ac:dyDescent="0.3">
      <c r="A4512" t="str">
        <f t="shared" si="74"/>
        <v>301801055</v>
      </c>
      <c r="B4512" t="s">
        <v>265</v>
      </c>
      <c r="C4512">
        <v>106</v>
      </c>
      <c r="D4512" t="s">
        <v>16</v>
      </c>
      <c r="E4512">
        <v>223577</v>
      </c>
      <c r="F4512">
        <v>2</v>
      </c>
      <c r="G4512" t="s">
        <v>128</v>
      </c>
      <c r="H4512" t="s">
        <v>129</v>
      </c>
      <c r="J4512" s="2">
        <v>45069</v>
      </c>
      <c r="K4512" s="2">
        <v>45069</v>
      </c>
      <c r="M4512" s="1">
        <v>0</v>
      </c>
      <c r="N4512" s="1">
        <v>4.38</v>
      </c>
      <c r="O4512" s="1">
        <v>29123.42</v>
      </c>
      <c r="P4512" t="s">
        <v>19</v>
      </c>
    </row>
    <row r="4513" spans="1:16" x14ac:dyDescent="0.3">
      <c r="A4513" t="str">
        <f t="shared" si="74"/>
        <v>301801055</v>
      </c>
      <c r="B4513" t="s">
        <v>265</v>
      </c>
      <c r="C4513">
        <v>107</v>
      </c>
      <c r="D4513" t="s">
        <v>16</v>
      </c>
      <c r="E4513">
        <v>223578</v>
      </c>
      <c r="F4513">
        <v>2</v>
      </c>
      <c r="G4513" t="s">
        <v>128</v>
      </c>
      <c r="H4513" t="s">
        <v>129</v>
      </c>
      <c r="J4513" s="2">
        <v>45069</v>
      </c>
      <c r="K4513" s="2">
        <v>45069</v>
      </c>
      <c r="M4513" s="1">
        <v>0</v>
      </c>
      <c r="N4513" s="1">
        <v>5.92</v>
      </c>
      <c r="O4513" s="1">
        <v>29129.34</v>
      </c>
      <c r="P4513" t="s">
        <v>19</v>
      </c>
    </row>
    <row r="4514" spans="1:16" x14ac:dyDescent="0.3">
      <c r="A4514" t="str">
        <f t="shared" si="74"/>
        <v>301801055</v>
      </c>
      <c r="B4514" t="s">
        <v>265</v>
      </c>
      <c r="C4514">
        <v>108</v>
      </c>
      <c r="D4514" t="s">
        <v>16</v>
      </c>
      <c r="E4514">
        <v>223579</v>
      </c>
      <c r="F4514">
        <v>2</v>
      </c>
      <c r="G4514" t="s">
        <v>128</v>
      </c>
      <c r="H4514" t="s">
        <v>129</v>
      </c>
      <c r="J4514" s="2">
        <v>45069</v>
      </c>
      <c r="K4514" s="2">
        <v>45069</v>
      </c>
      <c r="M4514" s="1">
        <v>0</v>
      </c>
      <c r="N4514" s="1">
        <v>2.96</v>
      </c>
      <c r="O4514" s="1">
        <v>29132.3</v>
      </c>
      <c r="P4514" t="s">
        <v>19</v>
      </c>
    </row>
    <row r="4515" spans="1:16" x14ac:dyDescent="0.3">
      <c r="A4515" t="str">
        <f t="shared" si="74"/>
        <v>301801055</v>
      </c>
      <c r="B4515" t="s">
        <v>265</v>
      </c>
      <c r="C4515">
        <v>109</v>
      </c>
      <c r="D4515" t="s">
        <v>16</v>
      </c>
      <c r="E4515">
        <v>223580</v>
      </c>
      <c r="F4515">
        <v>2</v>
      </c>
      <c r="G4515" t="s">
        <v>128</v>
      </c>
      <c r="H4515" t="s">
        <v>129</v>
      </c>
      <c r="J4515" s="2">
        <v>45069</v>
      </c>
      <c r="K4515" s="2">
        <v>45069</v>
      </c>
      <c r="M4515" s="1">
        <v>0</v>
      </c>
      <c r="N4515" s="1">
        <v>8.07</v>
      </c>
      <c r="O4515" s="1">
        <v>29140.37</v>
      </c>
      <c r="P4515" t="s">
        <v>19</v>
      </c>
    </row>
    <row r="4516" spans="1:16" x14ac:dyDescent="0.3">
      <c r="A4516" t="str">
        <f t="shared" si="74"/>
        <v>301801055</v>
      </c>
      <c r="B4516" t="s">
        <v>265</v>
      </c>
      <c r="C4516">
        <v>110</v>
      </c>
      <c r="D4516" t="s">
        <v>16</v>
      </c>
      <c r="E4516">
        <v>223581</v>
      </c>
      <c r="F4516">
        <v>2</v>
      </c>
      <c r="G4516" t="s">
        <v>128</v>
      </c>
      <c r="H4516" t="s">
        <v>129</v>
      </c>
      <c r="J4516" s="2">
        <v>45069</v>
      </c>
      <c r="K4516" s="2">
        <v>45069</v>
      </c>
      <c r="M4516" s="1">
        <v>0</v>
      </c>
      <c r="N4516" s="1">
        <v>8.07</v>
      </c>
      <c r="O4516" s="1">
        <v>29148.44</v>
      </c>
      <c r="P4516" t="s">
        <v>19</v>
      </c>
    </row>
    <row r="4517" spans="1:16" x14ac:dyDescent="0.3">
      <c r="A4517" t="str">
        <f t="shared" si="74"/>
        <v>301801055</v>
      </c>
      <c r="B4517" t="s">
        <v>265</v>
      </c>
      <c r="C4517">
        <v>111</v>
      </c>
      <c r="D4517" t="s">
        <v>16</v>
      </c>
      <c r="E4517">
        <v>223582</v>
      </c>
      <c r="F4517">
        <v>2</v>
      </c>
      <c r="G4517" t="s">
        <v>128</v>
      </c>
      <c r="H4517" t="s">
        <v>129</v>
      </c>
      <c r="J4517" s="2">
        <v>45069</v>
      </c>
      <c r="K4517" s="2">
        <v>45069</v>
      </c>
      <c r="M4517" s="1">
        <v>0</v>
      </c>
      <c r="N4517" s="1">
        <v>8.07</v>
      </c>
      <c r="O4517" s="1">
        <v>29156.51</v>
      </c>
      <c r="P4517" t="s">
        <v>19</v>
      </c>
    </row>
    <row r="4518" spans="1:16" x14ac:dyDescent="0.3">
      <c r="A4518" t="str">
        <f t="shared" si="74"/>
        <v>301801055</v>
      </c>
      <c r="B4518" t="s">
        <v>265</v>
      </c>
      <c r="C4518">
        <v>112</v>
      </c>
      <c r="D4518" t="s">
        <v>16</v>
      </c>
      <c r="E4518">
        <v>223583</v>
      </c>
      <c r="F4518">
        <v>2</v>
      </c>
      <c r="G4518" t="s">
        <v>128</v>
      </c>
      <c r="H4518" t="s">
        <v>129</v>
      </c>
      <c r="J4518" s="2">
        <v>45069</v>
      </c>
      <c r="K4518" s="2">
        <v>45069</v>
      </c>
      <c r="M4518" s="1">
        <v>0</v>
      </c>
      <c r="N4518" s="1">
        <v>8.07</v>
      </c>
      <c r="O4518" s="1">
        <v>29164.58</v>
      </c>
      <c r="P4518" t="s">
        <v>19</v>
      </c>
    </row>
    <row r="4519" spans="1:16" x14ac:dyDescent="0.3">
      <c r="A4519" t="str">
        <f t="shared" si="74"/>
        <v>301801055</v>
      </c>
      <c r="B4519" t="s">
        <v>265</v>
      </c>
      <c r="C4519">
        <v>113</v>
      </c>
      <c r="D4519" t="s">
        <v>16</v>
      </c>
      <c r="E4519">
        <v>223704</v>
      </c>
      <c r="F4519">
        <v>2</v>
      </c>
      <c r="G4519" t="s">
        <v>128</v>
      </c>
      <c r="H4519" t="s">
        <v>129</v>
      </c>
      <c r="J4519" s="2">
        <v>45072</v>
      </c>
      <c r="K4519" s="2">
        <v>45072</v>
      </c>
      <c r="M4519" s="1">
        <v>0</v>
      </c>
      <c r="N4519" s="1">
        <v>2440</v>
      </c>
      <c r="O4519" s="1">
        <v>31604.58</v>
      </c>
      <c r="P4519" t="s">
        <v>19</v>
      </c>
    </row>
    <row r="4520" spans="1:16" x14ac:dyDescent="0.3">
      <c r="A4520" t="str">
        <f t="shared" si="74"/>
        <v>301801055</v>
      </c>
      <c r="B4520" t="s">
        <v>265</v>
      </c>
      <c r="C4520">
        <v>114</v>
      </c>
      <c r="D4520" t="s">
        <v>16</v>
      </c>
      <c r="E4520">
        <v>223790</v>
      </c>
      <c r="F4520">
        <v>2</v>
      </c>
      <c r="G4520" t="s">
        <v>128</v>
      </c>
      <c r="H4520" t="s">
        <v>129</v>
      </c>
      <c r="J4520" s="2">
        <v>45076</v>
      </c>
      <c r="K4520" s="2">
        <v>45076</v>
      </c>
      <c r="M4520" s="1">
        <v>0</v>
      </c>
      <c r="N4520" s="1">
        <v>920.16</v>
      </c>
      <c r="O4520" s="1">
        <v>32524.74</v>
      </c>
      <c r="P4520" t="s">
        <v>19</v>
      </c>
    </row>
    <row r="4521" spans="1:16" x14ac:dyDescent="0.3">
      <c r="A4521" t="str">
        <f t="shared" si="74"/>
        <v>301801055</v>
      </c>
      <c r="B4521" t="s">
        <v>265</v>
      </c>
      <c r="C4521">
        <v>115</v>
      </c>
      <c r="D4521" t="s">
        <v>16</v>
      </c>
      <c r="E4521">
        <v>223791</v>
      </c>
      <c r="F4521">
        <v>2</v>
      </c>
      <c r="G4521" t="s">
        <v>128</v>
      </c>
      <c r="H4521" t="s">
        <v>129</v>
      </c>
      <c r="J4521" s="2">
        <v>45076</v>
      </c>
      <c r="K4521" s="2">
        <v>45076</v>
      </c>
      <c r="M4521" s="1">
        <v>0</v>
      </c>
      <c r="N4521" s="1">
        <v>110.76</v>
      </c>
      <c r="O4521" s="1">
        <v>32635.5</v>
      </c>
      <c r="P4521" t="s">
        <v>19</v>
      </c>
    </row>
    <row r="4522" spans="1:16" x14ac:dyDescent="0.3">
      <c r="A4522" t="str">
        <f t="shared" si="74"/>
        <v>301801055</v>
      </c>
      <c r="B4522" t="s">
        <v>265</v>
      </c>
      <c r="C4522">
        <v>116</v>
      </c>
      <c r="D4522" t="s">
        <v>16</v>
      </c>
      <c r="E4522">
        <v>223792</v>
      </c>
      <c r="F4522">
        <v>2</v>
      </c>
      <c r="G4522" t="s">
        <v>128</v>
      </c>
      <c r="H4522" t="s">
        <v>129</v>
      </c>
      <c r="J4522" s="2">
        <v>45076</v>
      </c>
      <c r="K4522" s="2">
        <v>45076</v>
      </c>
      <c r="M4522" s="1">
        <v>0</v>
      </c>
      <c r="N4522" s="1">
        <v>1538.24</v>
      </c>
      <c r="O4522" s="1">
        <v>34173.74</v>
      </c>
      <c r="P4522" t="s">
        <v>19</v>
      </c>
    </row>
    <row r="4523" spans="1:16" x14ac:dyDescent="0.3">
      <c r="A4523" t="str">
        <f t="shared" si="74"/>
        <v>301801055</v>
      </c>
      <c r="B4523" t="s">
        <v>265</v>
      </c>
      <c r="C4523">
        <v>117</v>
      </c>
      <c r="D4523" t="s">
        <v>16</v>
      </c>
      <c r="E4523">
        <v>223793</v>
      </c>
      <c r="F4523">
        <v>2</v>
      </c>
      <c r="G4523" t="s">
        <v>128</v>
      </c>
      <c r="H4523" t="s">
        <v>129</v>
      </c>
      <c r="J4523" s="2">
        <v>45076</v>
      </c>
      <c r="K4523" s="2">
        <v>45076</v>
      </c>
      <c r="M4523" s="1">
        <v>0</v>
      </c>
      <c r="N4523" s="1">
        <v>110.88</v>
      </c>
      <c r="O4523" s="1">
        <v>34284.620000000003</v>
      </c>
      <c r="P4523" t="s">
        <v>19</v>
      </c>
    </row>
    <row r="4524" spans="1:16" x14ac:dyDescent="0.3">
      <c r="A4524" t="str">
        <f t="shared" si="74"/>
        <v>301801055</v>
      </c>
      <c r="B4524" t="s">
        <v>265</v>
      </c>
      <c r="C4524">
        <v>118</v>
      </c>
      <c r="D4524" t="s">
        <v>16</v>
      </c>
      <c r="E4524">
        <v>223794</v>
      </c>
      <c r="F4524">
        <v>2</v>
      </c>
      <c r="G4524" t="s">
        <v>128</v>
      </c>
      <c r="H4524" t="s">
        <v>129</v>
      </c>
      <c r="J4524" s="2">
        <v>45076</v>
      </c>
      <c r="K4524" s="2">
        <v>45076</v>
      </c>
      <c r="M4524" s="1">
        <v>0</v>
      </c>
      <c r="N4524" s="1">
        <v>16</v>
      </c>
      <c r="O4524" s="1">
        <v>34300.620000000003</v>
      </c>
      <c r="P4524" t="s">
        <v>19</v>
      </c>
    </row>
    <row r="4525" spans="1:16" x14ac:dyDescent="0.3">
      <c r="A4525" t="str">
        <f t="shared" si="74"/>
        <v>301801055</v>
      </c>
      <c r="B4525" t="s">
        <v>265</v>
      </c>
      <c r="C4525">
        <v>119</v>
      </c>
      <c r="D4525" t="s">
        <v>16</v>
      </c>
      <c r="E4525">
        <v>223795</v>
      </c>
      <c r="F4525">
        <v>2</v>
      </c>
      <c r="G4525" t="s">
        <v>128</v>
      </c>
      <c r="H4525" t="s">
        <v>129</v>
      </c>
      <c r="J4525" s="2">
        <v>45076</v>
      </c>
      <c r="K4525" s="2">
        <v>45076</v>
      </c>
      <c r="M4525" s="1">
        <v>0</v>
      </c>
      <c r="N4525" s="1">
        <v>63.84</v>
      </c>
      <c r="O4525" s="1">
        <v>34364.46</v>
      </c>
      <c r="P4525" t="s">
        <v>19</v>
      </c>
    </row>
    <row r="4526" spans="1:16" x14ac:dyDescent="0.3">
      <c r="A4526" t="str">
        <f t="shared" si="74"/>
        <v>301801055</v>
      </c>
      <c r="B4526" t="s">
        <v>265</v>
      </c>
      <c r="C4526">
        <v>120</v>
      </c>
      <c r="D4526" t="s">
        <v>16</v>
      </c>
      <c r="E4526">
        <v>223796</v>
      </c>
      <c r="F4526">
        <v>2</v>
      </c>
      <c r="G4526" t="s">
        <v>128</v>
      </c>
      <c r="H4526" t="s">
        <v>129</v>
      </c>
      <c r="J4526" s="2">
        <v>45076</v>
      </c>
      <c r="K4526" s="2">
        <v>45076</v>
      </c>
      <c r="M4526" s="1">
        <v>0</v>
      </c>
      <c r="N4526" s="1">
        <v>72.28</v>
      </c>
      <c r="O4526" s="1">
        <v>34436.74</v>
      </c>
      <c r="P4526" t="s">
        <v>19</v>
      </c>
    </row>
    <row r="4527" spans="1:16" x14ac:dyDescent="0.3">
      <c r="A4527" t="str">
        <f t="shared" si="74"/>
        <v>301801055</v>
      </c>
      <c r="B4527" t="s">
        <v>265</v>
      </c>
      <c r="C4527">
        <v>121</v>
      </c>
      <c r="D4527" t="s">
        <v>16</v>
      </c>
      <c r="E4527">
        <v>223797</v>
      </c>
      <c r="F4527">
        <v>2</v>
      </c>
      <c r="G4527" t="s">
        <v>128</v>
      </c>
      <c r="H4527" t="s">
        <v>129</v>
      </c>
      <c r="J4527" s="2">
        <v>45076</v>
      </c>
      <c r="K4527" s="2">
        <v>45076</v>
      </c>
      <c r="M4527" s="1">
        <v>0</v>
      </c>
      <c r="N4527" s="1">
        <v>25.92</v>
      </c>
      <c r="O4527" s="1">
        <v>34462.660000000003</v>
      </c>
      <c r="P4527" t="s">
        <v>19</v>
      </c>
    </row>
    <row r="4528" spans="1:16" x14ac:dyDescent="0.3">
      <c r="A4528" t="str">
        <f t="shared" si="74"/>
        <v>301801055</v>
      </c>
      <c r="B4528" t="s">
        <v>265</v>
      </c>
      <c r="C4528">
        <v>122</v>
      </c>
      <c r="D4528" t="s">
        <v>16</v>
      </c>
      <c r="E4528">
        <v>223798</v>
      </c>
      <c r="F4528">
        <v>2</v>
      </c>
      <c r="G4528" t="s">
        <v>128</v>
      </c>
      <c r="H4528" t="s">
        <v>129</v>
      </c>
      <c r="J4528" s="2">
        <v>45076</v>
      </c>
      <c r="K4528" s="2">
        <v>45076</v>
      </c>
      <c r="M4528" s="1">
        <v>0</v>
      </c>
      <c r="N4528" s="1">
        <v>30.24</v>
      </c>
      <c r="O4528" s="1">
        <v>34492.9</v>
      </c>
      <c r="P4528" t="s">
        <v>19</v>
      </c>
    </row>
    <row r="4529" spans="1:16" x14ac:dyDescent="0.3">
      <c r="A4529" t="str">
        <f t="shared" si="74"/>
        <v>301801055</v>
      </c>
      <c r="B4529" t="s">
        <v>265</v>
      </c>
      <c r="C4529">
        <v>123</v>
      </c>
      <c r="D4529" t="s">
        <v>16</v>
      </c>
      <c r="E4529">
        <v>223799</v>
      </c>
      <c r="F4529">
        <v>2</v>
      </c>
      <c r="G4529" t="s">
        <v>128</v>
      </c>
      <c r="H4529" t="s">
        <v>129</v>
      </c>
      <c r="J4529" s="2">
        <v>45076</v>
      </c>
      <c r="K4529" s="2">
        <v>45076</v>
      </c>
      <c r="M4529" s="1">
        <v>0</v>
      </c>
      <c r="N4529" s="1">
        <v>60.83</v>
      </c>
      <c r="O4529" s="1">
        <v>34553.730000000003</v>
      </c>
      <c r="P4529" t="s">
        <v>19</v>
      </c>
    </row>
    <row r="4530" spans="1:16" x14ac:dyDescent="0.3">
      <c r="A4530" t="str">
        <f t="shared" si="74"/>
        <v>301801055</v>
      </c>
      <c r="B4530" t="s">
        <v>265</v>
      </c>
      <c r="C4530">
        <v>124</v>
      </c>
      <c r="D4530" t="s">
        <v>16</v>
      </c>
      <c r="E4530">
        <v>223800</v>
      </c>
      <c r="F4530">
        <v>2</v>
      </c>
      <c r="G4530" t="s">
        <v>128</v>
      </c>
      <c r="H4530" t="s">
        <v>129</v>
      </c>
      <c r="J4530" s="2">
        <v>45076</v>
      </c>
      <c r="K4530" s="2">
        <v>45076</v>
      </c>
      <c r="M4530" s="1">
        <v>0</v>
      </c>
      <c r="N4530" s="1">
        <v>28.8</v>
      </c>
      <c r="O4530" s="1">
        <v>34582.53</v>
      </c>
      <c r="P4530" t="s">
        <v>19</v>
      </c>
    </row>
    <row r="4531" spans="1:16" x14ac:dyDescent="0.3">
      <c r="A4531" t="str">
        <f t="shared" si="74"/>
        <v>301801055</v>
      </c>
      <c r="B4531" t="s">
        <v>265</v>
      </c>
      <c r="C4531">
        <v>125</v>
      </c>
      <c r="D4531" t="s">
        <v>16</v>
      </c>
      <c r="E4531">
        <v>223801</v>
      </c>
      <c r="F4531">
        <v>2</v>
      </c>
      <c r="G4531" t="s">
        <v>128</v>
      </c>
      <c r="H4531" t="s">
        <v>129</v>
      </c>
      <c r="J4531" s="2">
        <v>45076</v>
      </c>
      <c r="K4531" s="2">
        <v>45076</v>
      </c>
      <c r="M4531" s="1">
        <v>0</v>
      </c>
      <c r="N4531" s="1">
        <v>111.2</v>
      </c>
      <c r="O4531" s="1">
        <v>34693.730000000003</v>
      </c>
      <c r="P4531" t="s">
        <v>19</v>
      </c>
    </row>
    <row r="4532" spans="1:16" x14ac:dyDescent="0.3">
      <c r="A4532" t="str">
        <f t="shared" si="74"/>
        <v>301801055</v>
      </c>
      <c r="B4532" t="s">
        <v>265</v>
      </c>
      <c r="C4532">
        <v>126</v>
      </c>
      <c r="D4532" t="s">
        <v>16</v>
      </c>
      <c r="E4532">
        <v>223802</v>
      </c>
      <c r="F4532">
        <v>2</v>
      </c>
      <c r="G4532" t="s">
        <v>128</v>
      </c>
      <c r="H4532" t="s">
        <v>129</v>
      </c>
      <c r="J4532" s="2">
        <v>45076</v>
      </c>
      <c r="K4532" s="2">
        <v>45076</v>
      </c>
      <c r="M4532" s="1">
        <v>0</v>
      </c>
      <c r="N4532" s="1">
        <v>31.92</v>
      </c>
      <c r="O4532" s="1">
        <v>34725.65</v>
      </c>
      <c r="P4532" t="s">
        <v>19</v>
      </c>
    </row>
    <row r="4533" spans="1:16" x14ac:dyDescent="0.3">
      <c r="A4533" t="str">
        <f t="shared" si="74"/>
        <v>301801055</v>
      </c>
      <c r="B4533" t="s">
        <v>265</v>
      </c>
      <c r="C4533">
        <v>127</v>
      </c>
      <c r="D4533" t="s">
        <v>16</v>
      </c>
      <c r="E4533">
        <v>223803</v>
      </c>
      <c r="F4533">
        <v>2</v>
      </c>
      <c r="G4533" t="s">
        <v>128</v>
      </c>
      <c r="H4533" t="s">
        <v>129</v>
      </c>
      <c r="J4533" s="2">
        <v>45076</v>
      </c>
      <c r="K4533" s="2">
        <v>45076</v>
      </c>
      <c r="M4533" s="1">
        <v>0</v>
      </c>
      <c r="N4533" s="1">
        <v>165.59</v>
      </c>
      <c r="O4533" s="1">
        <v>34891.24</v>
      </c>
      <c r="P4533" t="s">
        <v>19</v>
      </c>
    </row>
    <row r="4534" spans="1:16" x14ac:dyDescent="0.3">
      <c r="A4534" t="str">
        <f t="shared" si="74"/>
        <v>301801055</v>
      </c>
      <c r="B4534" t="s">
        <v>265</v>
      </c>
      <c r="C4534">
        <v>128</v>
      </c>
      <c r="D4534" t="s">
        <v>16</v>
      </c>
      <c r="E4534">
        <v>223804</v>
      </c>
      <c r="F4534">
        <v>2</v>
      </c>
      <c r="G4534" t="s">
        <v>128</v>
      </c>
      <c r="H4534" t="s">
        <v>129</v>
      </c>
      <c r="J4534" s="2">
        <v>45076</v>
      </c>
      <c r="K4534" s="2">
        <v>45076</v>
      </c>
      <c r="M4534" s="1">
        <v>0</v>
      </c>
      <c r="N4534" s="1">
        <v>19.95</v>
      </c>
      <c r="O4534" s="1">
        <v>34911.19</v>
      </c>
      <c r="P4534" t="s">
        <v>19</v>
      </c>
    </row>
    <row r="4535" spans="1:16" x14ac:dyDescent="0.3">
      <c r="A4535" t="str">
        <f t="shared" ref="A4535:A4598" si="75">"301801055"</f>
        <v>301801055</v>
      </c>
      <c r="B4535" t="s">
        <v>265</v>
      </c>
      <c r="C4535">
        <v>129</v>
      </c>
      <c r="D4535" t="s">
        <v>16</v>
      </c>
      <c r="E4535">
        <v>223805</v>
      </c>
      <c r="F4535">
        <v>2</v>
      </c>
      <c r="G4535" t="s">
        <v>128</v>
      </c>
      <c r="H4535" t="s">
        <v>129</v>
      </c>
      <c r="J4535" s="2">
        <v>45076</v>
      </c>
      <c r="K4535" s="2">
        <v>45076</v>
      </c>
      <c r="M4535" s="1">
        <v>0</v>
      </c>
      <c r="N4535" s="1">
        <v>10</v>
      </c>
      <c r="O4535" s="1">
        <v>34921.19</v>
      </c>
      <c r="P4535" t="s">
        <v>19</v>
      </c>
    </row>
    <row r="4536" spans="1:16" x14ac:dyDescent="0.3">
      <c r="A4536" t="str">
        <f t="shared" si="75"/>
        <v>301801055</v>
      </c>
      <c r="B4536" t="s">
        <v>265</v>
      </c>
      <c r="C4536">
        <v>130</v>
      </c>
      <c r="D4536" t="s">
        <v>16</v>
      </c>
      <c r="E4536">
        <v>223806</v>
      </c>
      <c r="F4536">
        <v>2</v>
      </c>
      <c r="G4536" t="s">
        <v>128</v>
      </c>
      <c r="H4536" t="s">
        <v>129</v>
      </c>
      <c r="J4536" s="2">
        <v>45076</v>
      </c>
      <c r="K4536" s="2">
        <v>45076</v>
      </c>
      <c r="M4536" s="1">
        <v>0</v>
      </c>
      <c r="N4536" s="1">
        <v>290</v>
      </c>
      <c r="O4536" s="1">
        <v>35211.19</v>
      </c>
      <c r="P4536" t="s">
        <v>19</v>
      </c>
    </row>
    <row r="4537" spans="1:16" x14ac:dyDescent="0.3">
      <c r="A4537" t="str">
        <f t="shared" si="75"/>
        <v>301801055</v>
      </c>
      <c r="B4537" t="s">
        <v>265</v>
      </c>
      <c r="C4537">
        <v>131</v>
      </c>
      <c r="D4537" t="s">
        <v>16</v>
      </c>
      <c r="E4537">
        <v>223807</v>
      </c>
      <c r="F4537">
        <v>2</v>
      </c>
      <c r="G4537" t="s">
        <v>128</v>
      </c>
      <c r="H4537" t="s">
        <v>129</v>
      </c>
      <c r="J4537" s="2">
        <v>45076</v>
      </c>
      <c r="K4537" s="2">
        <v>45076</v>
      </c>
      <c r="M4537" s="1">
        <v>0</v>
      </c>
      <c r="N4537" s="1">
        <v>227.24</v>
      </c>
      <c r="O4537" s="1">
        <v>35438.43</v>
      </c>
      <c r="P4537" t="s">
        <v>19</v>
      </c>
    </row>
    <row r="4538" spans="1:16" x14ac:dyDescent="0.3">
      <c r="A4538" t="str">
        <f t="shared" si="75"/>
        <v>301801055</v>
      </c>
      <c r="B4538" t="s">
        <v>265</v>
      </c>
      <c r="C4538">
        <v>132</v>
      </c>
      <c r="D4538" t="s">
        <v>16</v>
      </c>
      <c r="E4538">
        <v>223808</v>
      </c>
      <c r="F4538">
        <v>2</v>
      </c>
      <c r="G4538" t="s">
        <v>128</v>
      </c>
      <c r="H4538" t="s">
        <v>129</v>
      </c>
      <c r="J4538" s="2">
        <v>45076</v>
      </c>
      <c r="K4538" s="2">
        <v>45076</v>
      </c>
      <c r="M4538" s="1">
        <v>0</v>
      </c>
      <c r="N4538" s="1">
        <v>20</v>
      </c>
      <c r="O4538" s="1">
        <v>35458.43</v>
      </c>
      <c r="P4538" t="s">
        <v>19</v>
      </c>
    </row>
    <row r="4539" spans="1:16" x14ac:dyDescent="0.3">
      <c r="A4539" t="str">
        <f t="shared" si="75"/>
        <v>301801055</v>
      </c>
      <c r="B4539" t="s">
        <v>265</v>
      </c>
      <c r="C4539">
        <v>133</v>
      </c>
      <c r="D4539" t="s">
        <v>16</v>
      </c>
      <c r="E4539">
        <v>223810</v>
      </c>
      <c r="F4539">
        <v>2</v>
      </c>
      <c r="G4539" t="s">
        <v>128</v>
      </c>
      <c r="H4539" t="s">
        <v>129</v>
      </c>
      <c r="J4539" s="2">
        <v>45076</v>
      </c>
      <c r="K4539" s="2">
        <v>45076</v>
      </c>
      <c r="M4539" s="1">
        <v>0</v>
      </c>
      <c r="N4539" s="1">
        <v>326.39999999999998</v>
      </c>
      <c r="O4539" s="1">
        <v>35784.83</v>
      </c>
      <c r="P4539" t="s">
        <v>19</v>
      </c>
    </row>
    <row r="4540" spans="1:16" x14ac:dyDescent="0.3">
      <c r="A4540" t="str">
        <f t="shared" si="75"/>
        <v>301801055</v>
      </c>
      <c r="B4540" t="s">
        <v>265</v>
      </c>
      <c r="C4540">
        <v>134</v>
      </c>
      <c r="D4540" t="s">
        <v>16</v>
      </c>
      <c r="E4540">
        <v>223811</v>
      </c>
      <c r="F4540">
        <v>2</v>
      </c>
      <c r="G4540" t="s">
        <v>128</v>
      </c>
      <c r="H4540" t="s">
        <v>129</v>
      </c>
      <c r="J4540" s="2">
        <v>45076</v>
      </c>
      <c r="K4540" s="2">
        <v>45076</v>
      </c>
      <c r="M4540" s="1">
        <v>0</v>
      </c>
      <c r="N4540" s="1">
        <v>102</v>
      </c>
      <c r="O4540" s="1">
        <v>35886.83</v>
      </c>
      <c r="P4540" t="s">
        <v>19</v>
      </c>
    </row>
    <row r="4541" spans="1:16" x14ac:dyDescent="0.3">
      <c r="A4541" t="str">
        <f t="shared" si="75"/>
        <v>301801055</v>
      </c>
      <c r="B4541" t="s">
        <v>265</v>
      </c>
      <c r="C4541">
        <v>135</v>
      </c>
      <c r="D4541" t="s">
        <v>16</v>
      </c>
      <c r="E4541">
        <v>223865</v>
      </c>
      <c r="F4541">
        <v>2</v>
      </c>
      <c r="G4541" t="s">
        <v>128</v>
      </c>
      <c r="H4541" t="s">
        <v>129</v>
      </c>
      <c r="J4541" s="2">
        <v>45078</v>
      </c>
      <c r="K4541" s="2">
        <v>45078</v>
      </c>
      <c r="M4541" s="1">
        <v>0</v>
      </c>
      <c r="N4541" s="1">
        <v>19.170000000000002</v>
      </c>
      <c r="O4541" s="1">
        <v>35906</v>
      </c>
      <c r="P4541" t="s">
        <v>19</v>
      </c>
    </row>
    <row r="4542" spans="1:16" x14ac:dyDescent="0.3">
      <c r="A4542" t="str">
        <f t="shared" si="75"/>
        <v>301801055</v>
      </c>
      <c r="B4542" t="s">
        <v>265</v>
      </c>
      <c r="C4542">
        <v>136</v>
      </c>
      <c r="D4542" t="s">
        <v>16</v>
      </c>
      <c r="E4542">
        <v>223866</v>
      </c>
      <c r="F4542">
        <v>2</v>
      </c>
      <c r="G4542" t="s">
        <v>128</v>
      </c>
      <c r="H4542" t="s">
        <v>129</v>
      </c>
      <c r="J4542" s="2">
        <v>45078</v>
      </c>
      <c r="K4542" s="2">
        <v>45078</v>
      </c>
      <c r="M4542" s="1">
        <v>0</v>
      </c>
      <c r="N4542" s="1">
        <v>3.44</v>
      </c>
      <c r="O4542" s="1">
        <v>35909.440000000002</v>
      </c>
      <c r="P4542" t="s">
        <v>19</v>
      </c>
    </row>
    <row r="4543" spans="1:16" x14ac:dyDescent="0.3">
      <c r="A4543" t="str">
        <f t="shared" si="75"/>
        <v>301801055</v>
      </c>
      <c r="B4543" t="s">
        <v>265</v>
      </c>
      <c r="C4543">
        <v>137</v>
      </c>
      <c r="D4543" t="s">
        <v>16</v>
      </c>
      <c r="E4543">
        <v>223867</v>
      </c>
      <c r="F4543">
        <v>2</v>
      </c>
      <c r="G4543" t="s">
        <v>128</v>
      </c>
      <c r="H4543" t="s">
        <v>129</v>
      </c>
      <c r="J4543" s="2">
        <v>45078</v>
      </c>
      <c r="K4543" s="2">
        <v>45078</v>
      </c>
      <c r="M4543" s="1">
        <v>0</v>
      </c>
      <c r="N4543" s="1">
        <v>4.92</v>
      </c>
      <c r="O4543" s="1">
        <v>35914.36</v>
      </c>
      <c r="P4543" t="s">
        <v>19</v>
      </c>
    </row>
    <row r="4544" spans="1:16" x14ac:dyDescent="0.3">
      <c r="A4544" t="str">
        <f t="shared" si="75"/>
        <v>301801055</v>
      </c>
      <c r="B4544" t="s">
        <v>265</v>
      </c>
      <c r="C4544">
        <v>138</v>
      </c>
      <c r="D4544" t="s">
        <v>16</v>
      </c>
      <c r="E4544">
        <v>223868</v>
      </c>
      <c r="F4544">
        <v>2</v>
      </c>
      <c r="G4544" t="s">
        <v>128</v>
      </c>
      <c r="H4544" t="s">
        <v>129</v>
      </c>
      <c r="J4544" s="2">
        <v>45078</v>
      </c>
      <c r="K4544" s="2">
        <v>45078</v>
      </c>
      <c r="M4544" s="1">
        <v>0</v>
      </c>
      <c r="N4544" s="1">
        <v>40.75</v>
      </c>
      <c r="O4544" s="1">
        <v>35955.11</v>
      </c>
      <c r="P4544" t="s">
        <v>19</v>
      </c>
    </row>
    <row r="4545" spans="1:16" x14ac:dyDescent="0.3">
      <c r="A4545" t="str">
        <f t="shared" si="75"/>
        <v>301801055</v>
      </c>
      <c r="B4545" t="s">
        <v>265</v>
      </c>
      <c r="C4545">
        <v>139</v>
      </c>
      <c r="D4545" t="s">
        <v>16</v>
      </c>
      <c r="E4545">
        <v>223870</v>
      </c>
      <c r="F4545">
        <v>2</v>
      </c>
      <c r="G4545" t="s">
        <v>128</v>
      </c>
      <c r="H4545" t="s">
        <v>129</v>
      </c>
      <c r="J4545" s="2">
        <v>45078</v>
      </c>
      <c r="K4545" s="2">
        <v>45078</v>
      </c>
      <c r="M4545" s="1">
        <v>0</v>
      </c>
      <c r="N4545" s="1">
        <v>12.02</v>
      </c>
      <c r="O4545" s="1">
        <v>35967.129999999997</v>
      </c>
      <c r="P4545" t="s">
        <v>19</v>
      </c>
    </row>
    <row r="4546" spans="1:16" x14ac:dyDescent="0.3">
      <c r="A4546" t="str">
        <f t="shared" si="75"/>
        <v>301801055</v>
      </c>
      <c r="B4546" t="s">
        <v>265</v>
      </c>
      <c r="C4546">
        <v>140</v>
      </c>
      <c r="D4546" t="s">
        <v>16</v>
      </c>
      <c r="E4546">
        <v>223871</v>
      </c>
      <c r="F4546">
        <v>2</v>
      </c>
      <c r="G4546" t="s">
        <v>128</v>
      </c>
      <c r="H4546" t="s">
        <v>129</v>
      </c>
      <c r="J4546" s="2">
        <v>45078</v>
      </c>
      <c r="K4546" s="2">
        <v>45078</v>
      </c>
      <c r="M4546" s="1">
        <v>0</v>
      </c>
      <c r="N4546" s="1">
        <v>13.32</v>
      </c>
      <c r="O4546" s="1">
        <v>35980.449999999997</v>
      </c>
      <c r="P4546" t="s">
        <v>19</v>
      </c>
    </row>
    <row r="4547" spans="1:16" x14ac:dyDescent="0.3">
      <c r="A4547" t="str">
        <f t="shared" si="75"/>
        <v>301801055</v>
      </c>
      <c r="B4547" t="s">
        <v>265</v>
      </c>
      <c r="C4547">
        <v>141</v>
      </c>
      <c r="D4547" t="s">
        <v>16</v>
      </c>
      <c r="E4547">
        <v>223872</v>
      </c>
      <c r="F4547">
        <v>2</v>
      </c>
      <c r="G4547" t="s">
        <v>128</v>
      </c>
      <c r="H4547" t="s">
        <v>129</v>
      </c>
      <c r="J4547" s="2">
        <v>45078</v>
      </c>
      <c r="K4547" s="2">
        <v>45078</v>
      </c>
      <c r="M4547" s="1">
        <v>0</v>
      </c>
      <c r="N4547" s="1">
        <v>2.3199999999999998</v>
      </c>
      <c r="O4547" s="1">
        <v>35982.769999999997</v>
      </c>
      <c r="P4547" t="s">
        <v>19</v>
      </c>
    </row>
    <row r="4548" spans="1:16" x14ac:dyDescent="0.3">
      <c r="A4548" t="str">
        <f t="shared" si="75"/>
        <v>301801055</v>
      </c>
      <c r="B4548" t="s">
        <v>265</v>
      </c>
      <c r="C4548">
        <v>142</v>
      </c>
      <c r="D4548" t="s">
        <v>16</v>
      </c>
      <c r="E4548">
        <v>223873</v>
      </c>
      <c r="F4548">
        <v>2</v>
      </c>
      <c r="G4548" t="s">
        <v>128</v>
      </c>
      <c r="H4548" t="s">
        <v>129</v>
      </c>
      <c r="J4548" s="2">
        <v>45078</v>
      </c>
      <c r="K4548" s="2">
        <v>45078</v>
      </c>
      <c r="M4548" s="1">
        <v>0</v>
      </c>
      <c r="N4548" s="1">
        <v>2.3199999999999998</v>
      </c>
      <c r="O4548" s="1">
        <v>35985.089999999997</v>
      </c>
      <c r="P4548" t="s">
        <v>19</v>
      </c>
    </row>
    <row r="4549" spans="1:16" x14ac:dyDescent="0.3">
      <c r="A4549" t="str">
        <f t="shared" si="75"/>
        <v>301801055</v>
      </c>
      <c r="B4549" t="s">
        <v>265</v>
      </c>
      <c r="C4549">
        <v>143</v>
      </c>
      <c r="D4549" t="s">
        <v>16</v>
      </c>
      <c r="E4549">
        <v>223874</v>
      </c>
      <c r="F4549">
        <v>2</v>
      </c>
      <c r="G4549" t="s">
        <v>128</v>
      </c>
      <c r="H4549" t="s">
        <v>129</v>
      </c>
      <c r="J4549" s="2">
        <v>45078</v>
      </c>
      <c r="K4549" s="2">
        <v>45078</v>
      </c>
      <c r="M4549" s="1">
        <v>0</v>
      </c>
      <c r="N4549" s="1">
        <v>20.2</v>
      </c>
      <c r="O4549" s="1">
        <v>36005.29</v>
      </c>
      <c r="P4549" t="s">
        <v>19</v>
      </c>
    </row>
    <row r="4550" spans="1:16" x14ac:dyDescent="0.3">
      <c r="A4550" t="str">
        <f t="shared" si="75"/>
        <v>301801055</v>
      </c>
      <c r="B4550" t="s">
        <v>265</v>
      </c>
      <c r="C4550">
        <v>144</v>
      </c>
      <c r="D4550" t="s">
        <v>16</v>
      </c>
      <c r="E4550">
        <v>223876</v>
      </c>
      <c r="F4550">
        <v>2</v>
      </c>
      <c r="G4550" t="s">
        <v>128</v>
      </c>
      <c r="H4550" t="s">
        <v>129</v>
      </c>
      <c r="J4550" s="2">
        <v>45078</v>
      </c>
      <c r="K4550" s="2">
        <v>45078</v>
      </c>
      <c r="M4550" s="1">
        <v>0</v>
      </c>
      <c r="N4550" s="1">
        <v>12.42</v>
      </c>
      <c r="O4550" s="1">
        <v>36017.71</v>
      </c>
      <c r="P4550" t="s">
        <v>19</v>
      </c>
    </row>
    <row r="4551" spans="1:16" x14ac:dyDescent="0.3">
      <c r="A4551" t="str">
        <f t="shared" si="75"/>
        <v>301801055</v>
      </c>
      <c r="B4551" t="s">
        <v>265</v>
      </c>
      <c r="C4551">
        <v>145</v>
      </c>
      <c r="D4551" t="s">
        <v>16</v>
      </c>
      <c r="E4551">
        <v>223877</v>
      </c>
      <c r="F4551">
        <v>2</v>
      </c>
      <c r="G4551" t="s">
        <v>128</v>
      </c>
      <c r="H4551" t="s">
        <v>129</v>
      </c>
      <c r="J4551" s="2">
        <v>45078</v>
      </c>
      <c r="K4551" s="2">
        <v>45078</v>
      </c>
      <c r="M4551" s="1">
        <v>0</v>
      </c>
      <c r="N4551" s="1">
        <v>1.46</v>
      </c>
      <c r="O4551" s="1">
        <v>36019.17</v>
      </c>
      <c r="P4551" t="s">
        <v>19</v>
      </c>
    </row>
    <row r="4552" spans="1:16" x14ac:dyDescent="0.3">
      <c r="A4552" t="str">
        <f t="shared" si="75"/>
        <v>301801055</v>
      </c>
      <c r="B4552" t="s">
        <v>265</v>
      </c>
      <c r="C4552">
        <v>146</v>
      </c>
      <c r="D4552" t="s">
        <v>16</v>
      </c>
      <c r="E4552">
        <v>223878</v>
      </c>
      <c r="F4552">
        <v>2</v>
      </c>
      <c r="G4552" t="s">
        <v>128</v>
      </c>
      <c r="H4552" t="s">
        <v>129</v>
      </c>
      <c r="J4552" s="2">
        <v>45078</v>
      </c>
      <c r="K4552" s="2">
        <v>45078</v>
      </c>
      <c r="M4552" s="1">
        <v>0</v>
      </c>
      <c r="N4552" s="1">
        <v>2.3199999999999998</v>
      </c>
      <c r="O4552" s="1">
        <v>36021.49</v>
      </c>
      <c r="P4552" t="s">
        <v>19</v>
      </c>
    </row>
    <row r="4553" spans="1:16" x14ac:dyDescent="0.3">
      <c r="A4553" t="str">
        <f t="shared" si="75"/>
        <v>301801055</v>
      </c>
      <c r="B4553" t="s">
        <v>265</v>
      </c>
      <c r="C4553">
        <v>147</v>
      </c>
      <c r="D4553" t="s">
        <v>16</v>
      </c>
      <c r="E4553">
        <v>223879</v>
      </c>
      <c r="F4553">
        <v>2</v>
      </c>
      <c r="G4553" t="s">
        <v>128</v>
      </c>
      <c r="H4553" t="s">
        <v>129</v>
      </c>
      <c r="J4553" s="2">
        <v>45078</v>
      </c>
      <c r="K4553" s="2">
        <v>45078</v>
      </c>
      <c r="M4553" s="1">
        <v>0</v>
      </c>
      <c r="N4553" s="1">
        <v>2.3199999999999998</v>
      </c>
      <c r="O4553" s="1">
        <v>36023.81</v>
      </c>
      <c r="P4553" t="s">
        <v>19</v>
      </c>
    </row>
    <row r="4554" spans="1:16" x14ac:dyDescent="0.3">
      <c r="A4554" t="str">
        <f t="shared" si="75"/>
        <v>301801055</v>
      </c>
      <c r="B4554" t="s">
        <v>265</v>
      </c>
      <c r="C4554">
        <v>148</v>
      </c>
      <c r="D4554" t="s">
        <v>16</v>
      </c>
      <c r="E4554">
        <v>223880</v>
      </c>
      <c r="F4554">
        <v>2</v>
      </c>
      <c r="G4554" t="s">
        <v>128</v>
      </c>
      <c r="H4554" t="s">
        <v>129</v>
      </c>
      <c r="J4554" s="2">
        <v>45078</v>
      </c>
      <c r="K4554" s="2">
        <v>45078</v>
      </c>
      <c r="M4554" s="1">
        <v>0</v>
      </c>
      <c r="N4554" s="1">
        <v>3.78</v>
      </c>
      <c r="O4554" s="1">
        <v>36027.589999999997</v>
      </c>
      <c r="P4554" t="s">
        <v>19</v>
      </c>
    </row>
    <row r="4555" spans="1:16" x14ac:dyDescent="0.3">
      <c r="A4555" t="str">
        <f t="shared" si="75"/>
        <v>301801055</v>
      </c>
      <c r="B4555" t="s">
        <v>265</v>
      </c>
      <c r="C4555">
        <v>149</v>
      </c>
      <c r="D4555" t="s">
        <v>16</v>
      </c>
      <c r="E4555">
        <v>223981</v>
      </c>
      <c r="F4555">
        <v>2</v>
      </c>
      <c r="G4555" t="s">
        <v>128</v>
      </c>
      <c r="H4555" t="s">
        <v>129</v>
      </c>
      <c r="J4555" s="2">
        <v>45084</v>
      </c>
      <c r="K4555" s="2">
        <v>45084</v>
      </c>
      <c r="M4555" s="1">
        <v>0</v>
      </c>
      <c r="N4555" s="1">
        <v>400</v>
      </c>
      <c r="O4555" s="1">
        <v>36427.589999999997</v>
      </c>
      <c r="P4555" t="s">
        <v>19</v>
      </c>
    </row>
    <row r="4556" spans="1:16" x14ac:dyDescent="0.3">
      <c r="A4556" t="str">
        <f t="shared" si="75"/>
        <v>301801055</v>
      </c>
      <c r="B4556" t="s">
        <v>265</v>
      </c>
      <c r="C4556">
        <v>150</v>
      </c>
      <c r="D4556" t="s">
        <v>16</v>
      </c>
      <c r="E4556">
        <v>224018</v>
      </c>
      <c r="F4556">
        <v>2</v>
      </c>
      <c r="G4556" t="s">
        <v>128</v>
      </c>
      <c r="H4556" t="s">
        <v>129</v>
      </c>
      <c r="J4556" s="2">
        <v>45085</v>
      </c>
      <c r="K4556" s="2">
        <v>45085</v>
      </c>
      <c r="M4556" s="1">
        <v>0</v>
      </c>
      <c r="N4556" s="1">
        <v>96.21</v>
      </c>
      <c r="O4556" s="1">
        <v>36523.800000000003</v>
      </c>
      <c r="P4556" t="s">
        <v>19</v>
      </c>
    </row>
    <row r="4557" spans="1:16" x14ac:dyDescent="0.3">
      <c r="A4557" t="str">
        <f t="shared" si="75"/>
        <v>301801055</v>
      </c>
      <c r="B4557" t="s">
        <v>265</v>
      </c>
      <c r="C4557">
        <v>151</v>
      </c>
      <c r="D4557" t="s">
        <v>16</v>
      </c>
      <c r="E4557">
        <v>224019</v>
      </c>
      <c r="F4557">
        <v>2</v>
      </c>
      <c r="G4557" t="s">
        <v>128</v>
      </c>
      <c r="H4557" t="s">
        <v>129</v>
      </c>
      <c r="J4557" s="2">
        <v>45085</v>
      </c>
      <c r="K4557" s="2">
        <v>45085</v>
      </c>
      <c r="M4557" s="1">
        <v>0</v>
      </c>
      <c r="N4557" s="1">
        <v>6.99</v>
      </c>
      <c r="O4557" s="1">
        <v>36530.79</v>
      </c>
      <c r="P4557" t="s">
        <v>19</v>
      </c>
    </row>
    <row r="4558" spans="1:16" x14ac:dyDescent="0.3">
      <c r="A4558" t="str">
        <f t="shared" si="75"/>
        <v>301801055</v>
      </c>
      <c r="B4558" t="s">
        <v>265</v>
      </c>
      <c r="C4558">
        <v>152</v>
      </c>
      <c r="D4558" t="s">
        <v>16</v>
      </c>
      <c r="E4558">
        <v>224160</v>
      </c>
      <c r="F4558">
        <v>2</v>
      </c>
      <c r="G4558" t="s">
        <v>128</v>
      </c>
      <c r="H4558" t="s">
        <v>129</v>
      </c>
      <c r="J4558" s="2">
        <v>45089</v>
      </c>
      <c r="K4558" s="2">
        <v>45089</v>
      </c>
      <c r="M4558" s="1">
        <v>0</v>
      </c>
      <c r="N4558" s="1">
        <v>63.75</v>
      </c>
      <c r="O4558" s="1">
        <v>36594.54</v>
      </c>
      <c r="P4558" t="s">
        <v>19</v>
      </c>
    </row>
    <row r="4559" spans="1:16" x14ac:dyDescent="0.3">
      <c r="A4559" t="str">
        <f t="shared" si="75"/>
        <v>301801055</v>
      </c>
      <c r="B4559" t="s">
        <v>265</v>
      </c>
      <c r="C4559">
        <v>153</v>
      </c>
      <c r="D4559" t="s">
        <v>16</v>
      </c>
      <c r="E4559">
        <v>224620</v>
      </c>
      <c r="F4559">
        <v>2</v>
      </c>
      <c r="G4559" t="s">
        <v>132</v>
      </c>
      <c r="H4559" t="s">
        <v>133</v>
      </c>
      <c r="I4559" t="s">
        <v>266</v>
      </c>
      <c r="J4559" s="2">
        <v>45089</v>
      </c>
      <c r="K4559" s="2">
        <v>45089</v>
      </c>
      <c r="L4559" t="s">
        <v>267</v>
      </c>
      <c r="M4559" s="1">
        <v>13.84</v>
      </c>
      <c r="N4559" s="1">
        <v>0</v>
      </c>
      <c r="O4559" s="1">
        <v>36580.699999999997</v>
      </c>
      <c r="P4559" t="s">
        <v>19</v>
      </c>
    </row>
    <row r="4560" spans="1:16" x14ac:dyDescent="0.3">
      <c r="A4560" t="str">
        <f t="shared" si="75"/>
        <v>301801055</v>
      </c>
      <c r="B4560" t="s">
        <v>265</v>
      </c>
      <c r="C4560">
        <v>154</v>
      </c>
      <c r="D4560" t="s">
        <v>16</v>
      </c>
      <c r="E4560">
        <v>224221</v>
      </c>
      <c r="F4560">
        <v>2</v>
      </c>
      <c r="G4560" t="s">
        <v>128</v>
      </c>
      <c r="H4560" t="s">
        <v>129</v>
      </c>
      <c r="J4560" s="2">
        <v>45092</v>
      </c>
      <c r="K4560" s="2">
        <v>45092</v>
      </c>
      <c r="M4560" s="1">
        <v>0</v>
      </c>
      <c r="N4560" s="1">
        <v>760</v>
      </c>
      <c r="O4560" s="1">
        <v>37340.699999999997</v>
      </c>
      <c r="P4560" t="s">
        <v>19</v>
      </c>
    </row>
    <row r="4561" spans="1:16" x14ac:dyDescent="0.3">
      <c r="A4561" t="str">
        <f t="shared" si="75"/>
        <v>301801055</v>
      </c>
      <c r="B4561" t="s">
        <v>265</v>
      </c>
      <c r="C4561">
        <v>155</v>
      </c>
      <c r="D4561" t="s">
        <v>16</v>
      </c>
      <c r="E4561">
        <v>224304</v>
      </c>
      <c r="F4561">
        <v>2</v>
      </c>
      <c r="G4561" t="s">
        <v>128</v>
      </c>
      <c r="H4561" t="s">
        <v>129</v>
      </c>
      <c r="J4561" s="2">
        <v>45093</v>
      </c>
      <c r="K4561" s="2">
        <v>45093</v>
      </c>
      <c r="M4561" s="1">
        <v>0</v>
      </c>
      <c r="N4561" s="1">
        <v>6.48</v>
      </c>
      <c r="O4561" s="1">
        <v>37347.18</v>
      </c>
      <c r="P4561" t="s">
        <v>19</v>
      </c>
    </row>
    <row r="4562" spans="1:16" x14ac:dyDescent="0.3">
      <c r="A4562" t="str">
        <f t="shared" si="75"/>
        <v>301801055</v>
      </c>
      <c r="B4562" t="s">
        <v>265</v>
      </c>
      <c r="C4562">
        <v>156</v>
      </c>
      <c r="D4562" t="s">
        <v>16</v>
      </c>
      <c r="E4562">
        <v>224305</v>
      </c>
      <c r="F4562">
        <v>2</v>
      </c>
      <c r="G4562" t="s">
        <v>128</v>
      </c>
      <c r="H4562" t="s">
        <v>129</v>
      </c>
      <c r="J4562" s="2">
        <v>45093</v>
      </c>
      <c r="K4562" s="2">
        <v>45093</v>
      </c>
      <c r="M4562" s="1">
        <v>0</v>
      </c>
      <c r="N4562" s="1">
        <v>122.36</v>
      </c>
      <c r="O4562" s="1">
        <v>37469.54</v>
      </c>
      <c r="P4562" t="s">
        <v>19</v>
      </c>
    </row>
    <row r="4563" spans="1:16" x14ac:dyDescent="0.3">
      <c r="A4563" t="str">
        <f t="shared" si="75"/>
        <v>301801055</v>
      </c>
      <c r="B4563" t="s">
        <v>265</v>
      </c>
      <c r="C4563">
        <v>157</v>
      </c>
      <c r="D4563" t="s">
        <v>16</v>
      </c>
      <c r="E4563">
        <v>224306</v>
      </c>
      <c r="F4563">
        <v>2</v>
      </c>
      <c r="G4563" t="s">
        <v>128</v>
      </c>
      <c r="H4563" t="s">
        <v>129</v>
      </c>
      <c r="J4563" s="2">
        <v>45093</v>
      </c>
      <c r="K4563" s="2">
        <v>45093</v>
      </c>
      <c r="M4563" s="1">
        <v>0</v>
      </c>
      <c r="N4563" s="1">
        <v>14.4</v>
      </c>
      <c r="O4563" s="1">
        <v>37483.94</v>
      </c>
      <c r="P4563" t="s">
        <v>19</v>
      </c>
    </row>
    <row r="4564" spans="1:16" x14ac:dyDescent="0.3">
      <c r="A4564" t="str">
        <f t="shared" si="75"/>
        <v>301801055</v>
      </c>
      <c r="B4564" t="s">
        <v>265</v>
      </c>
      <c r="C4564">
        <v>158</v>
      </c>
      <c r="D4564" t="s">
        <v>16</v>
      </c>
      <c r="E4564">
        <v>224307</v>
      </c>
      <c r="F4564">
        <v>2</v>
      </c>
      <c r="G4564" t="s">
        <v>128</v>
      </c>
      <c r="H4564" t="s">
        <v>129</v>
      </c>
      <c r="J4564" s="2">
        <v>45093</v>
      </c>
      <c r="K4564" s="2">
        <v>45093</v>
      </c>
      <c r="M4564" s="1">
        <v>0</v>
      </c>
      <c r="N4564" s="1">
        <v>19.2</v>
      </c>
      <c r="O4564" s="1">
        <v>37503.14</v>
      </c>
      <c r="P4564" t="s">
        <v>19</v>
      </c>
    </row>
    <row r="4565" spans="1:16" x14ac:dyDescent="0.3">
      <c r="A4565" t="str">
        <f t="shared" si="75"/>
        <v>301801055</v>
      </c>
      <c r="B4565" t="s">
        <v>265</v>
      </c>
      <c r="C4565">
        <v>159</v>
      </c>
      <c r="D4565" t="s">
        <v>16</v>
      </c>
      <c r="E4565">
        <v>224308</v>
      </c>
      <c r="F4565">
        <v>2</v>
      </c>
      <c r="G4565" t="s">
        <v>128</v>
      </c>
      <c r="H4565" t="s">
        <v>129</v>
      </c>
      <c r="J4565" s="2">
        <v>45093</v>
      </c>
      <c r="K4565" s="2">
        <v>45093</v>
      </c>
      <c r="M4565" s="1">
        <v>0</v>
      </c>
      <c r="N4565" s="1">
        <v>17.28</v>
      </c>
      <c r="O4565" s="1">
        <v>37520.42</v>
      </c>
      <c r="P4565" t="s">
        <v>19</v>
      </c>
    </row>
    <row r="4566" spans="1:16" x14ac:dyDescent="0.3">
      <c r="A4566" t="str">
        <f t="shared" si="75"/>
        <v>301801055</v>
      </c>
      <c r="B4566" t="s">
        <v>265</v>
      </c>
      <c r="C4566">
        <v>160</v>
      </c>
      <c r="D4566" t="s">
        <v>16</v>
      </c>
      <c r="E4566">
        <v>224309</v>
      </c>
      <c r="F4566">
        <v>2</v>
      </c>
      <c r="G4566" t="s">
        <v>128</v>
      </c>
      <c r="H4566" t="s">
        <v>129</v>
      </c>
      <c r="J4566" s="2">
        <v>45093</v>
      </c>
      <c r="K4566" s="2">
        <v>45093</v>
      </c>
      <c r="M4566" s="1">
        <v>0</v>
      </c>
      <c r="N4566" s="1">
        <v>851.5</v>
      </c>
      <c r="O4566" s="1">
        <v>38371.919999999998</v>
      </c>
      <c r="P4566" t="s">
        <v>19</v>
      </c>
    </row>
    <row r="4567" spans="1:16" x14ac:dyDescent="0.3">
      <c r="A4567" t="str">
        <f t="shared" si="75"/>
        <v>301801055</v>
      </c>
      <c r="B4567" t="s">
        <v>265</v>
      </c>
      <c r="C4567">
        <v>161</v>
      </c>
      <c r="D4567" t="s">
        <v>16</v>
      </c>
      <c r="E4567">
        <v>224310</v>
      </c>
      <c r="F4567">
        <v>2</v>
      </c>
      <c r="G4567" t="s">
        <v>128</v>
      </c>
      <c r="H4567" t="s">
        <v>129</v>
      </c>
      <c r="J4567" s="2">
        <v>45093</v>
      </c>
      <c r="K4567" s="2">
        <v>45093</v>
      </c>
      <c r="M4567" s="1">
        <v>0</v>
      </c>
      <c r="N4567" s="1">
        <v>227.04</v>
      </c>
      <c r="O4567" s="1">
        <v>38598.959999999999</v>
      </c>
      <c r="P4567" t="s">
        <v>19</v>
      </c>
    </row>
    <row r="4568" spans="1:16" x14ac:dyDescent="0.3">
      <c r="A4568" t="str">
        <f t="shared" si="75"/>
        <v>301801055</v>
      </c>
      <c r="B4568" t="s">
        <v>265</v>
      </c>
      <c r="C4568">
        <v>162</v>
      </c>
      <c r="D4568" t="s">
        <v>16</v>
      </c>
      <c r="E4568">
        <v>224311</v>
      </c>
      <c r="F4568">
        <v>2</v>
      </c>
      <c r="G4568" t="s">
        <v>128</v>
      </c>
      <c r="H4568" t="s">
        <v>129</v>
      </c>
      <c r="J4568" s="2">
        <v>45093</v>
      </c>
      <c r="K4568" s="2">
        <v>45093</v>
      </c>
      <c r="M4568" s="1">
        <v>0</v>
      </c>
      <c r="N4568" s="1">
        <v>63.36</v>
      </c>
      <c r="O4568" s="1">
        <v>38662.32</v>
      </c>
      <c r="P4568" t="s">
        <v>19</v>
      </c>
    </row>
    <row r="4569" spans="1:16" x14ac:dyDescent="0.3">
      <c r="A4569" t="str">
        <f t="shared" si="75"/>
        <v>301801055</v>
      </c>
      <c r="B4569" t="s">
        <v>265</v>
      </c>
      <c r="C4569">
        <v>163</v>
      </c>
      <c r="D4569" t="s">
        <v>16</v>
      </c>
      <c r="E4569">
        <v>224312</v>
      </c>
      <c r="F4569">
        <v>2</v>
      </c>
      <c r="G4569" t="s">
        <v>128</v>
      </c>
      <c r="H4569" t="s">
        <v>129</v>
      </c>
      <c r="J4569" s="2">
        <v>45093</v>
      </c>
      <c r="K4569" s="2">
        <v>45093</v>
      </c>
      <c r="M4569" s="1">
        <v>0</v>
      </c>
      <c r="N4569" s="1">
        <v>21.12</v>
      </c>
      <c r="O4569" s="1">
        <v>38683.440000000002</v>
      </c>
      <c r="P4569" t="s">
        <v>19</v>
      </c>
    </row>
    <row r="4570" spans="1:16" x14ac:dyDescent="0.3">
      <c r="A4570" t="str">
        <f t="shared" si="75"/>
        <v>301801055</v>
      </c>
      <c r="B4570" t="s">
        <v>265</v>
      </c>
      <c r="C4570">
        <v>164</v>
      </c>
      <c r="D4570" t="s">
        <v>16</v>
      </c>
      <c r="E4570">
        <v>224313</v>
      </c>
      <c r="F4570">
        <v>2</v>
      </c>
      <c r="G4570" t="s">
        <v>20</v>
      </c>
      <c r="H4570" t="s">
        <v>21</v>
      </c>
      <c r="J4570" s="2">
        <v>45093</v>
      </c>
      <c r="K4570" s="2">
        <v>45093</v>
      </c>
      <c r="M4570" s="1">
        <v>0</v>
      </c>
      <c r="N4570" s="1">
        <v>77.7</v>
      </c>
      <c r="O4570" s="1">
        <v>38761.14</v>
      </c>
      <c r="P4570" t="s">
        <v>19</v>
      </c>
    </row>
    <row r="4571" spans="1:16" x14ac:dyDescent="0.3">
      <c r="A4571" t="str">
        <f t="shared" si="75"/>
        <v>301801055</v>
      </c>
      <c r="B4571" t="s">
        <v>265</v>
      </c>
      <c r="C4571">
        <v>165</v>
      </c>
      <c r="D4571" t="s">
        <v>16</v>
      </c>
      <c r="E4571">
        <v>224314</v>
      </c>
      <c r="F4571">
        <v>2</v>
      </c>
      <c r="G4571" t="s">
        <v>128</v>
      </c>
      <c r="H4571" t="s">
        <v>129</v>
      </c>
      <c r="J4571" s="2">
        <v>45093</v>
      </c>
      <c r="K4571" s="2">
        <v>45093</v>
      </c>
      <c r="M4571" s="1">
        <v>0</v>
      </c>
      <c r="N4571" s="1">
        <v>6.08</v>
      </c>
      <c r="O4571" s="1">
        <v>38767.22</v>
      </c>
      <c r="P4571" t="s">
        <v>19</v>
      </c>
    </row>
    <row r="4572" spans="1:16" x14ac:dyDescent="0.3">
      <c r="A4572" t="str">
        <f t="shared" si="75"/>
        <v>301801055</v>
      </c>
      <c r="B4572" t="s">
        <v>265</v>
      </c>
      <c r="C4572">
        <v>166</v>
      </c>
      <c r="D4572" t="s">
        <v>16</v>
      </c>
      <c r="E4572">
        <v>224315</v>
      </c>
      <c r="F4572">
        <v>2</v>
      </c>
      <c r="G4572" t="s">
        <v>128</v>
      </c>
      <c r="H4572" t="s">
        <v>129</v>
      </c>
      <c r="J4572" s="2">
        <v>45093</v>
      </c>
      <c r="K4572" s="2">
        <v>45093</v>
      </c>
      <c r="M4572" s="1">
        <v>0</v>
      </c>
      <c r="N4572" s="1">
        <v>109.25</v>
      </c>
      <c r="O4572" s="1">
        <v>38876.47</v>
      </c>
      <c r="P4572" t="s">
        <v>19</v>
      </c>
    </row>
    <row r="4573" spans="1:16" x14ac:dyDescent="0.3">
      <c r="A4573" t="str">
        <f t="shared" si="75"/>
        <v>301801055</v>
      </c>
      <c r="B4573" t="s">
        <v>265</v>
      </c>
      <c r="C4573">
        <v>167</v>
      </c>
      <c r="D4573" t="s">
        <v>16</v>
      </c>
      <c r="E4573">
        <v>224316</v>
      </c>
      <c r="F4573">
        <v>2</v>
      </c>
      <c r="G4573" t="s">
        <v>128</v>
      </c>
      <c r="H4573" t="s">
        <v>129</v>
      </c>
      <c r="J4573" s="2">
        <v>45093</v>
      </c>
      <c r="K4573" s="2">
        <v>45093</v>
      </c>
      <c r="M4573" s="1">
        <v>0</v>
      </c>
      <c r="N4573" s="1">
        <v>391.92</v>
      </c>
      <c r="O4573" s="1">
        <v>39268.39</v>
      </c>
      <c r="P4573" t="s">
        <v>19</v>
      </c>
    </row>
    <row r="4574" spans="1:16" x14ac:dyDescent="0.3">
      <c r="A4574" t="str">
        <f t="shared" si="75"/>
        <v>301801055</v>
      </c>
      <c r="B4574" t="s">
        <v>265</v>
      </c>
      <c r="C4574">
        <v>168</v>
      </c>
      <c r="D4574" t="s">
        <v>16</v>
      </c>
      <c r="E4574">
        <v>224317</v>
      </c>
      <c r="F4574">
        <v>2</v>
      </c>
      <c r="G4574" t="s">
        <v>128</v>
      </c>
      <c r="H4574" t="s">
        <v>129</v>
      </c>
      <c r="J4574" s="2">
        <v>45093</v>
      </c>
      <c r="K4574" s="2">
        <v>45093</v>
      </c>
      <c r="M4574" s="1">
        <v>0</v>
      </c>
      <c r="N4574" s="1">
        <v>417.48</v>
      </c>
      <c r="O4574" s="1">
        <v>39685.870000000003</v>
      </c>
      <c r="P4574" t="s">
        <v>19</v>
      </c>
    </row>
    <row r="4575" spans="1:16" x14ac:dyDescent="0.3">
      <c r="A4575" t="str">
        <f t="shared" si="75"/>
        <v>301801055</v>
      </c>
      <c r="B4575" t="s">
        <v>265</v>
      </c>
      <c r="C4575">
        <v>169</v>
      </c>
      <c r="D4575" t="s">
        <v>16</v>
      </c>
      <c r="E4575">
        <v>224318</v>
      </c>
      <c r="F4575">
        <v>2</v>
      </c>
      <c r="G4575" t="s">
        <v>128</v>
      </c>
      <c r="H4575" t="s">
        <v>129</v>
      </c>
      <c r="J4575" s="2">
        <v>45093</v>
      </c>
      <c r="K4575" s="2">
        <v>45093</v>
      </c>
      <c r="M4575" s="1">
        <v>0</v>
      </c>
      <c r="N4575" s="1">
        <v>187.68</v>
      </c>
      <c r="O4575" s="1">
        <v>39873.550000000003</v>
      </c>
      <c r="P4575" t="s">
        <v>19</v>
      </c>
    </row>
    <row r="4576" spans="1:16" x14ac:dyDescent="0.3">
      <c r="A4576" t="str">
        <f t="shared" si="75"/>
        <v>301801055</v>
      </c>
      <c r="B4576" t="s">
        <v>265</v>
      </c>
      <c r="C4576">
        <v>170</v>
      </c>
      <c r="D4576" t="s">
        <v>16</v>
      </c>
      <c r="E4576">
        <v>224375</v>
      </c>
      <c r="F4576">
        <v>2</v>
      </c>
      <c r="G4576" t="s">
        <v>128</v>
      </c>
      <c r="H4576" t="s">
        <v>129</v>
      </c>
      <c r="J4576" s="2">
        <v>45097</v>
      </c>
      <c r="K4576" s="2">
        <v>45097</v>
      </c>
      <c r="M4576" s="1">
        <v>0</v>
      </c>
      <c r="N4576" s="1">
        <v>96.21</v>
      </c>
      <c r="O4576" s="1">
        <v>39969.760000000002</v>
      </c>
      <c r="P4576" t="s">
        <v>19</v>
      </c>
    </row>
    <row r="4577" spans="1:16" x14ac:dyDescent="0.3">
      <c r="A4577" t="str">
        <f t="shared" si="75"/>
        <v>301801055</v>
      </c>
      <c r="B4577" t="s">
        <v>265</v>
      </c>
      <c r="C4577">
        <v>171</v>
      </c>
      <c r="D4577" t="s">
        <v>16</v>
      </c>
      <c r="E4577">
        <v>224376</v>
      </c>
      <c r="F4577">
        <v>2</v>
      </c>
      <c r="G4577" t="s">
        <v>128</v>
      </c>
      <c r="H4577" t="s">
        <v>129</v>
      </c>
      <c r="J4577" s="2">
        <v>45097</v>
      </c>
      <c r="K4577" s="2">
        <v>45097</v>
      </c>
      <c r="M4577" s="1">
        <v>0</v>
      </c>
      <c r="N4577" s="1">
        <v>4.3</v>
      </c>
      <c r="O4577" s="1">
        <v>39974.06</v>
      </c>
      <c r="P4577" t="s">
        <v>19</v>
      </c>
    </row>
    <row r="4578" spans="1:16" x14ac:dyDescent="0.3">
      <c r="A4578" t="str">
        <f t="shared" si="75"/>
        <v>301801055</v>
      </c>
      <c r="B4578" t="s">
        <v>265</v>
      </c>
      <c r="C4578">
        <v>172</v>
      </c>
      <c r="D4578" t="s">
        <v>16</v>
      </c>
      <c r="E4578">
        <v>224377</v>
      </c>
      <c r="F4578">
        <v>2</v>
      </c>
      <c r="G4578" t="s">
        <v>128</v>
      </c>
      <c r="H4578" t="s">
        <v>129</v>
      </c>
      <c r="J4578" s="2">
        <v>45097</v>
      </c>
      <c r="K4578" s="2">
        <v>45097</v>
      </c>
      <c r="M4578" s="1">
        <v>0</v>
      </c>
      <c r="N4578" s="1">
        <v>5.92</v>
      </c>
      <c r="O4578" s="1">
        <v>39979.980000000003</v>
      </c>
      <c r="P4578" t="s">
        <v>19</v>
      </c>
    </row>
    <row r="4579" spans="1:16" x14ac:dyDescent="0.3">
      <c r="A4579" t="str">
        <f t="shared" si="75"/>
        <v>301801055</v>
      </c>
      <c r="B4579" t="s">
        <v>265</v>
      </c>
      <c r="C4579">
        <v>173</v>
      </c>
      <c r="D4579" t="s">
        <v>16</v>
      </c>
      <c r="E4579">
        <v>224378</v>
      </c>
      <c r="F4579">
        <v>2</v>
      </c>
      <c r="G4579" t="s">
        <v>128</v>
      </c>
      <c r="H4579" t="s">
        <v>129</v>
      </c>
      <c r="J4579" s="2">
        <v>45097</v>
      </c>
      <c r="K4579" s="2">
        <v>45097</v>
      </c>
      <c r="M4579" s="1">
        <v>0</v>
      </c>
      <c r="N4579" s="1">
        <v>5.92</v>
      </c>
      <c r="O4579" s="1">
        <v>39985.9</v>
      </c>
      <c r="P4579" t="s">
        <v>19</v>
      </c>
    </row>
    <row r="4580" spans="1:16" x14ac:dyDescent="0.3">
      <c r="A4580" t="str">
        <f t="shared" si="75"/>
        <v>301801055</v>
      </c>
      <c r="B4580" t="s">
        <v>265</v>
      </c>
      <c r="C4580">
        <v>174</v>
      </c>
      <c r="D4580" t="s">
        <v>16</v>
      </c>
      <c r="E4580">
        <v>224379</v>
      </c>
      <c r="F4580">
        <v>2</v>
      </c>
      <c r="G4580" t="s">
        <v>128</v>
      </c>
      <c r="H4580" t="s">
        <v>129</v>
      </c>
      <c r="J4580" s="2">
        <v>45097</v>
      </c>
      <c r="K4580" s="2">
        <v>45097</v>
      </c>
      <c r="M4580" s="1">
        <v>0</v>
      </c>
      <c r="N4580" s="1">
        <v>5.38</v>
      </c>
      <c r="O4580" s="1">
        <v>39991.279999999999</v>
      </c>
      <c r="P4580" t="s">
        <v>19</v>
      </c>
    </row>
    <row r="4581" spans="1:16" x14ac:dyDescent="0.3">
      <c r="A4581" t="str">
        <f t="shared" si="75"/>
        <v>301801055</v>
      </c>
      <c r="B4581" t="s">
        <v>265</v>
      </c>
      <c r="C4581">
        <v>175</v>
      </c>
      <c r="D4581" t="s">
        <v>16</v>
      </c>
      <c r="E4581">
        <v>224380</v>
      </c>
      <c r="F4581">
        <v>2</v>
      </c>
      <c r="G4581" t="s">
        <v>128</v>
      </c>
      <c r="H4581" t="s">
        <v>129</v>
      </c>
      <c r="J4581" s="2">
        <v>45097</v>
      </c>
      <c r="K4581" s="2">
        <v>45097</v>
      </c>
      <c r="M4581" s="1">
        <v>0</v>
      </c>
      <c r="N4581" s="1">
        <v>5.38</v>
      </c>
      <c r="O4581" s="1">
        <v>39996.660000000003</v>
      </c>
      <c r="P4581" t="s">
        <v>19</v>
      </c>
    </row>
    <row r="4582" spans="1:16" x14ac:dyDescent="0.3">
      <c r="A4582" t="str">
        <f t="shared" si="75"/>
        <v>301801055</v>
      </c>
      <c r="B4582" t="s">
        <v>265</v>
      </c>
      <c r="C4582">
        <v>176</v>
      </c>
      <c r="D4582" t="s">
        <v>16</v>
      </c>
      <c r="E4582">
        <v>224381</v>
      </c>
      <c r="F4582">
        <v>2</v>
      </c>
      <c r="G4582" t="s">
        <v>128</v>
      </c>
      <c r="H4582" t="s">
        <v>129</v>
      </c>
      <c r="J4582" s="2">
        <v>45097</v>
      </c>
      <c r="K4582" s="2">
        <v>45097</v>
      </c>
      <c r="M4582" s="1">
        <v>0</v>
      </c>
      <c r="N4582" s="1">
        <v>5.38</v>
      </c>
      <c r="O4582" s="1">
        <v>40002.04</v>
      </c>
      <c r="P4582" t="s">
        <v>19</v>
      </c>
    </row>
    <row r="4583" spans="1:16" x14ac:dyDescent="0.3">
      <c r="A4583" t="str">
        <f t="shared" si="75"/>
        <v>301801055</v>
      </c>
      <c r="B4583" t="s">
        <v>265</v>
      </c>
      <c r="C4583">
        <v>177</v>
      </c>
      <c r="D4583" t="s">
        <v>16</v>
      </c>
      <c r="E4583">
        <v>224382</v>
      </c>
      <c r="F4583">
        <v>2</v>
      </c>
      <c r="G4583" t="s">
        <v>128</v>
      </c>
      <c r="H4583" t="s">
        <v>129</v>
      </c>
      <c r="J4583" s="2">
        <v>45097</v>
      </c>
      <c r="K4583" s="2">
        <v>45097</v>
      </c>
      <c r="M4583" s="1">
        <v>0</v>
      </c>
      <c r="N4583" s="1">
        <v>5.38</v>
      </c>
      <c r="O4583" s="1">
        <v>40007.42</v>
      </c>
      <c r="P4583" t="s">
        <v>19</v>
      </c>
    </row>
    <row r="4584" spans="1:16" x14ac:dyDescent="0.3">
      <c r="A4584" t="str">
        <f t="shared" si="75"/>
        <v>301801055</v>
      </c>
      <c r="B4584" t="s">
        <v>265</v>
      </c>
      <c r="C4584">
        <v>178</v>
      </c>
      <c r="D4584" t="s">
        <v>16</v>
      </c>
      <c r="E4584">
        <v>224383</v>
      </c>
      <c r="F4584">
        <v>2</v>
      </c>
      <c r="G4584" t="s">
        <v>128</v>
      </c>
      <c r="H4584" t="s">
        <v>129</v>
      </c>
      <c r="J4584" s="2">
        <v>45097</v>
      </c>
      <c r="K4584" s="2">
        <v>45097</v>
      </c>
      <c r="M4584" s="1">
        <v>0</v>
      </c>
      <c r="N4584" s="1">
        <v>6.99</v>
      </c>
      <c r="O4584" s="1">
        <v>40014.410000000003</v>
      </c>
      <c r="P4584" t="s">
        <v>19</v>
      </c>
    </row>
    <row r="4585" spans="1:16" x14ac:dyDescent="0.3">
      <c r="A4585" t="str">
        <f t="shared" si="75"/>
        <v>301801055</v>
      </c>
      <c r="B4585" t="s">
        <v>265</v>
      </c>
      <c r="C4585">
        <v>179</v>
      </c>
      <c r="D4585" t="s">
        <v>16</v>
      </c>
      <c r="E4585">
        <v>224384</v>
      </c>
      <c r="F4585">
        <v>2</v>
      </c>
      <c r="G4585" t="s">
        <v>128</v>
      </c>
      <c r="H4585" t="s">
        <v>129</v>
      </c>
      <c r="J4585" s="2">
        <v>45097</v>
      </c>
      <c r="K4585" s="2">
        <v>45097</v>
      </c>
      <c r="M4585" s="1">
        <v>0</v>
      </c>
      <c r="N4585" s="1">
        <v>60.76</v>
      </c>
      <c r="O4585" s="1">
        <v>40075.17</v>
      </c>
      <c r="P4585" t="s">
        <v>19</v>
      </c>
    </row>
    <row r="4586" spans="1:16" x14ac:dyDescent="0.3">
      <c r="A4586" t="str">
        <f t="shared" si="75"/>
        <v>301801055</v>
      </c>
      <c r="B4586" t="s">
        <v>265</v>
      </c>
      <c r="C4586">
        <v>180</v>
      </c>
      <c r="D4586" t="s">
        <v>16</v>
      </c>
      <c r="E4586">
        <v>224399</v>
      </c>
      <c r="F4586">
        <v>2</v>
      </c>
      <c r="G4586" t="s">
        <v>128</v>
      </c>
      <c r="H4586" t="s">
        <v>129</v>
      </c>
      <c r="J4586" s="2">
        <v>45098</v>
      </c>
      <c r="K4586" s="2">
        <v>45098</v>
      </c>
      <c r="M4586" s="1">
        <v>0</v>
      </c>
      <c r="N4586" s="1">
        <v>220.4</v>
      </c>
      <c r="O4586" s="1">
        <v>40295.57</v>
      </c>
      <c r="P4586" t="s">
        <v>19</v>
      </c>
    </row>
    <row r="4587" spans="1:16" x14ac:dyDescent="0.3">
      <c r="A4587" t="str">
        <f t="shared" si="75"/>
        <v>301801055</v>
      </c>
      <c r="B4587" t="s">
        <v>265</v>
      </c>
      <c r="C4587">
        <v>181</v>
      </c>
      <c r="D4587" t="s">
        <v>16</v>
      </c>
      <c r="E4587">
        <v>224400</v>
      </c>
      <c r="F4587">
        <v>2</v>
      </c>
      <c r="G4587" t="s">
        <v>128</v>
      </c>
      <c r="H4587" t="s">
        <v>129</v>
      </c>
      <c r="J4587" s="2">
        <v>45098</v>
      </c>
      <c r="K4587" s="2">
        <v>45098</v>
      </c>
      <c r="M4587" s="1">
        <v>0</v>
      </c>
      <c r="N4587" s="1">
        <v>568.1</v>
      </c>
      <c r="O4587" s="1">
        <v>40863.67</v>
      </c>
      <c r="P4587" t="s">
        <v>19</v>
      </c>
    </row>
    <row r="4588" spans="1:16" x14ac:dyDescent="0.3">
      <c r="A4588" t="str">
        <f t="shared" si="75"/>
        <v>301801055</v>
      </c>
      <c r="B4588" t="s">
        <v>265</v>
      </c>
      <c r="C4588">
        <v>182</v>
      </c>
      <c r="D4588" t="s">
        <v>16</v>
      </c>
      <c r="E4588">
        <v>224401</v>
      </c>
      <c r="F4588">
        <v>2</v>
      </c>
      <c r="G4588" t="s">
        <v>128</v>
      </c>
      <c r="H4588" t="s">
        <v>129</v>
      </c>
      <c r="J4588" s="2">
        <v>45098</v>
      </c>
      <c r="K4588" s="2">
        <v>45098</v>
      </c>
      <c r="M4588" s="1">
        <v>0</v>
      </c>
      <c r="N4588" s="1">
        <v>99.9</v>
      </c>
      <c r="O4588" s="1">
        <v>40963.57</v>
      </c>
      <c r="P4588" t="s">
        <v>19</v>
      </c>
    </row>
    <row r="4589" spans="1:16" x14ac:dyDescent="0.3">
      <c r="A4589" t="str">
        <f t="shared" si="75"/>
        <v>301801055</v>
      </c>
      <c r="B4589" t="s">
        <v>265</v>
      </c>
      <c r="C4589">
        <v>183</v>
      </c>
      <c r="D4589" t="s">
        <v>16</v>
      </c>
      <c r="E4589">
        <v>224402</v>
      </c>
      <c r="F4589">
        <v>2</v>
      </c>
      <c r="G4589" t="s">
        <v>128</v>
      </c>
      <c r="H4589" t="s">
        <v>129</v>
      </c>
      <c r="J4589" s="2">
        <v>45098</v>
      </c>
      <c r="K4589" s="2">
        <v>45098</v>
      </c>
      <c r="M4589" s="1">
        <v>0</v>
      </c>
      <c r="N4589" s="1">
        <v>349.6</v>
      </c>
      <c r="O4589" s="1">
        <v>41313.17</v>
      </c>
      <c r="P4589" t="s">
        <v>19</v>
      </c>
    </row>
    <row r="4590" spans="1:16" x14ac:dyDescent="0.3">
      <c r="A4590" t="str">
        <f t="shared" si="75"/>
        <v>301801055</v>
      </c>
      <c r="B4590" t="s">
        <v>265</v>
      </c>
      <c r="C4590">
        <v>184</v>
      </c>
      <c r="D4590" t="s">
        <v>16</v>
      </c>
      <c r="E4590">
        <v>224403</v>
      </c>
      <c r="F4590">
        <v>2</v>
      </c>
      <c r="G4590" t="s">
        <v>128</v>
      </c>
      <c r="H4590" t="s">
        <v>129</v>
      </c>
      <c r="J4590" s="2">
        <v>45098</v>
      </c>
      <c r="K4590" s="2">
        <v>45098</v>
      </c>
      <c r="M4590" s="1">
        <v>0</v>
      </c>
      <c r="N4590" s="1">
        <v>44.4</v>
      </c>
      <c r="O4590" s="1">
        <v>41357.57</v>
      </c>
      <c r="P4590" t="s">
        <v>19</v>
      </c>
    </row>
    <row r="4591" spans="1:16" x14ac:dyDescent="0.3">
      <c r="A4591" t="str">
        <f t="shared" si="75"/>
        <v>301801055</v>
      </c>
      <c r="B4591" t="s">
        <v>265</v>
      </c>
      <c r="C4591">
        <v>185</v>
      </c>
      <c r="D4591" t="s">
        <v>16</v>
      </c>
      <c r="E4591">
        <v>224418</v>
      </c>
      <c r="F4591">
        <v>2</v>
      </c>
      <c r="G4591" t="s">
        <v>128</v>
      </c>
      <c r="H4591" t="s">
        <v>129</v>
      </c>
      <c r="J4591" s="2">
        <v>45098</v>
      </c>
      <c r="K4591" s="2">
        <v>45098</v>
      </c>
      <c r="M4591" s="1">
        <v>0</v>
      </c>
      <c r="N4591" s="1">
        <v>60.4</v>
      </c>
      <c r="O4591" s="1">
        <v>41417.97</v>
      </c>
      <c r="P4591" t="s">
        <v>19</v>
      </c>
    </row>
    <row r="4592" spans="1:16" x14ac:dyDescent="0.3">
      <c r="A4592" t="str">
        <f t="shared" si="75"/>
        <v>301801055</v>
      </c>
      <c r="B4592" t="s">
        <v>265</v>
      </c>
      <c r="C4592">
        <v>186</v>
      </c>
      <c r="D4592" t="s">
        <v>16</v>
      </c>
      <c r="E4592">
        <v>224622</v>
      </c>
      <c r="F4592">
        <v>2</v>
      </c>
      <c r="G4592" t="s">
        <v>132</v>
      </c>
      <c r="H4592" t="s">
        <v>133</v>
      </c>
      <c r="I4592" t="s">
        <v>268</v>
      </c>
      <c r="J4592" s="2">
        <v>45099</v>
      </c>
      <c r="K4592" s="2">
        <v>45099</v>
      </c>
      <c r="L4592" t="s">
        <v>269</v>
      </c>
      <c r="M4592" s="1">
        <v>323.39999999999998</v>
      </c>
      <c r="N4592" s="1">
        <v>0</v>
      </c>
      <c r="O4592" s="1">
        <v>41094.57</v>
      </c>
      <c r="P4592" t="s">
        <v>19</v>
      </c>
    </row>
    <row r="4593" spans="1:16" x14ac:dyDescent="0.3">
      <c r="A4593" t="str">
        <f t="shared" si="75"/>
        <v>301801055</v>
      </c>
      <c r="B4593" t="s">
        <v>265</v>
      </c>
      <c r="C4593">
        <v>187</v>
      </c>
      <c r="D4593" t="s">
        <v>16</v>
      </c>
      <c r="E4593">
        <v>224548</v>
      </c>
      <c r="F4593">
        <v>2</v>
      </c>
      <c r="G4593" t="s">
        <v>128</v>
      </c>
      <c r="H4593" t="s">
        <v>129</v>
      </c>
      <c r="J4593" s="2">
        <v>45105</v>
      </c>
      <c r="K4593" s="2">
        <v>45105</v>
      </c>
      <c r="M4593" s="1">
        <v>0</v>
      </c>
      <c r="N4593" s="1">
        <v>5681</v>
      </c>
      <c r="O4593" s="1">
        <v>46775.57</v>
      </c>
      <c r="P4593" t="s">
        <v>19</v>
      </c>
    </row>
    <row r="4594" spans="1:16" x14ac:dyDescent="0.3">
      <c r="A4594" t="str">
        <f t="shared" si="75"/>
        <v>301801055</v>
      </c>
      <c r="B4594" t="s">
        <v>265</v>
      </c>
      <c r="C4594">
        <v>188</v>
      </c>
      <c r="D4594" t="s">
        <v>16</v>
      </c>
      <c r="E4594">
        <v>224604</v>
      </c>
      <c r="F4594">
        <v>2</v>
      </c>
      <c r="G4594" t="s">
        <v>128</v>
      </c>
      <c r="H4594" t="s">
        <v>129</v>
      </c>
      <c r="J4594" s="2">
        <v>45107</v>
      </c>
      <c r="K4594" s="2">
        <v>45107</v>
      </c>
      <c r="M4594" s="1">
        <v>0</v>
      </c>
      <c r="N4594" s="1">
        <v>411.4</v>
      </c>
      <c r="O4594" s="1">
        <v>47186.97</v>
      </c>
      <c r="P4594" t="s">
        <v>19</v>
      </c>
    </row>
    <row r="4595" spans="1:16" x14ac:dyDescent="0.3">
      <c r="A4595" t="str">
        <f t="shared" si="75"/>
        <v>301801055</v>
      </c>
      <c r="B4595" t="s">
        <v>265</v>
      </c>
      <c r="C4595">
        <v>189</v>
      </c>
      <c r="D4595" t="s">
        <v>16</v>
      </c>
      <c r="E4595">
        <v>224729</v>
      </c>
      <c r="F4595">
        <v>2</v>
      </c>
      <c r="G4595" t="s">
        <v>128</v>
      </c>
      <c r="H4595" t="s">
        <v>129</v>
      </c>
      <c r="J4595" s="2">
        <v>45112</v>
      </c>
      <c r="K4595" s="2">
        <v>45112</v>
      </c>
      <c r="M4595" s="1">
        <v>0</v>
      </c>
      <c r="N4595" s="1">
        <v>38.880000000000003</v>
      </c>
      <c r="O4595" s="1">
        <v>47225.85</v>
      </c>
      <c r="P4595" t="s">
        <v>19</v>
      </c>
    </row>
    <row r="4596" spans="1:16" x14ac:dyDescent="0.3">
      <c r="A4596" t="str">
        <f t="shared" si="75"/>
        <v>301801055</v>
      </c>
      <c r="B4596" t="s">
        <v>265</v>
      </c>
      <c r="C4596">
        <v>190</v>
      </c>
      <c r="D4596" t="s">
        <v>16</v>
      </c>
      <c r="E4596">
        <v>224730</v>
      </c>
      <c r="F4596">
        <v>2</v>
      </c>
      <c r="G4596" t="s">
        <v>128</v>
      </c>
      <c r="H4596" t="s">
        <v>129</v>
      </c>
      <c r="J4596" s="2">
        <v>45112</v>
      </c>
      <c r="K4596" s="2">
        <v>45112</v>
      </c>
      <c r="M4596" s="1">
        <v>0</v>
      </c>
      <c r="N4596" s="1">
        <v>3.24</v>
      </c>
      <c r="O4596" s="1">
        <v>47229.09</v>
      </c>
      <c r="P4596" t="s">
        <v>19</v>
      </c>
    </row>
    <row r="4597" spans="1:16" x14ac:dyDescent="0.3">
      <c r="A4597" t="str">
        <f t="shared" si="75"/>
        <v>301801055</v>
      </c>
      <c r="B4597" t="s">
        <v>265</v>
      </c>
      <c r="C4597">
        <v>191</v>
      </c>
      <c r="D4597" t="s">
        <v>16</v>
      </c>
      <c r="E4597">
        <v>224736</v>
      </c>
      <c r="F4597">
        <v>2</v>
      </c>
      <c r="G4597" t="s">
        <v>128</v>
      </c>
      <c r="H4597" t="s">
        <v>129</v>
      </c>
      <c r="J4597" s="2">
        <v>45112</v>
      </c>
      <c r="K4597" s="2">
        <v>45112</v>
      </c>
      <c r="M4597" s="1">
        <v>0</v>
      </c>
      <c r="N4597" s="1">
        <v>69.36</v>
      </c>
      <c r="O4597" s="1">
        <v>47298.45</v>
      </c>
      <c r="P4597" t="s">
        <v>19</v>
      </c>
    </row>
    <row r="4598" spans="1:16" x14ac:dyDescent="0.3">
      <c r="A4598" t="str">
        <f t="shared" si="75"/>
        <v>301801055</v>
      </c>
      <c r="B4598" t="s">
        <v>265</v>
      </c>
      <c r="C4598">
        <v>192</v>
      </c>
      <c r="D4598" t="s">
        <v>16</v>
      </c>
      <c r="E4598">
        <v>224737</v>
      </c>
      <c r="F4598">
        <v>2</v>
      </c>
      <c r="G4598" t="s">
        <v>128</v>
      </c>
      <c r="H4598" t="s">
        <v>129</v>
      </c>
      <c r="J4598" s="2">
        <v>45112</v>
      </c>
      <c r="K4598" s="2">
        <v>45112</v>
      </c>
      <c r="M4598" s="1">
        <v>0</v>
      </c>
      <c r="N4598" s="1">
        <v>61.18</v>
      </c>
      <c r="O4598" s="1">
        <v>47359.63</v>
      </c>
      <c r="P4598" t="s">
        <v>19</v>
      </c>
    </row>
    <row r="4599" spans="1:16" x14ac:dyDescent="0.3">
      <c r="A4599" t="str">
        <f t="shared" ref="A4599:A4662" si="76">"301801055"</f>
        <v>301801055</v>
      </c>
      <c r="B4599" t="s">
        <v>265</v>
      </c>
      <c r="C4599">
        <v>193</v>
      </c>
      <c r="D4599" t="s">
        <v>16</v>
      </c>
      <c r="E4599">
        <v>224739</v>
      </c>
      <c r="F4599">
        <v>2</v>
      </c>
      <c r="G4599" t="s">
        <v>128</v>
      </c>
      <c r="H4599" t="s">
        <v>129</v>
      </c>
      <c r="J4599" s="2">
        <v>45112</v>
      </c>
      <c r="K4599" s="2">
        <v>45112</v>
      </c>
      <c r="M4599" s="1">
        <v>0</v>
      </c>
      <c r="N4599" s="1">
        <v>17.28</v>
      </c>
      <c r="O4599" s="1">
        <v>47376.91</v>
      </c>
      <c r="P4599" t="s">
        <v>19</v>
      </c>
    </row>
    <row r="4600" spans="1:16" x14ac:dyDescent="0.3">
      <c r="A4600" t="str">
        <f t="shared" si="76"/>
        <v>301801055</v>
      </c>
      <c r="B4600" t="s">
        <v>265</v>
      </c>
      <c r="C4600">
        <v>194</v>
      </c>
      <c r="D4600" t="s">
        <v>16</v>
      </c>
      <c r="E4600">
        <v>224765</v>
      </c>
      <c r="F4600">
        <v>2</v>
      </c>
      <c r="G4600" t="s">
        <v>128</v>
      </c>
      <c r="H4600" t="s">
        <v>129</v>
      </c>
      <c r="J4600" s="2">
        <v>45113</v>
      </c>
      <c r="K4600" s="2">
        <v>45113</v>
      </c>
      <c r="M4600" s="1">
        <v>0</v>
      </c>
      <c r="N4600" s="1">
        <v>40.880000000000003</v>
      </c>
      <c r="O4600" s="1">
        <v>47417.79</v>
      </c>
      <c r="P4600" t="s">
        <v>19</v>
      </c>
    </row>
    <row r="4601" spans="1:16" x14ac:dyDescent="0.3">
      <c r="A4601" t="str">
        <f t="shared" si="76"/>
        <v>301801055</v>
      </c>
      <c r="B4601" t="s">
        <v>265</v>
      </c>
      <c r="C4601">
        <v>195</v>
      </c>
      <c r="D4601" t="s">
        <v>16</v>
      </c>
      <c r="E4601">
        <v>224883</v>
      </c>
      <c r="F4601">
        <v>2</v>
      </c>
      <c r="G4601" t="s">
        <v>128</v>
      </c>
      <c r="H4601" t="s">
        <v>129</v>
      </c>
      <c r="J4601" s="2">
        <v>45117</v>
      </c>
      <c r="K4601" s="2">
        <v>45117</v>
      </c>
      <c r="M4601" s="1">
        <v>0</v>
      </c>
      <c r="N4601" s="1">
        <v>2240</v>
      </c>
      <c r="O4601" s="1">
        <v>49657.79</v>
      </c>
      <c r="P4601" t="s">
        <v>19</v>
      </c>
    </row>
    <row r="4602" spans="1:16" x14ac:dyDescent="0.3">
      <c r="A4602" t="str">
        <f t="shared" si="76"/>
        <v>301801055</v>
      </c>
      <c r="B4602" t="s">
        <v>265</v>
      </c>
      <c r="C4602">
        <v>196</v>
      </c>
      <c r="D4602" t="s">
        <v>16</v>
      </c>
      <c r="E4602">
        <v>224900</v>
      </c>
      <c r="F4602">
        <v>2</v>
      </c>
      <c r="G4602" t="s">
        <v>128</v>
      </c>
      <c r="H4602" t="s">
        <v>129</v>
      </c>
      <c r="J4602" s="2">
        <v>45118</v>
      </c>
      <c r="K4602" s="2">
        <v>45118</v>
      </c>
      <c r="M4602" s="1">
        <v>0</v>
      </c>
      <c r="N4602" s="1">
        <v>9.84</v>
      </c>
      <c r="O4602" s="1">
        <v>49667.63</v>
      </c>
      <c r="P4602" t="s">
        <v>19</v>
      </c>
    </row>
    <row r="4603" spans="1:16" x14ac:dyDescent="0.3">
      <c r="A4603" t="str">
        <f t="shared" si="76"/>
        <v>301801055</v>
      </c>
      <c r="B4603" t="s">
        <v>265</v>
      </c>
      <c r="C4603">
        <v>197</v>
      </c>
      <c r="D4603" t="s">
        <v>16</v>
      </c>
      <c r="E4603">
        <v>224901</v>
      </c>
      <c r="F4603">
        <v>2</v>
      </c>
      <c r="G4603" t="s">
        <v>128</v>
      </c>
      <c r="H4603" t="s">
        <v>129</v>
      </c>
      <c r="J4603" s="2">
        <v>45118</v>
      </c>
      <c r="K4603" s="2">
        <v>45118</v>
      </c>
      <c r="M4603" s="1">
        <v>0</v>
      </c>
      <c r="N4603" s="1">
        <v>4.75</v>
      </c>
      <c r="O4603" s="1">
        <v>49672.38</v>
      </c>
      <c r="P4603" t="s">
        <v>19</v>
      </c>
    </row>
    <row r="4604" spans="1:16" x14ac:dyDescent="0.3">
      <c r="A4604" t="str">
        <f t="shared" si="76"/>
        <v>301801055</v>
      </c>
      <c r="B4604" t="s">
        <v>265</v>
      </c>
      <c r="C4604">
        <v>198</v>
      </c>
      <c r="D4604" t="s">
        <v>16</v>
      </c>
      <c r="E4604">
        <v>224902</v>
      </c>
      <c r="F4604">
        <v>2</v>
      </c>
      <c r="G4604" t="s">
        <v>128</v>
      </c>
      <c r="H4604" t="s">
        <v>129</v>
      </c>
      <c r="J4604" s="2">
        <v>45118</v>
      </c>
      <c r="K4604" s="2">
        <v>45118</v>
      </c>
      <c r="M4604" s="1">
        <v>0</v>
      </c>
      <c r="N4604" s="1">
        <v>10.5</v>
      </c>
      <c r="O4604" s="1">
        <v>49682.879999999997</v>
      </c>
      <c r="P4604" t="s">
        <v>19</v>
      </c>
    </row>
    <row r="4605" spans="1:16" x14ac:dyDescent="0.3">
      <c r="A4605" t="str">
        <f t="shared" si="76"/>
        <v>301801055</v>
      </c>
      <c r="B4605" t="s">
        <v>265</v>
      </c>
      <c r="C4605">
        <v>199</v>
      </c>
      <c r="D4605" t="s">
        <v>16</v>
      </c>
      <c r="E4605">
        <v>224905</v>
      </c>
      <c r="F4605">
        <v>2</v>
      </c>
      <c r="G4605" t="s">
        <v>128</v>
      </c>
      <c r="H4605" t="s">
        <v>129</v>
      </c>
      <c r="J4605" s="2">
        <v>45118</v>
      </c>
      <c r="K4605" s="2">
        <v>45118</v>
      </c>
      <c r="M4605" s="1">
        <v>0</v>
      </c>
      <c r="N4605" s="1">
        <v>780</v>
      </c>
      <c r="O4605" s="1">
        <v>50462.879999999997</v>
      </c>
      <c r="P4605" t="s">
        <v>19</v>
      </c>
    </row>
    <row r="4606" spans="1:16" x14ac:dyDescent="0.3">
      <c r="A4606" t="str">
        <f t="shared" si="76"/>
        <v>301801055</v>
      </c>
      <c r="B4606" t="s">
        <v>265</v>
      </c>
      <c r="C4606">
        <v>200</v>
      </c>
      <c r="D4606" t="s">
        <v>16</v>
      </c>
      <c r="E4606">
        <v>224906</v>
      </c>
      <c r="F4606">
        <v>2</v>
      </c>
      <c r="G4606" t="s">
        <v>128</v>
      </c>
      <c r="H4606" t="s">
        <v>129</v>
      </c>
      <c r="J4606" s="2">
        <v>45118</v>
      </c>
      <c r="K4606" s="2">
        <v>45118</v>
      </c>
      <c r="M4606" s="1">
        <v>0</v>
      </c>
      <c r="N4606" s="1">
        <v>2760</v>
      </c>
      <c r="O4606" s="1">
        <v>53222.879999999997</v>
      </c>
      <c r="P4606" t="s">
        <v>19</v>
      </c>
    </row>
    <row r="4607" spans="1:16" x14ac:dyDescent="0.3">
      <c r="A4607" t="str">
        <f t="shared" si="76"/>
        <v>301801055</v>
      </c>
      <c r="B4607" t="s">
        <v>265</v>
      </c>
      <c r="C4607">
        <v>201</v>
      </c>
      <c r="D4607" t="s">
        <v>16</v>
      </c>
      <c r="E4607">
        <v>224936</v>
      </c>
      <c r="F4607">
        <v>2</v>
      </c>
      <c r="G4607" t="s">
        <v>128</v>
      </c>
      <c r="H4607" t="s">
        <v>129</v>
      </c>
      <c r="J4607" s="2">
        <v>45119</v>
      </c>
      <c r="K4607" s="2">
        <v>45119</v>
      </c>
      <c r="M4607" s="1">
        <v>0</v>
      </c>
      <c r="N4607" s="1">
        <v>23.94</v>
      </c>
      <c r="O4607" s="1">
        <v>53246.82</v>
      </c>
      <c r="P4607" t="s">
        <v>19</v>
      </c>
    </row>
    <row r="4608" spans="1:16" x14ac:dyDescent="0.3">
      <c r="A4608" t="str">
        <f t="shared" si="76"/>
        <v>301801055</v>
      </c>
      <c r="B4608" t="s">
        <v>265</v>
      </c>
      <c r="C4608">
        <v>202</v>
      </c>
      <c r="D4608" t="s">
        <v>16</v>
      </c>
      <c r="E4608">
        <v>224937</v>
      </c>
      <c r="F4608">
        <v>2</v>
      </c>
      <c r="G4608" t="s">
        <v>128</v>
      </c>
      <c r="H4608" t="s">
        <v>129</v>
      </c>
      <c r="J4608" s="2">
        <v>45119</v>
      </c>
      <c r="K4608" s="2">
        <v>45119</v>
      </c>
      <c r="M4608" s="1">
        <v>0</v>
      </c>
      <c r="N4608" s="1">
        <v>31.92</v>
      </c>
      <c r="O4608" s="1">
        <v>53278.74</v>
      </c>
      <c r="P4608" t="s">
        <v>19</v>
      </c>
    </row>
    <row r="4609" spans="1:16" x14ac:dyDescent="0.3">
      <c r="A4609" t="str">
        <f t="shared" si="76"/>
        <v>301801055</v>
      </c>
      <c r="B4609" t="s">
        <v>265</v>
      </c>
      <c r="C4609">
        <v>203</v>
      </c>
      <c r="D4609" t="s">
        <v>16</v>
      </c>
      <c r="E4609">
        <v>224938</v>
      </c>
      <c r="F4609">
        <v>2</v>
      </c>
      <c r="G4609" t="s">
        <v>128</v>
      </c>
      <c r="H4609" t="s">
        <v>129</v>
      </c>
      <c r="J4609" s="2">
        <v>45119</v>
      </c>
      <c r="K4609" s="2">
        <v>45119</v>
      </c>
      <c r="M4609" s="1">
        <v>0</v>
      </c>
      <c r="N4609" s="1">
        <v>27.8</v>
      </c>
      <c r="O4609" s="1">
        <v>53306.54</v>
      </c>
      <c r="P4609" t="s">
        <v>19</v>
      </c>
    </row>
    <row r="4610" spans="1:16" x14ac:dyDescent="0.3">
      <c r="A4610" t="str">
        <f t="shared" si="76"/>
        <v>301801055</v>
      </c>
      <c r="B4610" t="s">
        <v>265</v>
      </c>
      <c r="C4610">
        <v>204</v>
      </c>
      <c r="D4610" t="s">
        <v>16</v>
      </c>
      <c r="E4610">
        <v>224939</v>
      </c>
      <c r="F4610">
        <v>2</v>
      </c>
      <c r="G4610" t="s">
        <v>128</v>
      </c>
      <c r="H4610" t="s">
        <v>129</v>
      </c>
      <c r="J4610" s="2">
        <v>45119</v>
      </c>
      <c r="K4610" s="2">
        <v>45119</v>
      </c>
      <c r="M4610" s="1">
        <v>0</v>
      </c>
      <c r="N4610" s="1">
        <v>255.6</v>
      </c>
      <c r="O4610" s="1">
        <v>53562.14</v>
      </c>
      <c r="P4610" t="s">
        <v>19</v>
      </c>
    </row>
    <row r="4611" spans="1:16" x14ac:dyDescent="0.3">
      <c r="A4611" t="str">
        <f t="shared" si="76"/>
        <v>301801055</v>
      </c>
      <c r="B4611" t="s">
        <v>265</v>
      </c>
      <c r="C4611">
        <v>205</v>
      </c>
      <c r="D4611" t="s">
        <v>16</v>
      </c>
      <c r="E4611">
        <v>224950</v>
      </c>
      <c r="F4611">
        <v>2</v>
      </c>
      <c r="G4611" t="s">
        <v>128</v>
      </c>
      <c r="H4611" t="s">
        <v>129</v>
      </c>
      <c r="J4611" s="2">
        <v>45120</v>
      </c>
      <c r="K4611" s="2">
        <v>45120</v>
      </c>
      <c r="M4611" s="1">
        <v>0</v>
      </c>
      <c r="N4611" s="1">
        <v>360</v>
      </c>
      <c r="O4611" s="1">
        <v>53922.14</v>
      </c>
      <c r="P4611" t="s">
        <v>19</v>
      </c>
    </row>
    <row r="4612" spans="1:16" x14ac:dyDescent="0.3">
      <c r="A4612" t="str">
        <f t="shared" si="76"/>
        <v>301801055</v>
      </c>
      <c r="B4612" t="s">
        <v>265</v>
      </c>
      <c r="C4612">
        <v>206</v>
      </c>
      <c r="D4612" t="s">
        <v>16</v>
      </c>
      <c r="E4612">
        <v>224955</v>
      </c>
      <c r="F4612">
        <v>2</v>
      </c>
      <c r="G4612" t="s">
        <v>128</v>
      </c>
      <c r="H4612" t="s">
        <v>129</v>
      </c>
      <c r="J4612" s="2">
        <v>45120</v>
      </c>
      <c r="K4612" s="2">
        <v>45120</v>
      </c>
      <c r="M4612" s="1">
        <v>0</v>
      </c>
      <c r="N4612" s="1">
        <v>320</v>
      </c>
      <c r="O4612" s="1">
        <v>54242.14</v>
      </c>
      <c r="P4612" t="s">
        <v>19</v>
      </c>
    </row>
    <row r="4613" spans="1:16" x14ac:dyDescent="0.3">
      <c r="A4613" t="str">
        <f t="shared" si="76"/>
        <v>301801055</v>
      </c>
      <c r="B4613" t="s">
        <v>265</v>
      </c>
      <c r="C4613">
        <v>207</v>
      </c>
      <c r="D4613" t="s">
        <v>16</v>
      </c>
      <c r="E4613">
        <v>224957</v>
      </c>
      <c r="F4613">
        <v>2</v>
      </c>
      <c r="G4613" t="s">
        <v>128</v>
      </c>
      <c r="H4613" t="s">
        <v>129</v>
      </c>
      <c r="J4613" s="2">
        <v>45120</v>
      </c>
      <c r="K4613" s="2">
        <v>45120</v>
      </c>
      <c r="M4613" s="1">
        <v>0</v>
      </c>
      <c r="N4613" s="1">
        <v>2016</v>
      </c>
      <c r="O4613" s="1">
        <v>56258.14</v>
      </c>
      <c r="P4613" t="s">
        <v>19</v>
      </c>
    </row>
    <row r="4614" spans="1:16" x14ac:dyDescent="0.3">
      <c r="A4614" t="str">
        <f t="shared" si="76"/>
        <v>301801055</v>
      </c>
      <c r="B4614" t="s">
        <v>265</v>
      </c>
      <c r="C4614">
        <v>208</v>
      </c>
      <c r="D4614" t="s">
        <v>16</v>
      </c>
      <c r="E4614">
        <v>225034</v>
      </c>
      <c r="F4614">
        <v>2</v>
      </c>
      <c r="G4614" t="s">
        <v>128</v>
      </c>
      <c r="H4614" t="s">
        <v>129</v>
      </c>
      <c r="J4614" s="2">
        <v>45125</v>
      </c>
      <c r="K4614" s="2">
        <v>45125</v>
      </c>
      <c r="M4614" s="1">
        <v>0</v>
      </c>
      <c r="N4614" s="1">
        <v>114</v>
      </c>
      <c r="O4614" s="1">
        <v>56372.14</v>
      </c>
      <c r="P4614" t="s">
        <v>19</v>
      </c>
    </row>
    <row r="4615" spans="1:16" x14ac:dyDescent="0.3">
      <c r="A4615" t="str">
        <f t="shared" si="76"/>
        <v>301801055</v>
      </c>
      <c r="B4615" t="s">
        <v>265</v>
      </c>
      <c r="C4615">
        <v>209</v>
      </c>
      <c r="D4615" t="s">
        <v>16</v>
      </c>
      <c r="E4615">
        <v>225035</v>
      </c>
      <c r="F4615">
        <v>2</v>
      </c>
      <c r="G4615" t="s">
        <v>128</v>
      </c>
      <c r="H4615" t="s">
        <v>129</v>
      </c>
      <c r="J4615" s="2">
        <v>45125</v>
      </c>
      <c r="K4615" s="2">
        <v>45125</v>
      </c>
      <c r="M4615" s="1">
        <v>0</v>
      </c>
      <c r="N4615" s="1">
        <v>14.25</v>
      </c>
      <c r="O4615" s="1">
        <v>56386.39</v>
      </c>
      <c r="P4615" t="s">
        <v>19</v>
      </c>
    </row>
    <row r="4616" spans="1:16" x14ac:dyDescent="0.3">
      <c r="A4616" t="str">
        <f t="shared" si="76"/>
        <v>301801055</v>
      </c>
      <c r="B4616" t="s">
        <v>265</v>
      </c>
      <c r="C4616">
        <v>210</v>
      </c>
      <c r="D4616" t="s">
        <v>16</v>
      </c>
      <c r="E4616">
        <v>225036</v>
      </c>
      <c r="F4616">
        <v>2</v>
      </c>
      <c r="G4616" t="s">
        <v>128</v>
      </c>
      <c r="H4616" t="s">
        <v>129</v>
      </c>
      <c r="J4616" s="2">
        <v>45125</v>
      </c>
      <c r="K4616" s="2">
        <v>45125</v>
      </c>
      <c r="M4616" s="1">
        <v>0</v>
      </c>
      <c r="N4616" s="1">
        <v>144.84</v>
      </c>
      <c r="O4616" s="1">
        <v>56531.23</v>
      </c>
      <c r="P4616" t="s">
        <v>19</v>
      </c>
    </row>
    <row r="4617" spans="1:16" x14ac:dyDescent="0.3">
      <c r="A4617" t="str">
        <f t="shared" si="76"/>
        <v>301801055</v>
      </c>
      <c r="B4617" t="s">
        <v>265</v>
      </c>
      <c r="C4617">
        <v>211</v>
      </c>
      <c r="D4617" t="s">
        <v>16</v>
      </c>
      <c r="E4617">
        <v>225037</v>
      </c>
      <c r="F4617">
        <v>2</v>
      </c>
      <c r="G4617" t="s">
        <v>128</v>
      </c>
      <c r="H4617" t="s">
        <v>129</v>
      </c>
      <c r="J4617" s="2">
        <v>45125</v>
      </c>
      <c r="K4617" s="2">
        <v>45125</v>
      </c>
      <c r="M4617" s="1">
        <v>0</v>
      </c>
      <c r="N4617" s="1">
        <v>647.4</v>
      </c>
      <c r="O4617" s="1">
        <v>57178.63</v>
      </c>
      <c r="P4617" t="s">
        <v>19</v>
      </c>
    </row>
    <row r="4618" spans="1:16" x14ac:dyDescent="0.3">
      <c r="A4618" t="str">
        <f t="shared" si="76"/>
        <v>301801055</v>
      </c>
      <c r="B4618" t="s">
        <v>265</v>
      </c>
      <c r="C4618">
        <v>212</v>
      </c>
      <c r="D4618" t="s">
        <v>16</v>
      </c>
      <c r="E4618">
        <v>225038</v>
      </c>
      <c r="F4618">
        <v>2</v>
      </c>
      <c r="G4618" t="s">
        <v>128</v>
      </c>
      <c r="H4618" t="s">
        <v>129</v>
      </c>
      <c r="J4618" s="2">
        <v>45125</v>
      </c>
      <c r="K4618" s="2">
        <v>45125</v>
      </c>
      <c r="M4618" s="1">
        <v>0</v>
      </c>
      <c r="N4618" s="1">
        <v>685.44</v>
      </c>
      <c r="O4618" s="1">
        <v>57864.07</v>
      </c>
      <c r="P4618" t="s">
        <v>19</v>
      </c>
    </row>
    <row r="4619" spans="1:16" x14ac:dyDescent="0.3">
      <c r="A4619" t="str">
        <f t="shared" si="76"/>
        <v>301801055</v>
      </c>
      <c r="B4619" t="s">
        <v>265</v>
      </c>
      <c r="C4619">
        <v>213</v>
      </c>
      <c r="D4619" t="s">
        <v>16</v>
      </c>
      <c r="E4619">
        <v>225039</v>
      </c>
      <c r="F4619">
        <v>2</v>
      </c>
      <c r="G4619" t="s">
        <v>128</v>
      </c>
      <c r="H4619" t="s">
        <v>129</v>
      </c>
      <c r="J4619" s="2">
        <v>45125</v>
      </c>
      <c r="K4619" s="2">
        <v>45125</v>
      </c>
      <c r="M4619" s="1">
        <v>0</v>
      </c>
      <c r="N4619" s="1">
        <v>349.59</v>
      </c>
      <c r="O4619" s="1">
        <v>58213.66</v>
      </c>
      <c r="P4619" t="s">
        <v>19</v>
      </c>
    </row>
    <row r="4620" spans="1:16" x14ac:dyDescent="0.3">
      <c r="A4620" t="str">
        <f t="shared" si="76"/>
        <v>301801055</v>
      </c>
      <c r="B4620" t="s">
        <v>265</v>
      </c>
      <c r="C4620">
        <v>214</v>
      </c>
      <c r="D4620" t="s">
        <v>16</v>
      </c>
      <c r="E4620">
        <v>225144</v>
      </c>
      <c r="F4620">
        <v>2</v>
      </c>
      <c r="G4620" t="s">
        <v>128</v>
      </c>
      <c r="H4620" t="s">
        <v>129</v>
      </c>
      <c r="J4620" s="2">
        <v>45126</v>
      </c>
      <c r="K4620" s="2">
        <v>45126</v>
      </c>
      <c r="M4620" s="1">
        <v>0</v>
      </c>
      <c r="N4620" s="1">
        <v>16.59</v>
      </c>
      <c r="O4620" s="1">
        <v>58230.25</v>
      </c>
      <c r="P4620" t="s">
        <v>19</v>
      </c>
    </row>
    <row r="4621" spans="1:16" x14ac:dyDescent="0.3">
      <c r="A4621" t="str">
        <f t="shared" si="76"/>
        <v>301801055</v>
      </c>
      <c r="B4621" t="s">
        <v>265</v>
      </c>
      <c r="C4621">
        <v>215</v>
      </c>
      <c r="D4621" t="s">
        <v>16</v>
      </c>
      <c r="E4621">
        <v>225145</v>
      </c>
      <c r="F4621">
        <v>2</v>
      </c>
      <c r="G4621" t="s">
        <v>128</v>
      </c>
      <c r="H4621" t="s">
        <v>129</v>
      </c>
      <c r="J4621" s="2">
        <v>45126</v>
      </c>
      <c r="K4621" s="2">
        <v>45126</v>
      </c>
      <c r="M4621" s="1">
        <v>0</v>
      </c>
      <c r="N4621" s="1">
        <v>40.29</v>
      </c>
      <c r="O4621" s="1">
        <v>58270.54</v>
      </c>
      <c r="P4621" t="s">
        <v>19</v>
      </c>
    </row>
    <row r="4622" spans="1:16" x14ac:dyDescent="0.3">
      <c r="A4622" t="str">
        <f t="shared" si="76"/>
        <v>301801055</v>
      </c>
      <c r="B4622" t="s">
        <v>265</v>
      </c>
      <c r="C4622">
        <v>216</v>
      </c>
      <c r="D4622" t="s">
        <v>16</v>
      </c>
      <c r="E4622">
        <v>225146</v>
      </c>
      <c r="F4622">
        <v>2</v>
      </c>
      <c r="G4622" t="s">
        <v>128</v>
      </c>
      <c r="H4622" t="s">
        <v>129</v>
      </c>
      <c r="J4622" s="2">
        <v>45126</v>
      </c>
      <c r="K4622" s="2">
        <v>45126</v>
      </c>
      <c r="M4622" s="1">
        <v>0</v>
      </c>
      <c r="N4622" s="1">
        <v>40.29</v>
      </c>
      <c r="O4622" s="1">
        <v>58310.83</v>
      </c>
      <c r="P4622" t="s">
        <v>19</v>
      </c>
    </row>
    <row r="4623" spans="1:16" x14ac:dyDescent="0.3">
      <c r="A4623" t="str">
        <f t="shared" si="76"/>
        <v>301801055</v>
      </c>
      <c r="B4623" t="s">
        <v>265</v>
      </c>
      <c r="C4623">
        <v>217</v>
      </c>
      <c r="D4623" t="s">
        <v>16</v>
      </c>
      <c r="E4623">
        <v>225147</v>
      </c>
      <c r="F4623">
        <v>2</v>
      </c>
      <c r="G4623" t="s">
        <v>128</v>
      </c>
      <c r="H4623" t="s">
        <v>129</v>
      </c>
      <c r="J4623" s="2">
        <v>45126</v>
      </c>
      <c r="K4623" s="2">
        <v>45126</v>
      </c>
      <c r="M4623" s="1">
        <v>0</v>
      </c>
      <c r="N4623" s="1">
        <v>3.94</v>
      </c>
      <c r="O4623" s="1">
        <v>58314.77</v>
      </c>
      <c r="P4623" t="s">
        <v>19</v>
      </c>
    </row>
    <row r="4624" spans="1:16" x14ac:dyDescent="0.3">
      <c r="A4624" t="str">
        <f t="shared" si="76"/>
        <v>301801055</v>
      </c>
      <c r="B4624" t="s">
        <v>265</v>
      </c>
      <c r="C4624">
        <v>218</v>
      </c>
      <c r="D4624" t="s">
        <v>16</v>
      </c>
      <c r="E4624">
        <v>225148</v>
      </c>
      <c r="F4624">
        <v>2</v>
      </c>
      <c r="G4624" t="s">
        <v>128</v>
      </c>
      <c r="H4624" t="s">
        <v>129</v>
      </c>
      <c r="J4624" s="2">
        <v>45126</v>
      </c>
      <c r="K4624" s="2">
        <v>45126</v>
      </c>
      <c r="M4624" s="1">
        <v>0</v>
      </c>
      <c r="N4624" s="1">
        <v>1.46</v>
      </c>
      <c r="O4624" s="1">
        <v>58316.23</v>
      </c>
      <c r="P4624" t="s">
        <v>19</v>
      </c>
    </row>
    <row r="4625" spans="1:16" x14ac:dyDescent="0.3">
      <c r="A4625" t="str">
        <f t="shared" si="76"/>
        <v>301801055</v>
      </c>
      <c r="B4625" t="s">
        <v>265</v>
      </c>
      <c r="C4625">
        <v>219</v>
      </c>
      <c r="D4625" t="s">
        <v>16</v>
      </c>
      <c r="E4625">
        <v>225149</v>
      </c>
      <c r="F4625">
        <v>2</v>
      </c>
      <c r="G4625" t="s">
        <v>128</v>
      </c>
      <c r="H4625" t="s">
        <v>129</v>
      </c>
      <c r="J4625" s="2">
        <v>45126</v>
      </c>
      <c r="K4625" s="2">
        <v>45126</v>
      </c>
      <c r="M4625" s="1">
        <v>0</v>
      </c>
      <c r="N4625" s="1">
        <v>16.59</v>
      </c>
      <c r="O4625" s="1">
        <v>58332.82</v>
      </c>
      <c r="P4625" t="s">
        <v>19</v>
      </c>
    </row>
    <row r="4626" spans="1:16" x14ac:dyDescent="0.3">
      <c r="A4626" t="str">
        <f t="shared" si="76"/>
        <v>301801055</v>
      </c>
      <c r="B4626" t="s">
        <v>265</v>
      </c>
      <c r="C4626">
        <v>220</v>
      </c>
      <c r="D4626" t="s">
        <v>16</v>
      </c>
      <c r="E4626">
        <v>225156</v>
      </c>
      <c r="F4626">
        <v>2</v>
      </c>
      <c r="G4626" t="s">
        <v>128</v>
      </c>
      <c r="H4626" t="s">
        <v>129</v>
      </c>
      <c r="J4626" s="2">
        <v>45127</v>
      </c>
      <c r="K4626" s="2">
        <v>45127</v>
      </c>
      <c r="M4626" s="1">
        <v>0</v>
      </c>
      <c r="N4626" s="1">
        <v>79.2</v>
      </c>
      <c r="O4626" s="1">
        <v>58412.02</v>
      </c>
      <c r="P4626" t="s">
        <v>19</v>
      </c>
    </row>
    <row r="4627" spans="1:16" x14ac:dyDescent="0.3">
      <c r="A4627" t="str">
        <f t="shared" si="76"/>
        <v>301801055</v>
      </c>
      <c r="B4627" t="s">
        <v>265</v>
      </c>
      <c r="C4627">
        <v>221</v>
      </c>
      <c r="D4627" t="s">
        <v>16</v>
      </c>
      <c r="E4627">
        <v>225157</v>
      </c>
      <c r="F4627">
        <v>2</v>
      </c>
      <c r="G4627" t="s">
        <v>128</v>
      </c>
      <c r="H4627" t="s">
        <v>129</v>
      </c>
      <c r="J4627" s="2">
        <v>45127</v>
      </c>
      <c r="K4627" s="2">
        <v>45127</v>
      </c>
      <c r="M4627" s="1">
        <v>0</v>
      </c>
      <c r="N4627" s="1">
        <v>57.6</v>
      </c>
      <c r="O4627" s="1">
        <v>58469.62</v>
      </c>
      <c r="P4627" t="s">
        <v>19</v>
      </c>
    </row>
    <row r="4628" spans="1:16" x14ac:dyDescent="0.3">
      <c r="A4628" t="str">
        <f t="shared" si="76"/>
        <v>301801055</v>
      </c>
      <c r="B4628" t="s">
        <v>265</v>
      </c>
      <c r="C4628">
        <v>222</v>
      </c>
      <c r="D4628" t="s">
        <v>16</v>
      </c>
      <c r="E4628">
        <v>225158</v>
      </c>
      <c r="F4628">
        <v>2</v>
      </c>
      <c r="G4628" t="s">
        <v>128</v>
      </c>
      <c r="H4628" t="s">
        <v>129</v>
      </c>
      <c r="J4628" s="2">
        <v>45127</v>
      </c>
      <c r="K4628" s="2">
        <v>45127</v>
      </c>
      <c r="M4628" s="1">
        <v>0</v>
      </c>
      <c r="N4628" s="1">
        <v>28.8</v>
      </c>
      <c r="O4628" s="1">
        <v>58498.42</v>
      </c>
      <c r="P4628" t="s">
        <v>19</v>
      </c>
    </row>
    <row r="4629" spans="1:16" x14ac:dyDescent="0.3">
      <c r="A4629" t="str">
        <f t="shared" si="76"/>
        <v>301801055</v>
      </c>
      <c r="B4629" t="s">
        <v>265</v>
      </c>
      <c r="C4629">
        <v>223</v>
      </c>
      <c r="D4629" t="s">
        <v>16</v>
      </c>
      <c r="E4629">
        <v>225159</v>
      </c>
      <c r="F4629">
        <v>2</v>
      </c>
      <c r="G4629" t="s">
        <v>128</v>
      </c>
      <c r="H4629" t="s">
        <v>129</v>
      </c>
      <c r="J4629" s="2">
        <v>45127</v>
      </c>
      <c r="K4629" s="2">
        <v>45127</v>
      </c>
      <c r="M4629" s="1">
        <v>0</v>
      </c>
      <c r="N4629" s="1">
        <v>16.2</v>
      </c>
      <c r="O4629" s="1">
        <v>58514.62</v>
      </c>
      <c r="P4629" t="s">
        <v>19</v>
      </c>
    </row>
    <row r="4630" spans="1:16" x14ac:dyDescent="0.3">
      <c r="A4630" t="str">
        <f t="shared" si="76"/>
        <v>301801055</v>
      </c>
      <c r="B4630" t="s">
        <v>265</v>
      </c>
      <c r="C4630">
        <v>224</v>
      </c>
      <c r="D4630" t="s">
        <v>16</v>
      </c>
      <c r="E4630">
        <v>225160</v>
      </c>
      <c r="F4630">
        <v>2</v>
      </c>
      <c r="G4630" t="s">
        <v>128</v>
      </c>
      <c r="H4630" t="s">
        <v>129</v>
      </c>
      <c r="J4630" s="2">
        <v>45127</v>
      </c>
      <c r="K4630" s="2">
        <v>45127</v>
      </c>
      <c r="M4630" s="1">
        <v>0</v>
      </c>
      <c r="N4630" s="1">
        <v>32.4</v>
      </c>
      <c r="O4630" s="1">
        <v>58547.02</v>
      </c>
      <c r="P4630" t="s">
        <v>19</v>
      </c>
    </row>
    <row r="4631" spans="1:16" x14ac:dyDescent="0.3">
      <c r="A4631" t="str">
        <f t="shared" si="76"/>
        <v>301801055</v>
      </c>
      <c r="B4631" t="s">
        <v>265</v>
      </c>
      <c r="C4631">
        <v>225</v>
      </c>
      <c r="D4631" t="s">
        <v>16</v>
      </c>
      <c r="E4631">
        <v>225165</v>
      </c>
      <c r="F4631">
        <v>2</v>
      </c>
      <c r="G4631" t="s">
        <v>128</v>
      </c>
      <c r="H4631" t="s">
        <v>129</v>
      </c>
      <c r="J4631" s="2">
        <v>45127</v>
      </c>
      <c r="K4631" s="2">
        <v>45127</v>
      </c>
      <c r="M4631" s="1">
        <v>0</v>
      </c>
      <c r="N4631" s="1">
        <v>93.84</v>
      </c>
      <c r="O4631" s="1">
        <v>58640.86</v>
      </c>
      <c r="P4631" t="s">
        <v>19</v>
      </c>
    </row>
    <row r="4632" spans="1:16" x14ac:dyDescent="0.3">
      <c r="A4632" t="str">
        <f t="shared" si="76"/>
        <v>301801055</v>
      </c>
      <c r="B4632" t="s">
        <v>265</v>
      </c>
      <c r="C4632">
        <v>226</v>
      </c>
      <c r="D4632" t="s">
        <v>16</v>
      </c>
      <c r="E4632">
        <v>225166</v>
      </c>
      <c r="F4632">
        <v>2</v>
      </c>
      <c r="G4632" t="s">
        <v>128</v>
      </c>
      <c r="H4632" t="s">
        <v>129</v>
      </c>
      <c r="J4632" s="2">
        <v>45127</v>
      </c>
      <c r="K4632" s="2">
        <v>45127</v>
      </c>
      <c r="M4632" s="1">
        <v>0</v>
      </c>
      <c r="N4632" s="1">
        <v>73.44</v>
      </c>
      <c r="O4632" s="1">
        <v>58714.3</v>
      </c>
      <c r="P4632" t="s">
        <v>19</v>
      </c>
    </row>
    <row r="4633" spans="1:16" x14ac:dyDescent="0.3">
      <c r="A4633" t="str">
        <f t="shared" si="76"/>
        <v>301801055</v>
      </c>
      <c r="B4633" t="s">
        <v>265</v>
      </c>
      <c r="C4633">
        <v>227</v>
      </c>
      <c r="D4633" t="s">
        <v>16</v>
      </c>
      <c r="E4633">
        <v>225167</v>
      </c>
      <c r="F4633">
        <v>2</v>
      </c>
      <c r="G4633" t="s">
        <v>128</v>
      </c>
      <c r="H4633" t="s">
        <v>129</v>
      </c>
      <c r="J4633" s="2">
        <v>45127</v>
      </c>
      <c r="K4633" s="2">
        <v>45127</v>
      </c>
      <c r="M4633" s="1">
        <v>0</v>
      </c>
      <c r="N4633" s="1">
        <v>39.9</v>
      </c>
      <c r="O4633" s="1">
        <v>58754.2</v>
      </c>
      <c r="P4633" t="s">
        <v>19</v>
      </c>
    </row>
    <row r="4634" spans="1:16" x14ac:dyDescent="0.3">
      <c r="A4634" t="str">
        <f t="shared" si="76"/>
        <v>301801055</v>
      </c>
      <c r="B4634" t="s">
        <v>265</v>
      </c>
      <c r="C4634">
        <v>228</v>
      </c>
      <c r="D4634" t="s">
        <v>16</v>
      </c>
      <c r="E4634">
        <v>225168</v>
      </c>
      <c r="F4634">
        <v>2</v>
      </c>
      <c r="G4634" t="s">
        <v>128</v>
      </c>
      <c r="H4634" t="s">
        <v>129</v>
      </c>
      <c r="J4634" s="2">
        <v>45127</v>
      </c>
      <c r="K4634" s="2">
        <v>45127</v>
      </c>
      <c r="M4634" s="1">
        <v>0</v>
      </c>
      <c r="N4634" s="1">
        <v>7.98</v>
      </c>
      <c r="O4634" s="1">
        <v>58762.18</v>
      </c>
      <c r="P4634" t="s">
        <v>19</v>
      </c>
    </row>
    <row r="4635" spans="1:16" x14ac:dyDescent="0.3">
      <c r="A4635" t="str">
        <f t="shared" si="76"/>
        <v>301801055</v>
      </c>
      <c r="B4635" t="s">
        <v>265</v>
      </c>
      <c r="C4635">
        <v>229</v>
      </c>
      <c r="D4635" t="s">
        <v>16</v>
      </c>
      <c r="E4635">
        <v>225169</v>
      </c>
      <c r="F4635">
        <v>2</v>
      </c>
      <c r="G4635" t="s">
        <v>128</v>
      </c>
      <c r="H4635" t="s">
        <v>129</v>
      </c>
      <c r="J4635" s="2">
        <v>45127</v>
      </c>
      <c r="K4635" s="2">
        <v>45127</v>
      </c>
      <c r="M4635" s="1">
        <v>0</v>
      </c>
      <c r="N4635" s="1">
        <v>11.97</v>
      </c>
      <c r="O4635" s="1">
        <v>58774.15</v>
      </c>
      <c r="P4635" t="s">
        <v>19</v>
      </c>
    </row>
    <row r="4636" spans="1:16" x14ac:dyDescent="0.3">
      <c r="A4636" t="str">
        <f t="shared" si="76"/>
        <v>301801055</v>
      </c>
      <c r="B4636" t="s">
        <v>265</v>
      </c>
      <c r="C4636">
        <v>230</v>
      </c>
      <c r="D4636" t="s">
        <v>16</v>
      </c>
      <c r="E4636">
        <v>225170</v>
      </c>
      <c r="F4636">
        <v>2</v>
      </c>
      <c r="G4636" t="s">
        <v>128</v>
      </c>
      <c r="H4636" t="s">
        <v>129</v>
      </c>
      <c r="J4636" s="2">
        <v>45127</v>
      </c>
      <c r="K4636" s="2">
        <v>45127</v>
      </c>
      <c r="M4636" s="1">
        <v>0</v>
      </c>
      <c r="N4636" s="1">
        <v>72</v>
      </c>
      <c r="O4636" s="1">
        <v>58846.15</v>
      </c>
      <c r="P4636" t="s">
        <v>19</v>
      </c>
    </row>
    <row r="4637" spans="1:16" x14ac:dyDescent="0.3">
      <c r="A4637" t="str">
        <f t="shared" si="76"/>
        <v>301801055</v>
      </c>
      <c r="B4637" t="s">
        <v>265</v>
      </c>
      <c r="C4637">
        <v>231</v>
      </c>
      <c r="D4637" t="s">
        <v>16</v>
      </c>
      <c r="E4637">
        <v>225171</v>
      </c>
      <c r="F4637">
        <v>2</v>
      </c>
      <c r="G4637" t="s">
        <v>128</v>
      </c>
      <c r="H4637" t="s">
        <v>129</v>
      </c>
      <c r="J4637" s="2">
        <v>45127</v>
      </c>
      <c r="K4637" s="2">
        <v>45127</v>
      </c>
      <c r="M4637" s="1">
        <v>0</v>
      </c>
      <c r="N4637" s="1">
        <v>38.92</v>
      </c>
      <c r="O4637" s="1">
        <v>58885.07</v>
      </c>
      <c r="P4637" t="s">
        <v>19</v>
      </c>
    </row>
    <row r="4638" spans="1:16" x14ac:dyDescent="0.3">
      <c r="A4638" t="str">
        <f t="shared" si="76"/>
        <v>301801055</v>
      </c>
      <c r="B4638" t="s">
        <v>265</v>
      </c>
      <c r="C4638">
        <v>232</v>
      </c>
      <c r="D4638" t="s">
        <v>16</v>
      </c>
      <c r="E4638">
        <v>225172</v>
      </c>
      <c r="F4638">
        <v>2</v>
      </c>
      <c r="G4638" t="s">
        <v>128</v>
      </c>
      <c r="H4638" t="s">
        <v>129</v>
      </c>
      <c r="J4638" s="2">
        <v>45127</v>
      </c>
      <c r="K4638" s="2">
        <v>45127</v>
      </c>
      <c r="M4638" s="1">
        <v>0</v>
      </c>
      <c r="N4638" s="1">
        <v>172.8</v>
      </c>
      <c r="O4638" s="1">
        <v>59057.87</v>
      </c>
      <c r="P4638" t="s">
        <v>19</v>
      </c>
    </row>
    <row r="4639" spans="1:16" x14ac:dyDescent="0.3">
      <c r="A4639" t="str">
        <f t="shared" si="76"/>
        <v>301801055</v>
      </c>
      <c r="B4639" t="s">
        <v>265</v>
      </c>
      <c r="C4639">
        <v>233</v>
      </c>
      <c r="D4639" t="s">
        <v>16</v>
      </c>
      <c r="E4639">
        <v>225173</v>
      </c>
      <c r="F4639">
        <v>2</v>
      </c>
      <c r="G4639" t="s">
        <v>128</v>
      </c>
      <c r="H4639" t="s">
        <v>129</v>
      </c>
      <c r="J4639" s="2">
        <v>45127</v>
      </c>
      <c r="K4639" s="2">
        <v>45127</v>
      </c>
      <c r="M4639" s="1">
        <v>0</v>
      </c>
      <c r="N4639" s="1">
        <v>63.84</v>
      </c>
      <c r="O4639" s="1">
        <v>59121.71</v>
      </c>
      <c r="P4639" t="s">
        <v>19</v>
      </c>
    </row>
    <row r="4640" spans="1:16" x14ac:dyDescent="0.3">
      <c r="A4640" t="str">
        <f t="shared" si="76"/>
        <v>301801055</v>
      </c>
      <c r="B4640" t="s">
        <v>265</v>
      </c>
      <c r="C4640">
        <v>234</v>
      </c>
      <c r="D4640" t="s">
        <v>16</v>
      </c>
      <c r="E4640">
        <v>225174</v>
      </c>
      <c r="F4640">
        <v>2</v>
      </c>
      <c r="G4640" t="s">
        <v>128</v>
      </c>
      <c r="H4640" t="s">
        <v>129</v>
      </c>
      <c r="J4640" s="2">
        <v>45127</v>
      </c>
      <c r="K4640" s="2">
        <v>45127</v>
      </c>
      <c r="M4640" s="1">
        <v>0</v>
      </c>
      <c r="N4640" s="1">
        <v>72</v>
      </c>
      <c r="O4640" s="1">
        <v>59193.71</v>
      </c>
      <c r="P4640" t="s">
        <v>19</v>
      </c>
    </row>
    <row r="4641" spans="1:16" x14ac:dyDescent="0.3">
      <c r="A4641" t="str">
        <f t="shared" si="76"/>
        <v>301801055</v>
      </c>
      <c r="B4641" t="s">
        <v>265</v>
      </c>
      <c r="C4641">
        <v>235</v>
      </c>
      <c r="D4641" t="s">
        <v>16</v>
      </c>
      <c r="E4641">
        <v>225250</v>
      </c>
      <c r="F4641">
        <v>2</v>
      </c>
      <c r="G4641" t="s">
        <v>128</v>
      </c>
      <c r="H4641" t="s">
        <v>129</v>
      </c>
      <c r="J4641" s="2">
        <v>45131</v>
      </c>
      <c r="K4641" s="2">
        <v>45131</v>
      </c>
      <c r="M4641" s="1">
        <v>0</v>
      </c>
      <c r="N4641" s="1">
        <v>40.75</v>
      </c>
      <c r="O4641" s="1">
        <v>59234.46</v>
      </c>
      <c r="P4641" t="s">
        <v>19</v>
      </c>
    </row>
    <row r="4642" spans="1:16" x14ac:dyDescent="0.3">
      <c r="A4642" t="str">
        <f t="shared" si="76"/>
        <v>301801055</v>
      </c>
      <c r="B4642" t="s">
        <v>265</v>
      </c>
      <c r="C4642">
        <v>236</v>
      </c>
      <c r="D4642" t="s">
        <v>16</v>
      </c>
      <c r="E4642">
        <v>225308</v>
      </c>
      <c r="F4642">
        <v>2</v>
      </c>
      <c r="G4642" t="s">
        <v>128</v>
      </c>
      <c r="H4642" t="s">
        <v>129</v>
      </c>
      <c r="J4642" s="2">
        <v>45133</v>
      </c>
      <c r="K4642" s="2">
        <v>45133</v>
      </c>
      <c r="M4642" s="1">
        <v>0</v>
      </c>
      <c r="N4642" s="1">
        <v>660</v>
      </c>
      <c r="O4642" s="1">
        <v>59894.46</v>
      </c>
      <c r="P4642" t="s">
        <v>19</v>
      </c>
    </row>
    <row r="4643" spans="1:16" x14ac:dyDescent="0.3">
      <c r="A4643" t="str">
        <f t="shared" si="76"/>
        <v>301801055</v>
      </c>
      <c r="B4643" t="s">
        <v>265</v>
      </c>
      <c r="C4643">
        <v>237</v>
      </c>
      <c r="D4643" t="s">
        <v>16</v>
      </c>
      <c r="E4643">
        <v>225420</v>
      </c>
      <c r="F4643">
        <v>2</v>
      </c>
      <c r="G4643" t="s">
        <v>128</v>
      </c>
      <c r="H4643" t="s">
        <v>129</v>
      </c>
      <c r="J4643" s="2">
        <v>45139</v>
      </c>
      <c r="K4643" s="2">
        <v>45139</v>
      </c>
      <c r="M4643" s="1">
        <v>0</v>
      </c>
      <c r="N4643" s="1">
        <v>3.44</v>
      </c>
      <c r="O4643" s="1">
        <v>59897.9</v>
      </c>
      <c r="P4643" t="s">
        <v>19</v>
      </c>
    </row>
    <row r="4644" spans="1:16" x14ac:dyDescent="0.3">
      <c r="A4644" t="str">
        <f t="shared" si="76"/>
        <v>301801055</v>
      </c>
      <c r="B4644" t="s">
        <v>265</v>
      </c>
      <c r="C4644">
        <v>238</v>
      </c>
      <c r="D4644" t="s">
        <v>16</v>
      </c>
      <c r="E4644">
        <v>225421</v>
      </c>
      <c r="F4644">
        <v>2</v>
      </c>
      <c r="G4644" t="s">
        <v>128</v>
      </c>
      <c r="H4644" t="s">
        <v>129</v>
      </c>
      <c r="J4644" s="2">
        <v>45139</v>
      </c>
      <c r="K4644" s="2">
        <v>45139</v>
      </c>
      <c r="M4644" s="1">
        <v>0</v>
      </c>
      <c r="N4644" s="1">
        <v>4.3</v>
      </c>
      <c r="O4644" s="1">
        <v>59902.2</v>
      </c>
      <c r="P4644" t="s">
        <v>19</v>
      </c>
    </row>
    <row r="4645" spans="1:16" x14ac:dyDescent="0.3">
      <c r="A4645" t="str">
        <f t="shared" si="76"/>
        <v>301801055</v>
      </c>
      <c r="B4645" t="s">
        <v>265</v>
      </c>
      <c r="C4645">
        <v>239</v>
      </c>
      <c r="D4645" t="s">
        <v>16</v>
      </c>
      <c r="E4645">
        <v>225422</v>
      </c>
      <c r="F4645">
        <v>2</v>
      </c>
      <c r="G4645" t="s">
        <v>128</v>
      </c>
      <c r="H4645" t="s">
        <v>129</v>
      </c>
      <c r="J4645" s="2">
        <v>45139</v>
      </c>
      <c r="K4645" s="2">
        <v>45139</v>
      </c>
      <c r="M4645" s="1">
        <v>0</v>
      </c>
      <c r="N4645" s="1">
        <v>2.02</v>
      </c>
      <c r="O4645" s="1">
        <v>59904.22</v>
      </c>
      <c r="P4645" t="s">
        <v>19</v>
      </c>
    </row>
    <row r="4646" spans="1:16" x14ac:dyDescent="0.3">
      <c r="A4646" t="str">
        <f t="shared" si="76"/>
        <v>301801055</v>
      </c>
      <c r="B4646" t="s">
        <v>265</v>
      </c>
      <c r="C4646">
        <v>240</v>
      </c>
      <c r="D4646" t="s">
        <v>16</v>
      </c>
      <c r="E4646">
        <v>225424</v>
      </c>
      <c r="F4646">
        <v>2</v>
      </c>
      <c r="G4646" t="s">
        <v>128</v>
      </c>
      <c r="H4646" t="s">
        <v>129</v>
      </c>
      <c r="J4646" s="2">
        <v>45139</v>
      </c>
      <c r="K4646" s="2">
        <v>45139</v>
      </c>
      <c r="M4646" s="1">
        <v>0</v>
      </c>
      <c r="N4646" s="1">
        <v>2.02</v>
      </c>
      <c r="O4646" s="1">
        <v>59906.239999999998</v>
      </c>
      <c r="P4646" t="s">
        <v>19</v>
      </c>
    </row>
    <row r="4647" spans="1:16" x14ac:dyDescent="0.3">
      <c r="A4647" t="str">
        <f t="shared" si="76"/>
        <v>301801055</v>
      </c>
      <c r="B4647" t="s">
        <v>265</v>
      </c>
      <c r="C4647">
        <v>241</v>
      </c>
      <c r="D4647" t="s">
        <v>16</v>
      </c>
      <c r="E4647">
        <v>225434</v>
      </c>
      <c r="F4647">
        <v>2</v>
      </c>
      <c r="G4647" t="s">
        <v>128</v>
      </c>
      <c r="H4647" t="s">
        <v>129</v>
      </c>
      <c r="J4647" s="2">
        <v>45140</v>
      </c>
      <c r="K4647" s="2">
        <v>45140</v>
      </c>
      <c r="M4647" s="1">
        <v>0</v>
      </c>
      <c r="N4647" s="1">
        <v>3.24</v>
      </c>
      <c r="O4647" s="1">
        <v>59909.48</v>
      </c>
      <c r="P4647" t="s">
        <v>19</v>
      </c>
    </row>
    <row r="4648" spans="1:16" x14ac:dyDescent="0.3">
      <c r="A4648" t="str">
        <f t="shared" si="76"/>
        <v>301801055</v>
      </c>
      <c r="B4648" t="s">
        <v>265</v>
      </c>
      <c r="C4648">
        <v>242</v>
      </c>
      <c r="D4648" t="s">
        <v>16</v>
      </c>
      <c r="E4648">
        <v>225495</v>
      </c>
      <c r="F4648">
        <v>2</v>
      </c>
      <c r="G4648" t="s">
        <v>128</v>
      </c>
      <c r="H4648" t="s">
        <v>129</v>
      </c>
      <c r="J4648" s="2">
        <v>45142</v>
      </c>
      <c r="K4648" s="2">
        <v>45142</v>
      </c>
      <c r="M4648" s="1">
        <v>0</v>
      </c>
      <c r="N4648" s="1">
        <v>8.76</v>
      </c>
      <c r="O4648" s="1">
        <v>59918.239999999998</v>
      </c>
      <c r="P4648" t="s">
        <v>19</v>
      </c>
    </row>
    <row r="4649" spans="1:16" x14ac:dyDescent="0.3">
      <c r="A4649" t="str">
        <f t="shared" si="76"/>
        <v>301801055</v>
      </c>
      <c r="B4649" t="s">
        <v>265</v>
      </c>
      <c r="C4649">
        <v>243</v>
      </c>
      <c r="D4649" t="s">
        <v>16</v>
      </c>
      <c r="E4649">
        <v>225496</v>
      </c>
      <c r="F4649">
        <v>2</v>
      </c>
      <c r="G4649" t="s">
        <v>128</v>
      </c>
      <c r="H4649" t="s">
        <v>129</v>
      </c>
      <c r="J4649" s="2">
        <v>45142</v>
      </c>
      <c r="K4649" s="2">
        <v>45142</v>
      </c>
      <c r="M4649" s="1">
        <v>0</v>
      </c>
      <c r="N4649" s="1">
        <v>13.45</v>
      </c>
      <c r="O4649" s="1">
        <v>59931.69</v>
      </c>
      <c r="P4649" t="s">
        <v>19</v>
      </c>
    </row>
    <row r="4650" spans="1:16" x14ac:dyDescent="0.3">
      <c r="A4650" t="str">
        <f t="shared" si="76"/>
        <v>301801055</v>
      </c>
      <c r="B4650" t="s">
        <v>265</v>
      </c>
      <c r="C4650">
        <v>244</v>
      </c>
      <c r="D4650" t="s">
        <v>16</v>
      </c>
      <c r="E4650">
        <v>225497</v>
      </c>
      <c r="F4650">
        <v>2</v>
      </c>
      <c r="G4650" t="s">
        <v>128</v>
      </c>
      <c r="H4650" t="s">
        <v>129</v>
      </c>
      <c r="J4650" s="2">
        <v>45142</v>
      </c>
      <c r="K4650" s="2">
        <v>45142</v>
      </c>
      <c r="M4650" s="1">
        <v>0</v>
      </c>
      <c r="N4650" s="1">
        <v>13.45</v>
      </c>
      <c r="O4650" s="1">
        <v>59945.14</v>
      </c>
      <c r="P4650" t="s">
        <v>19</v>
      </c>
    </row>
    <row r="4651" spans="1:16" x14ac:dyDescent="0.3">
      <c r="A4651" t="str">
        <f t="shared" si="76"/>
        <v>301801055</v>
      </c>
      <c r="B4651" t="s">
        <v>265</v>
      </c>
      <c r="C4651">
        <v>245</v>
      </c>
      <c r="D4651" t="s">
        <v>16</v>
      </c>
      <c r="E4651">
        <v>225498</v>
      </c>
      <c r="F4651">
        <v>2</v>
      </c>
      <c r="G4651" t="s">
        <v>128</v>
      </c>
      <c r="H4651" t="s">
        <v>129</v>
      </c>
      <c r="J4651" s="2">
        <v>45142</v>
      </c>
      <c r="K4651" s="2">
        <v>45142</v>
      </c>
      <c r="M4651" s="1">
        <v>0</v>
      </c>
      <c r="N4651" s="1">
        <v>13.45</v>
      </c>
      <c r="O4651" s="1">
        <v>59958.59</v>
      </c>
      <c r="P4651" t="s">
        <v>19</v>
      </c>
    </row>
    <row r="4652" spans="1:16" x14ac:dyDescent="0.3">
      <c r="A4652" t="str">
        <f t="shared" si="76"/>
        <v>301801055</v>
      </c>
      <c r="B4652" t="s">
        <v>265</v>
      </c>
      <c r="C4652">
        <v>246</v>
      </c>
      <c r="D4652" t="s">
        <v>16</v>
      </c>
      <c r="E4652">
        <v>225499</v>
      </c>
      <c r="F4652">
        <v>2</v>
      </c>
      <c r="G4652" t="s">
        <v>128</v>
      </c>
      <c r="H4652" t="s">
        <v>129</v>
      </c>
      <c r="J4652" s="2">
        <v>45142</v>
      </c>
      <c r="K4652" s="2">
        <v>45142</v>
      </c>
      <c r="M4652" s="1">
        <v>0</v>
      </c>
      <c r="N4652" s="1">
        <v>13.45</v>
      </c>
      <c r="O4652" s="1">
        <v>59972.04</v>
      </c>
      <c r="P4652" t="s">
        <v>19</v>
      </c>
    </row>
    <row r="4653" spans="1:16" x14ac:dyDescent="0.3">
      <c r="A4653" t="str">
        <f t="shared" si="76"/>
        <v>301801055</v>
      </c>
      <c r="B4653" t="s">
        <v>265</v>
      </c>
      <c r="C4653">
        <v>247</v>
      </c>
      <c r="D4653" t="s">
        <v>16</v>
      </c>
      <c r="E4653">
        <v>225500</v>
      </c>
      <c r="F4653">
        <v>2</v>
      </c>
      <c r="G4653" t="s">
        <v>128</v>
      </c>
      <c r="H4653" t="s">
        <v>129</v>
      </c>
      <c r="J4653" s="2">
        <v>45142</v>
      </c>
      <c r="K4653" s="2">
        <v>45142</v>
      </c>
      <c r="M4653" s="1">
        <v>0</v>
      </c>
      <c r="N4653" s="1">
        <v>14.8</v>
      </c>
      <c r="O4653" s="1">
        <v>59986.84</v>
      </c>
      <c r="P4653" t="s">
        <v>19</v>
      </c>
    </row>
    <row r="4654" spans="1:16" x14ac:dyDescent="0.3">
      <c r="A4654" t="str">
        <f t="shared" si="76"/>
        <v>301801055</v>
      </c>
      <c r="B4654" t="s">
        <v>265</v>
      </c>
      <c r="C4654">
        <v>248</v>
      </c>
      <c r="D4654" t="s">
        <v>16</v>
      </c>
      <c r="E4654">
        <v>225501</v>
      </c>
      <c r="F4654">
        <v>2</v>
      </c>
      <c r="G4654" t="s">
        <v>128</v>
      </c>
      <c r="H4654" t="s">
        <v>129</v>
      </c>
      <c r="J4654" s="2">
        <v>45142</v>
      </c>
      <c r="K4654" s="2">
        <v>45142</v>
      </c>
      <c r="M4654" s="1">
        <v>0</v>
      </c>
      <c r="N4654" s="1">
        <v>14.8</v>
      </c>
      <c r="O4654" s="1">
        <v>60001.64</v>
      </c>
      <c r="P4654" t="s">
        <v>19</v>
      </c>
    </row>
    <row r="4655" spans="1:16" x14ac:dyDescent="0.3">
      <c r="A4655" t="str">
        <f t="shared" si="76"/>
        <v>301801055</v>
      </c>
      <c r="B4655" t="s">
        <v>265</v>
      </c>
      <c r="C4655">
        <v>249</v>
      </c>
      <c r="D4655" t="s">
        <v>16</v>
      </c>
      <c r="E4655">
        <v>225502</v>
      </c>
      <c r="F4655">
        <v>2</v>
      </c>
      <c r="G4655" t="s">
        <v>128</v>
      </c>
      <c r="H4655" t="s">
        <v>129</v>
      </c>
      <c r="J4655" s="2">
        <v>45142</v>
      </c>
      <c r="K4655" s="2">
        <v>45142</v>
      </c>
      <c r="M4655" s="1">
        <v>0</v>
      </c>
      <c r="N4655" s="1">
        <v>429.66</v>
      </c>
      <c r="O4655" s="1">
        <v>60431.3</v>
      </c>
      <c r="P4655" t="s">
        <v>19</v>
      </c>
    </row>
    <row r="4656" spans="1:16" x14ac:dyDescent="0.3">
      <c r="A4656" t="str">
        <f t="shared" si="76"/>
        <v>301801055</v>
      </c>
      <c r="B4656" t="s">
        <v>265</v>
      </c>
      <c r="C4656">
        <v>250</v>
      </c>
      <c r="D4656" t="s">
        <v>16</v>
      </c>
      <c r="E4656">
        <v>225503</v>
      </c>
      <c r="F4656">
        <v>2</v>
      </c>
      <c r="G4656" t="s">
        <v>128</v>
      </c>
      <c r="H4656" t="s">
        <v>129</v>
      </c>
      <c r="J4656" s="2">
        <v>45142</v>
      </c>
      <c r="K4656" s="2">
        <v>45142</v>
      </c>
      <c r="M4656" s="1">
        <v>0</v>
      </c>
      <c r="N4656" s="1">
        <v>2.92</v>
      </c>
      <c r="O4656" s="1">
        <v>60434.22</v>
      </c>
      <c r="P4656" t="s">
        <v>19</v>
      </c>
    </row>
    <row r="4657" spans="1:16" x14ac:dyDescent="0.3">
      <c r="A4657" t="str">
        <f t="shared" si="76"/>
        <v>301801055</v>
      </c>
      <c r="B4657" t="s">
        <v>265</v>
      </c>
      <c r="C4657">
        <v>251</v>
      </c>
      <c r="D4657" t="s">
        <v>16</v>
      </c>
      <c r="E4657">
        <v>225510</v>
      </c>
      <c r="F4657">
        <v>2</v>
      </c>
      <c r="G4657" t="s">
        <v>128</v>
      </c>
      <c r="H4657" t="s">
        <v>129</v>
      </c>
      <c r="J4657" s="2">
        <v>45145</v>
      </c>
      <c r="K4657" s="2">
        <v>45145</v>
      </c>
      <c r="M4657" s="1">
        <v>0</v>
      </c>
      <c r="N4657" s="1">
        <v>333.6</v>
      </c>
      <c r="O4657" s="1">
        <v>60767.82</v>
      </c>
      <c r="P4657" t="s">
        <v>19</v>
      </c>
    </row>
    <row r="4658" spans="1:16" x14ac:dyDescent="0.3">
      <c r="A4658" t="str">
        <f t="shared" si="76"/>
        <v>301801055</v>
      </c>
      <c r="B4658" t="s">
        <v>265</v>
      </c>
      <c r="C4658">
        <v>252</v>
      </c>
      <c r="D4658" t="s">
        <v>16</v>
      </c>
      <c r="E4658">
        <v>225511</v>
      </c>
      <c r="F4658">
        <v>2</v>
      </c>
      <c r="G4658" t="s">
        <v>128</v>
      </c>
      <c r="H4658" t="s">
        <v>129</v>
      </c>
      <c r="J4658" s="2">
        <v>45145</v>
      </c>
      <c r="K4658" s="2">
        <v>45145</v>
      </c>
      <c r="M4658" s="1">
        <v>0</v>
      </c>
      <c r="N4658" s="1">
        <v>1320</v>
      </c>
      <c r="O4658" s="1">
        <v>62087.82</v>
      </c>
      <c r="P4658" t="s">
        <v>19</v>
      </c>
    </row>
    <row r="4659" spans="1:16" x14ac:dyDescent="0.3">
      <c r="A4659" t="str">
        <f t="shared" si="76"/>
        <v>301801055</v>
      </c>
      <c r="B4659" t="s">
        <v>265</v>
      </c>
      <c r="C4659">
        <v>253</v>
      </c>
      <c r="D4659" t="s">
        <v>16</v>
      </c>
      <c r="E4659">
        <v>225535</v>
      </c>
      <c r="F4659">
        <v>2</v>
      </c>
      <c r="G4659" t="s">
        <v>128</v>
      </c>
      <c r="H4659" t="s">
        <v>129</v>
      </c>
      <c r="J4659" s="2">
        <v>45146</v>
      </c>
      <c r="K4659" s="2">
        <v>45146</v>
      </c>
      <c r="M4659" s="1">
        <v>0</v>
      </c>
      <c r="N4659" s="1">
        <v>19</v>
      </c>
      <c r="O4659" s="1">
        <v>62106.82</v>
      </c>
      <c r="P4659" t="s">
        <v>19</v>
      </c>
    </row>
    <row r="4660" spans="1:16" x14ac:dyDescent="0.3">
      <c r="A4660" t="str">
        <f t="shared" si="76"/>
        <v>301801055</v>
      </c>
      <c r="B4660" t="s">
        <v>265</v>
      </c>
      <c r="C4660">
        <v>254</v>
      </c>
      <c r="D4660" t="s">
        <v>16</v>
      </c>
      <c r="E4660">
        <v>225536</v>
      </c>
      <c r="F4660">
        <v>2</v>
      </c>
      <c r="G4660" t="s">
        <v>128</v>
      </c>
      <c r="H4660" t="s">
        <v>129</v>
      </c>
      <c r="J4660" s="2">
        <v>45146</v>
      </c>
      <c r="K4660" s="2">
        <v>45146</v>
      </c>
      <c r="M4660" s="1">
        <v>0</v>
      </c>
      <c r="N4660" s="1">
        <v>192.42</v>
      </c>
      <c r="O4660" s="1">
        <v>62299.24</v>
      </c>
      <c r="P4660" t="s">
        <v>19</v>
      </c>
    </row>
    <row r="4661" spans="1:16" x14ac:dyDescent="0.3">
      <c r="A4661" t="str">
        <f t="shared" si="76"/>
        <v>301801055</v>
      </c>
      <c r="B4661" t="s">
        <v>265</v>
      </c>
      <c r="C4661">
        <v>255</v>
      </c>
      <c r="D4661" t="s">
        <v>16</v>
      </c>
      <c r="E4661">
        <v>225537</v>
      </c>
      <c r="F4661">
        <v>2</v>
      </c>
      <c r="G4661" t="s">
        <v>128</v>
      </c>
      <c r="H4661" t="s">
        <v>129</v>
      </c>
      <c r="J4661" s="2">
        <v>45146</v>
      </c>
      <c r="K4661" s="2">
        <v>45146</v>
      </c>
      <c r="M4661" s="1">
        <v>0</v>
      </c>
      <c r="N4661" s="1">
        <v>13.98</v>
      </c>
      <c r="O4661" s="1">
        <v>62313.22</v>
      </c>
      <c r="P4661" t="s">
        <v>19</v>
      </c>
    </row>
    <row r="4662" spans="1:16" x14ac:dyDescent="0.3">
      <c r="A4662" t="str">
        <f t="shared" si="76"/>
        <v>301801055</v>
      </c>
      <c r="B4662" t="s">
        <v>265</v>
      </c>
      <c r="C4662">
        <v>256</v>
      </c>
      <c r="D4662" t="s">
        <v>16</v>
      </c>
      <c r="E4662">
        <v>225538</v>
      </c>
      <c r="F4662">
        <v>2</v>
      </c>
      <c r="G4662" t="s">
        <v>128</v>
      </c>
      <c r="H4662" t="s">
        <v>129</v>
      </c>
      <c r="J4662" s="2">
        <v>45146</v>
      </c>
      <c r="K4662" s="2">
        <v>45146</v>
      </c>
      <c r="M4662" s="1">
        <v>0</v>
      </c>
      <c r="N4662" s="1">
        <v>6.99</v>
      </c>
      <c r="O4662" s="1">
        <v>62320.21</v>
      </c>
      <c r="P4662" t="s">
        <v>19</v>
      </c>
    </row>
    <row r="4663" spans="1:16" x14ac:dyDescent="0.3">
      <c r="A4663" t="str">
        <f t="shared" ref="A4663:A4726" si="77">"301801055"</f>
        <v>301801055</v>
      </c>
      <c r="B4663" t="s">
        <v>265</v>
      </c>
      <c r="C4663">
        <v>257</v>
      </c>
      <c r="D4663" t="s">
        <v>16</v>
      </c>
      <c r="E4663">
        <v>225539</v>
      </c>
      <c r="F4663">
        <v>2</v>
      </c>
      <c r="G4663" t="s">
        <v>128</v>
      </c>
      <c r="H4663" t="s">
        <v>129</v>
      </c>
      <c r="J4663" s="2">
        <v>45146</v>
      </c>
      <c r="K4663" s="2">
        <v>45146</v>
      </c>
      <c r="M4663" s="1">
        <v>0</v>
      </c>
      <c r="N4663" s="1">
        <v>2.92</v>
      </c>
      <c r="O4663" s="1">
        <v>62323.13</v>
      </c>
      <c r="P4663" t="s">
        <v>19</v>
      </c>
    </row>
    <row r="4664" spans="1:16" x14ac:dyDescent="0.3">
      <c r="A4664" t="str">
        <f t="shared" si="77"/>
        <v>301801055</v>
      </c>
      <c r="B4664" t="s">
        <v>265</v>
      </c>
      <c r="C4664">
        <v>258</v>
      </c>
      <c r="D4664" t="s">
        <v>16</v>
      </c>
      <c r="E4664">
        <v>225549</v>
      </c>
      <c r="F4664">
        <v>2</v>
      </c>
      <c r="G4664" t="s">
        <v>128</v>
      </c>
      <c r="H4664" t="s">
        <v>129</v>
      </c>
      <c r="J4664" s="2">
        <v>45147</v>
      </c>
      <c r="K4664" s="2">
        <v>45147</v>
      </c>
      <c r="M4664" s="1">
        <v>0</v>
      </c>
      <c r="N4664" s="1">
        <v>255.6</v>
      </c>
      <c r="O4664" s="1">
        <v>62578.73</v>
      </c>
      <c r="P4664" t="s">
        <v>19</v>
      </c>
    </row>
    <row r="4665" spans="1:16" x14ac:dyDescent="0.3">
      <c r="A4665" t="str">
        <f t="shared" si="77"/>
        <v>301801055</v>
      </c>
      <c r="B4665" t="s">
        <v>265</v>
      </c>
      <c r="C4665">
        <v>259</v>
      </c>
      <c r="D4665" t="s">
        <v>16</v>
      </c>
      <c r="E4665">
        <v>225560</v>
      </c>
      <c r="F4665">
        <v>2</v>
      </c>
      <c r="G4665" t="s">
        <v>128</v>
      </c>
      <c r="H4665" t="s">
        <v>129</v>
      </c>
      <c r="J4665" s="2">
        <v>45148</v>
      </c>
      <c r="K4665" s="2">
        <v>45148</v>
      </c>
      <c r="M4665" s="1">
        <v>0</v>
      </c>
      <c r="N4665" s="1">
        <v>510.6</v>
      </c>
      <c r="O4665" s="1">
        <v>63089.33</v>
      </c>
      <c r="P4665" t="s">
        <v>19</v>
      </c>
    </row>
    <row r="4666" spans="1:16" x14ac:dyDescent="0.3">
      <c r="A4666" t="str">
        <f t="shared" si="77"/>
        <v>301801055</v>
      </c>
      <c r="B4666" t="s">
        <v>265</v>
      </c>
      <c r="C4666">
        <v>260</v>
      </c>
      <c r="D4666" t="s">
        <v>16</v>
      </c>
      <c r="E4666">
        <v>225669</v>
      </c>
      <c r="F4666">
        <v>2</v>
      </c>
      <c r="G4666" t="s">
        <v>128</v>
      </c>
      <c r="H4666" t="s">
        <v>129</v>
      </c>
      <c r="J4666" s="2">
        <v>45160</v>
      </c>
      <c r="K4666" s="2">
        <v>45160</v>
      </c>
      <c r="M4666" s="1">
        <v>0</v>
      </c>
      <c r="N4666" s="1">
        <v>1040</v>
      </c>
      <c r="O4666" s="1">
        <v>64129.33</v>
      </c>
      <c r="P4666" t="s">
        <v>19</v>
      </c>
    </row>
    <row r="4667" spans="1:16" x14ac:dyDescent="0.3">
      <c r="A4667" t="str">
        <f t="shared" si="77"/>
        <v>301801055</v>
      </c>
      <c r="B4667" t="s">
        <v>265</v>
      </c>
      <c r="C4667">
        <v>261</v>
      </c>
      <c r="D4667" t="s">
        <v>16</v>
      </c>
      <c r="E4667">
        <v>225915</v>
      </c>
      <c r="F4667">
        <v>2</v>
      </c>
      <c r="G4667" t="s">
        <v>128</v>
      </c>
      <c r="H4667" t="s">
        <v>129</v>
      </c>
      <c r="J4667" s="2">
        <v>45169</v>
      </c>
      <c r="K4667" s="2">
        <v>45169</v>
      </c>
      <c r="M4667" s="1">
        <v>0</v>
      </c>
      <c r="N4667" s="1">
        <v>166.4</v>
      </c>
      <c r="O4667" s="1">
        <v>64295.73</v>
      </c>
      <c r="P4667" t="s">
        <v>19</v>
      </c>
    </row>
    <row r="4668" spans="1:16" x14ac:dyDescent="0.3">
      <c r="A4668" t="str">
        <f t="shared" si="77"/>
        <v>301801055</v>
      </c>
      <c r="B4668" t="s">
        <v>265</v>
      </c>
      <c r="C4668">
        <v>262</v>
      </c>
      <c r="D4668" t="s">
        <v>16</v>
      </c>
      <c r="E4668">
        <v>225930</v>
      </c>
      <c r="F4668">
        <v>2</v>
      </c>
      <c r="G4668" t="s">
        <v>128</v>
      </c>
      <c r="H4668" t="s">
        <v>129</v>
      </c>
      <c r="J4668" s="2">
        <v>45169</v>
      </c>
      <c r="K4668" s="2">
        <v>45169</v>
      </c>
      <c r="M4668" s="1">
        <v>0</v>
      </c>
      <c r="N4668" s="1">
        <v>225</v>
      </c>
      <c r="O4668" s="1">
        <v>64520.73</v>
      </c>
      <c r="P4668" t="s">
        <v>19</v>
      </c>
    </row>
    <row r="4669" spans="1:16" x14ac:dyDescent="0.3">
      <c r="A4669" t="str">
        <f t="shared" si="77"/>
        <v>301801055</v>
      </c>
      <c r="B4669" t="s">
        <v>265</v>
      </c>
      <c r="C4669">
        <v>263</v>
      </c>
      <c r="D4669" t="s">
        <v>16</v>
      </c>
      <c r="E4669">
        <v>225931</v>
      </c>
      <c r="F4669">
        <v>2</v>
      </c>
      <c r="G4669" t="s">
        <v>128</v>
      </c>
      <c r="H4669" t="s">
        <v>129</v>
      </c>
      <c r="J4669" s="2">
        <v>45169</v>
      </c>
      <c r="K4669" s="2">
        <v>45169</v>
      </c>
      <c r="M4669" s="1">
        <v>0</v>
      </c>
      <c r="N4669" s="1">
        <v>6.99</v>
      </c>
      <c r="O4669" s="1">
        <v>64527.72</v>
      </c>
      <c r="P4669" t="s">
        <v>19</v>
      </c>
    </row>
    <row r="4670" spans="1:16" x14ac:dyDescent="0.3">
      <c r="A4670" t="str">
        <f t="shared" si="77"/>
        <v>301801055</v>
      </c>
      <c r="B4670" t="s">
        <v>265</v>
      </c>
      <c r="C4670">
        <v>264</v>
      </c>
      <c r="D4670" t="s">
        <v>16</v>
      </c>
      <c r="E4670">
        <v>225932</v>
      </c>
      <c r="F4670">
        <v>2</v>
      </c>
      <c r="G4670" t="s">
        <v>128</v>
      </c>
      <c r="H4670" t="s">
        <v>129</v>
      </c>
      <c r="J4670" s="2">
        <v>45169</v>
      </c>
      <c r="K4670" s="2">
        <v>45169</v>
      </c>
      <c r="M4670" s="1">
        <v>0</v>
      </c>
      <c r="N4670" s="1">
        <v>192.42</v>
      </c>
      <c r="O4670" s="1">
        <v>64720.14</v>
      </c>
      <c r="P4670" t="s">
        <v>19</v>
      </c>
    </row>
    <row r="4671" spans="1:16" x14ac:dyDescent="0.3">
      <c r="A4671" t="str">
        <f t="shared" si="77"/>
        <v>301801055</v>
      </c>
      <c r="B4671" t="s">
        <v>265</v>
      </c>
      <c r="C4671">
        <v>265</v>
      </c>
      <c r="D4671" t="s">
        <v>16</v>
      </c>
      <c r="E4671">
        <v>225933</v>
      </c>
      <c r="F4671">
        <v>2</v>
      </c>
      <c r="G4671" t="s">
        <v>128</v>
      </c>
      <c r="H4671" t="s">
        <v>129</v>
      </c>
      <c r="J4671" s="2">
        <v>45169</v>
      </c>
      <c r="K4671" s="2">
        <v>45169</v>
      </c>
      <c r="M4671" s="1">
        <v>0</v>
      </c>
      <c r="N4671" s="1">
        <v>6.99</v>
      </c>
      <c r="O4671" s="1">
        <v>64727.13</v>
      </c>
      <c r="P4671" t="s">
        <v>19</v>
      </c>
    </row>
    <row r="4672" spans="1:16" x14ac:dyDescent="0.3">
      <c r="A4672" t="str">
        <f t="shared" si="77"/>
        <v>301801055</v>
      </c>
      <c r="B4672" t="s">
        <v>265</v>
      </c>
      <c r="C4672">
        <v>266</v>
      </c>
      <c r="D4672" t="s">
        <v>16</v>
      </c>
      <c r="E4672">
        <v>225934</v>
      </c>
      <c r="F4672">
        <v>2</v>
      </c>
      <c r="G4672" t="s">
        <v>128</v>
      </c>
      <c r="H4672" t="s">
        <v>129</v>
      </c>
      <c r="J4672" s="2">
        <v>45169</v>
      </c>
      <c r="K4672" s="2">
        <v>45169</v>
      </c>
      <c r="M4672" s="1">
        <v>0</v>
      </c>
      <c r="N4672" s="1">
        <v>13.98</v>
      </c>
      <c r="O4672" s="1">
        <v>64741.11</v>
      </c>
      <c r="P4672" t="s">
        <v>19</v>
      </c>
    </row>
    <row r="4673" spans="1:16" x14ac:dyDescent="0.3">
      <c r="A4673" t="str">
        <f t="shared" si="77"/>
        <v>301801055</v>
      </c>
      <c r="B4673" t="s">
        <v>265</v>
      </c>
      <c r="C4673">
        <v>267</v>
      </c>
      <c r="D4673" t="s">
        <v>16</v>
      </c>
      <c r="E4673">
        <v>225935</v>
      </c>
      <c r="F4673">
        <v>2</v>
      </c>
      <c r="G4673" t="s">
        <v>128</v>
      </c>
      <c r="H4673" t="s">
        <v>129</v>
      </c>
      <c r="J4673" s="2">
        <v>45169</v>
      </c>
      <c r="K4673" s="2">
        <v>45169</v>
      </c>
      <c r="M4673" s="1">
        <v>0</v>
      </c>
      <c r="N4673" s="1">
        <v>6.99</v>
      </c>
      <c r="O4673" s="1">
        <v>64748.1</v>
      </c>
      <c r="P4673" t="s">
        <v>19</v>
      </c>
    </row>
    <row r="4674" spans="1:16" x14ac:dyDescent="0.3">
      <c r="A4674" t="str">
        <f t="shared" si="77"/>
        <v>301801055</v>
      </c>
      <c r="B4674" t="s">
        <v>265</v>
      </c>
      <c r="C4674">
        <v>268</v>
      </c>
      <c r="D4674" t="s">
        <v>16</v>
      </c>
      <c r="E4674">
        <v>225998</v>
      </c>
      <c r="F4674">
        <v>2</v>
      </c>
      <c r="G4674" t="s">
        <v>128</v>
      </c>
      <c r="H4674" t="s">
        <v>129</v>
      </c>
      <c r="J4674" s="2">
        <v>45170</v>
      </c>
      <c r="K4674" s="2">
        <v>45170</v>
      </c>
      <c r="M4674" s="1">
        <v>0</v>
      </c>
      <c r="N4674" s="1">
        <v>1040</v>
      </c>
      <c r="O4674" s="1">
        <v>65788.100000000006</v>
      </c>
      <c r="P4674" t="s">
        <v>19</v>
      </c>
    </row>
    <row r="4675" spans="1:16" x14ac:dyDescent="0.3">
      <c r="A4675" t="str">
        <f t="shared" si="77"/>
        <v>301801055</v>
      </c>
      <c r="B4675" t="s">
        <v>265</v>
      </c>
      <c r="C4675">
        <v>269</v>
      </c>
      <c r="D4675" t="s">
        <v>16</v>
      </c>
      <c r="E4675">
        <v>226075</v>
      </c>
      <c r="F4675">
        <v>2</v>
      </c>
      <c r="G4675" t="s">
        <v>128</v>
      </c>
      <c r="H4675" t="s">
        <v>129</v>
      </c>
      <c r="J4675" s="2">
        <v>45175</v>
      </c>
      <c r="K4675" s="2">
        <v>45175</v>
      </c>
      <c r="M4675" s="1">
        <v>0</v>
      </c>
      <c r="N4675" s="1">
        <v>38.880000000000003</v>
      </c>
      <c r="O4675" s="1">
        <v>65826.98</v>
      </c>
      <c r="P4675" t="s">
        <v>19</v>
      </c>
    </row>
    <row r="4676" spans="1:16" x14ac:dyDescent="0.3">
      <c r="A4676" t="str">
        <f t="shared" si="77"/>
        <v>301801055</v>
      </c>
      <c r="B4676" t="s">
        <v>265</v>
      </c>
      <c r="C4676">
        <v>270</v>
      </c>
      <c r="D4676" t="s">
        <v>16</v>
      </c>
      <c r="E4676">
        <v>226076</v>
      </c>
      <c r="F4676">
        <v>2</v>
      </c>
      <c r="G4676" t="s">
        <v>128</v>
      </c>
      <c r="H4676" t="s">
        <v>129</v>
      </c>
      <c r="J4676" s="2">
        <v>45175</v>
      </c>
      <c r="K4676" s="2">
        <v>45175</v>
      </c>
      <c r="M4676" s="1">
        <v>0</v>
      </c>
      <c r="N4676" s="1">
        <v>164.16</v>
      </c>
      <c r="O4676" s="1">
        <v>65991.14</v>
      </c>
      <c r="P4676" t="s">
        <v>19</v>
      </c>
    </row>
    <row r="4677" spans="1:16" x14ac:dyDescent="0.3">
      <c r="A4677" t="str">
        <f t="shared" si="77"/>
        <v>301801055</v>
      </c>
      <c r="B4677" t="s">
        <v>265</v>
      </c>
      <c r="C4677">
        <v>271</v>
      </c>
      <c r="D4677" t="s">
        <v>16</v>
      </c>
      <c r="E4677">
        <v>226092</v>
      </c>
      <c r="F4677">
        <v>2</v>
      </c>
      <c r="G4677" t="s">
        <v>128</v>
      </c>
      <c r="H4677" t="s">
        <v>129</v>
      </c>
      <c r="J4677" s="2">
        <v>45175</v>
      </c>
      <c r="K4677" s="2">
        <v>45175</v>
      </c>
      <c r="M4677" s="1">
        <v>0</v>
      </c>
      <c r="N4677" s="1">
        <v>604</v>
      </c>
      <c r="O4677" s="1">
        <v>66595.14</v>
      </c>
      <c r="P4677" t="s">
        <v>19</v>
      </c>
    </row>
    <row r="4678" spans="1:16" x14ac:dyDescent="0.3">
      <c r="A4678" t="str">
        <f t="shared" si="77"/>
        <v>301801055</v>
      </c>
      <c r="B4678" t="s">
        <v>265</v>
      </c>
      <c r="C4678">
        <v>272</v>
      </c>
      <c r="D4678" t="s">
        <v>16</v>
      </c>
      <c r="E4678">
        <v>226223</v>
      </c>
      <c r="F4678">
        <v>2</v>
      </c>
      <c r="G4678" t="s">
        <v>128</v>
      </c>
      <c r="H4678" t="s">
        <v>129</v>
      </c>
      <c r="J4678" s="2">
        <v>45177</v>
      </c>
      <c r="K4678" s="2">
        <v>45177</v>
      </c>
      <c r="M4678" s="1">
        <v>0</v>
      </c>
      <c r="N4678" s="1">
        <v>1750</v>
      </c>
      <c r="O4678" s="1">
        <v>68345.14</v>
      </c>
      <c r="P4678" t="s">
        <v>19</v>
      </c>
    </row>
    <row r="4679" spans="1:16" x14ac:dyDescent="0.3">
      <c r="A4679" t="str">
        <f t="shared" si="77"/>
        <v>301801055</v>
      </c>
      <c r="B4679" t="s">
        <v>265</v>
      </c>
      <c r="C4679">
        <v>273</v>
      </c>
      <c r="D4679" t="s">
        <v>16</v>
      </c>
      <c r="E4679">
        <v>226224</v>
      </c>
      <c r="F4679">
        <v>2</v>
      </c>
      <c r="G4679" t="s">
        <v>128</v>
      </c>
      <c r="H4679" t="s">
        <v>129</v>
      </c>
      <c r="J4679" s="2">
        <v>45177</v>
      </c>
      <c r="K4679" s="2">
        <v>45177</v>
      </c>
      <c r="M4679" s="1">
        <v>0</v>
      </c>
      <c r="N4679" s="1">
        <v>246</v>
      </c>
      <c r="O4679" s="1">
        <v>68591.14</v>
      </c>
      <c r="P4679" t="s">
        <v>19</v>
      </c>
    </row>
    <row r="4680" spans="1:16" x14ac:dyDescent="0.3">
      <c r="A4680" t="str">
        <f t="shared" si="77"/>
        <v>301801055</v>
      </c>
      <c r="B4680" t="s">
        <v>265</v>
      </c>
      <c r="C4680">
        <v>274</v>
      </c>
      <c r="D4680" t="s">
        <v>16</v>
      </c>
      <c r="E4680">
        <v>226229</v>
      </c>
      <c r="F4680">
        <v>2</v>
      </c>
      <c r="G4680" t="s">
        <v>128</v>
      </c>
      <c r="H4680" t="s">
        <v>129</v>
      </c>
      <c r="J4680" s="2">
        <v>45177</v>
      </c>
      <c r="K4680" s="2">
        <v>45177</v>
      </c>
      <c r="M4680" s="1">
        <v>0</v>
      </c>
      <c r="N4680" s="1">
        <v>1441.44</v>
      </c>
      <c r="O4680" s="1">
        <v>70032.58</v>
      </c>
      <c r="P4680" t="s">
        <v>19</v>
      </c>
    </row>
    <row r="4681" spans="1:16" x14ac:dyDescent="0.3">
      <c r="A4681" t="str">
        <f t="shared" si="77"/>
        <v>301801055</v>
      </c>
      <c r="B4681" t="s">
        <v>265</v>
      </c>
      <c r="C4681">
        <v>275</v>
      </c>
      <c r="D4681" t="s">
        <v>16</v>
      </c>
      <c r="E4681">
        <v>226280</v>
      </c>
      <c r="F4681">
        <v>2</v>
      </c>
      <c r="G4681" t="s">
        <v>128</v>
      </c>
      <c r="H4681" t="s">
        <v>129</v>
      </c>
      <c r="J4681" s="2">
        <v>45181</v>
      </c>
      <c r="K4681" s="2">
        <v>45181</v>
      </c>
      <c r="M4681" s="1">
        <v>0</v>
      </c>
      <c r="N4681" s="1">
        <v>25.22</v>
      </c>
      <c r="O4681" s="1">
        <v>70057.8</v>
      </c>
      <c r="P4681" t="s">
        <v>19</v>
      </c>
    </row>
    <row r="4682" spans="1:16" x14ac:dyDescent="0.3">
      <c r="A4682" t="str">
        <f t="shared" si="77"/>
        <v>301801055</v>
      </c>
      <c r="B4682" t="s">
        <v>265</v>
      </c>
      <c r="C4682">
        <v>276</v>
      </c>
      <c r="D4682" t="s">
        <v>16</v>
      </c>
      <c r="E4682">
        <v>226281</v>
      </c>
      <c r="F4682">
        <v>2</v>
      </c>
      <c r="G4682" t="s">
        <v>128</v>
      </c>
      <c r="H4682" t="s">
        <v>129</v>
      </c>
      <c r="J4682" s="2">
        <v>45181</v>
      </c>
      <c r="K4682" s="2">
        <v>45181</v>
      </c>
      <c r="M4682" s="1">
        <v>0</v>
      </c>
      <c r="N4682" s="1">
        <v>126.1</v>
      </c>
      <c r="O4682" s="1">
        <v>70183.899999999994</v>
      </c>
      <c r="P4682" t="s">
        <v>19</v>
      </c>
    </row>
    <row r="4683" spans="1:16" x14ac:dyDescent="0.3">
      <c r="A4683" t="str">
        <f t="shared" si="77"/>
        <v>301801055</v>
      </c>
      <c r="B4683" t="s">
        <v>265</v>
      </c>
      <c r="C4683">
        <v>277</v>
      </c>
      <c r="D4683" t="s">
        <v>16</v>
      </c>
      <c r="E4683">
        <v>226282</v>
      </c>
      <c r="F4683">
        <v>2</v>
      </c>
      <c r="G4683" t="s">
        <v>128</v>
      </c>
      <c r="H4683" t="s">
        <v>129</v>
      </c>
      <c r="J4683" s="2">
        <v>45181</v>
      </c>
      <c r="K4683" s="2">
        <v>45181</v>
      </c>
      <c r="M4683" s="1">
        <v>0</v>
      </c>
      <c r="N4683" s="1">
        <v>126.1</v>
      </c>
      <c r="O4683" s="1">
        <v>70310</v>
      </c>
      <c r="P4683" t="s">
        <v>19</v>
      </c>
    </row>
    <row r="4684" spans="1:16" x14ac:dyDescent="0.3">
      <c r="A4684" t="str">
        <f t="shared" si="77"/>
        <v>301801055</v>
      </c>
      <c r="B4684" t="s">
        <v>265</v>
      </c>
      <c r="C4684">
        <v>278</v>
      </c>
      <c r="D4684" t="s">
        <v>16</v>
      </c>
      <c r="E4684">
        <v>226283</v>
      </c>
      <c r="F4684">
        <v>2</v>
      </c>
      <c r="G4684" t="s">
        <v>128</v>
      </c>
      <c r="H4684" t="s">
        <v>129</v>
      </c>
      <c r="J4684" s="2">
        <v>45181</v>
      </c>
      <c r="K4684" s="2">
        <v>45181</v>
      </c>
      <c r="M4684" s="1">
        <v>0</v>
      </c>
      <c r="N4684" s="1">
        <v>25.22</v>
      </c>
      <c r="O4684" s="1">
        <v>70335.22</v>
      </c>
      <c r="P4684" t="s">
        <v>19</v>
      </c>
    </row>
    <row r="4685" spans="1:16" x14ac:dyDescent="0.3">
      <c r="A4685" t="str">
        <f t="shared" si="77"/>
        <v>301801055</v>
      </c>
      <c r="B4685" t="s">
        <v>265</v>
      </c>
      <c r="C4685">
        <v>279</v>
      </c>
      <c r="D4685" t="s">
        <v>16</v>
      </c>
      <c r="E4685">
        <v>226284</v>
      </c>
      <c r="F4685">
        <v>2</v>
      </c>
      <c r="G4685" t="s">
        <v>128</v>
      </c>
      <c r="H4685" t="s">
        <v>129</v>
      </c>
      <c r="J4685" s="2">
        <v>45181</v>
      </c>
      <c r="K4685" s="2">
        <v>45181</v>
      </c>
      <c r="M4685" s="1">
        <v>0</v>
      </c>
      <c r="N4685" s="1">
        <v>39.880000000000003</v>
      </c>
      <c r="O4685" s="1">
        <v>70375.100000000006</v>
      </c>
      <c r="P4685" t="s">
        <v>19</v>
      </c>
    </row>
    <row r="4686" spans="1:16" x14ac:dyDescent="0.3">
      <c r="A4686" t="str">
        <f t="shared" si="77"/>
        <v>301801055</v>
      </c>
      <c r="B4686" t="s">
        <v>265</v>
      </c>
      <c r="C4686">
        <v>280</v>
      </c>
      <c r="D4686" t="s">
        <v>16</v>
      </c>
      <c r="E4686">
        <v>226285</v>
      </c>
      <c r="F4686">
        <v>2</v>
      </c>
      <c r="G4686" t="s">
        <v>128</v>
      </c>
      <c r="H4686" t="s">
        <v>129</v>
      </c>
      <c r="J4686" s="2">
        <v>45181</v>
      </c>
      <c r="K4686" s="2">
        <v>45181</v>
      </c>
      <c r="M4686" s="1">
        <v>0</v>
      </c>
      <c r="N4686" s="1">
        <v>39.880000000000003</v>
      </c>
      <c r="O4686" s="1">
        <v>70414.98</v>
      </c>
      <c r="P4686" t="s">
        <v>19</v>
      </c>
    </row>
    <row r="4687" spans="1:16" x14ac:dyDescent="0.3">
      <c r="A4687" t="str">
        <f t="shared" si="77"/>
        <v>301801055</v>
      </c>
      <c r="B4687" t="s">
        <v>265</v>
      </c>
      <c r="C4687">
        <v>281</v>
      </c>
      <c r="D4687" t="s">
        <v>16</v>
      </c>
      <c r="E4687">
        <v>226389</v>
      </c>
      <c r="F4687">
        <v>2</v>
      </c>
      <c r="G4687" t="s">
        <v>128</v>
      </c>
      <c r="H4687" t="s">
        <v>129</v>
      </c>
      <c r="J4687" s="2">
        <v>45187</v>
      </c>
      <c r="K4687" s="2">
        <v>45187</v>
      </c>
      <c r="M4687" s="1">
        <v>0</v>
      </c>
      <c r="N4687" s="1">
        <v>16.2</v>
      </c>
      <c r="O4687" s="1">
        <v>70431.179999999993</v>
      </c>
      <c r="P4687" t="s">
        <v>19</v>
      </c>
    </row>
    <row r="4688" spans="1:16" x14ac:dyDescent="0.3">
      <c r="A4688" t="str">
        <f t="shared" si="77"/>
        <v>301801055</v>
      </c>
      <c r="B4688" t="s">
        <v>265</v>
      </c>
      <c r="C4688">
        <v>282</v>
      </c>
      <c r="D4688" t="s">
        <v>16</v>
      </c>
      <c r="E4688">
        <v>226390</v>
      </c>
      <c r="F4688">
        <v>2</v>
      </c>
      <c r="G4688" t="s">
        <v>128</v>
      </c>
      <c r="H4688" t="s">
        <v>129</v>
      </c>
      <c r="J4688" s="2">
        <v>45187</v>
      </c>
      <c r="K4688" s="2">
        <v>45187</v>
      </c>
      <c r="M4688" s="1">
        <v>0</v>
      </c>
      <c r="N4688" s="1">
        <v>40.5</v>
      </c>
      <c r="O4688" s="1">
        <v>70471.679999999993</v>
      </c>
      <c r="P4688" t="s">
        <v>19</v>
      </c>
    </row>
    <row r="4689" spans="1:16" x14ac:dyDescent="0.3">
      <c r="A4689" t="str">
        <f t="shared" si="77"/>
        <v>301801055</v>
      </c>
      <c r="B4689" t="s">
        <v>265</v>
      </c>
      <c r="C4689">
        <v>283</v>
      </c>
      <c r="D4689" t="s">
        <v>16</v>
      </c>
      <c r="E4689">
        <v>226391</v>
      </c>
      <c r="F4689">
        <v>2</v>
      </c>
      <c r="G4689" t="s">
        <v>128</v>
      </c>
      <c r="H4689" t="s">
        <v>129</v>
      </c>
      <c r="J4689" s="2">
        <v>45187</v>
      </c>
      <c r="K4689" s="2">
        <v>45187</v>
      </c>
      <c r="M4689" s="1">
        <v>0</v>
      </c>
      <c r="N4689" s="1">
        <v>72.900000000000006</v>
      </c>
      <c r="O4689" s="1">
        <v>70544.58</v>
      </c>
      <c r="P4689" t="s">
        <v>19</v>
      </c>
    </row>
    <row r="4690" spans="1:16" x14ac:dyDescent="0.3">
      <c r="A4690" t="str">
        <f t="shared" si="77"/>
        <v>301801055</v>
      </c>
      <c r="B4690" t="s">
        <v>265</v>
      </c>
      <c r="C4690">
        <v>284</v>
      </c>
      <c r="D4690" t="s">
        <v>16</v>
      </c>
      <c r="E4690">
        <v>226392</v>
      </c>
      <c r="F4690">
        <v>2</v>
      </c>
      <c r="G4690" t="s">
        <v>128</v>
      </c>
      <c r="H4690" t="s">
        <v>129</v>
      </c>
      <c r="J4690" s="2">
        <v>45187</v>
      </c>
      <c r="K4690" s="2">
        <v>45187</v>
      </c>
      <c r="M4690" s="1">
        <v>0</v>
      </c>
      <c r="N4690" s="1">
        <v>16.2</v>
      </c>
      <c r="O4690" s="1">
        <v>70560.78</v>
      </c>
      <c r="P4690" t="s">
        <v>19</v>
      </c>
    </row>
    <row r="4691" spans="1:16" x14ac:dyDescent="0.3">
      <c r="A4691" t="str">
        <f t="shared" si="77"/>
        <v>301801055</v>
      </c>
      <c r="B4691" t="s">
        <v>265</v>
      </c>
      <c r="C4691">
        <v>285</v>
      </c>
      <c r="D4691" t="s">
        <v>16</v>
      </c>
      <c r="E4691">
        <v>226422</v>
      </c>
      <c r="F4691">
        <v>2</v>
      </c>
      <c r="G4691" t="s">
        <v>128</v>
      </c>
      <c r="H4691" t="s">
        <v>129</v>
      </c>
      <c r="J4691" s="2">
        <v>45188</v>
      </c>
      <c r="K4691" s="2">
        <v>45188</v>
      </c>
      <c r="M4691" s="1">
        <v>0</v>
      </c>
      <c r="N4691" s="1">
        <v>96.21</v>
      </c>
      <c r="O4691" s="1">
        <v>70656.990000000005</v>
      </c>
      <c r="P4691" t="s">
        <v>19</v>
      </c>
    </row>
    <row r="4692" spans="1:16" x14ac:dyDescent="0.3">
      <c r="A4692" t="str">
        <f t="shared" si="77"/>
        <v>301801055</v>
      </c>
      <c r="B4692" t="s">
        <v>265</v>
      </c>
      <c r="C4692">
        <v>286</v>
      </c>
      <c r="D4692" t="s">
        <v>16</v>
      </c>
      <c r="E4692">
        <v>226423</v>
      </c>
      <c r="F4692">
        <v>2</v>
      </c>
      <c r="G4692" t="s">
        <v>128</v>
      </c>
      <c r="H4692" t="s">
        <v>129</v>
      </c>
      <c r="J4692" s="2">
        <v>45188</v>
      </c>
      <c r="K4692" s="2">
        <v>45188</v>
      </c>
      <c r="M4692" s="1">
        <v>0</v>
      </c>
      <c r="N4692" s="1">
        <v>96.21</v>
      </c>
      <c r="O4692" s="1">
        <v>70753.2</v>
      </c>
      <c r="P4692" t="s">
        <v>19</v>
      </c>
    </row>
    <row r="4693" spans="1:16" x14ac:dyDescent="0.3">
      <c r="A4693" t="str">
        <f t="shared" si="77"/>
        <v>301801055</v>
      </c>
      <c r="B4693" t="s">
        <v>265</v>
      </c>
      <c r="C4693">
        <v>287</v>
      </c>
      <c r="D4693" t="s">
        <v>16</v>
      </c>
      <c r="E4693">
        <v>226424</v>
      </c>
      <c r="F4693">
        <v>2</v>
      </c>
      <c r="G4693" t="s">
        <v>128</v>
      </c>
      <c r="H4693" t="s">
        <v>129</v>
      </c>
      <c r="J4693" s="2">
        <v>45188</v>
      </c>
      <c r="K4693" s="2">
        <v>45188</v>
      </c>
      <c r="M4693" s="1">
        <v>0</v>
      </c>
      <c r="N4693" s="1">
        <v>912.84</v>
      </c>
      <c r="O4693" s="1">
        <v>71666.039999999994</v>
      </c>
      <c r="P4693" t="s">
        <v>19</v>
      </c>
    </row>
    <row r="4694" spans="1:16" x14ac:dyDescent="0.3">
      <c r="A4694" t="str">
        <f t="shared" si="77"/>
        <v>301801055</v>
      </c>
      <c r="B4694" t="s">
        <v>265</v>
      </c>
      <c r="C4694">
        <v>288</v>
      </c>
      <c r="D4694" t="s">
        <v>16</v>
      </c>
      <c r="E4694">
        <v>226425</v>
      </c>
      <c r="F4694">
        <v>2</v>
      </c>
      <c r="G4694" t="s">
        <v>128</v>
      </c>
      <c r="H4694" t="s">
        <v>129</v>
      </c>
      <c r="J4694" s="2">
        <v>45188</v>
      </c>
      <c r="K4694" s="2">
        <v>45188</v>
      </c>
      <c r="M4694" s="1">
        <v>0</v>
      </c>
      <c r="N4694" s="1">
        <v>304.27999999999997</v>
      </c>
      <c r="O4694" s="1">
        <v>71970.320000000007</v>
      </c>
      <c r="P4694" t="s">
        <v>19</v>
      </c>
    </row>
    <row r="4695" spans="1:16" x14ac:dyDescent="0.3">
      <c r="A4695" t="str">
        <f t="shared" si="77"/>
        <v>301801055</v>
      </c>
      <c r="B4695" t="s">
        <v>265</v>
      </c>
      <c r="C4695">
        <v>289</v>
      </c>
      <c r="D4695" t="s">
        <v>16</v>
      </c>
      <c r="E4695">
        <v>226426</v>
      </c>
      <c r="F4695">
        <v>2</v>
      </c>
      <c r="G4695" t="s">
        <v>128</v>
      </c>
      <c r="H4695" t="s">
        <v>129</v>
      </c>
      <c r="J4695" s="2">
        <v>45188</v>
      </c>
      <c r="K4695" s="2">
        <v>45188</v>
      </c>
      <c r="M4695" s="1">
        <v>0</v>
      </c>
      <c r="N4695" s="1">
        <v>586.72</v>
      </c>
      <c r="O4695" s="1">
        <v>72557.039999999994</v>
      </c>
      <c r="P4695" t="s">
        <v>19</v>
      </c>
    </row>
    <row r="4696" spans="1:16" x14ac:dyDescent="0.3">
      <c r="A4696" t="str">
        <f t="shared" si="77"/>
        <v>301801055</v>
      </c>
      <c r="B4696" t="s">
        <v>265</v>
      </c>
      <c r="C4696">
        <v>290</v>
      </c>
      <c r="D4696" t="s">
        <v>16</v>
      </c>
      <c r="E4696">
        <v>226427</v>
      </c>
      <c r="F4696">
        <v>2</v>
      </c>
      <c r="G4696" t="s">
        <v>128</v>
      </c>
      <c r="H4696" t="s">
        <v>129</v>
      </c>
      <c r="J4696" s="2">
        <v>45188</v>
      </c>
      <c r="K4696" s="2">
        <v>45188</v>
      </c>
      <c r="M4696" s="1">
        <v>0</v>
      </c>
      <c r="N4696" s="1">
        <v>320.74</v>
      </c>
      <c r="O4696" s="1">
        <v>72877.78</v>
      </c>
      <c r="P4696" t="s">
        <v>19</v>
      </c>
    </row>
    <row r="4697" spans="1:16" x14ac:dyDescent="0.3">
      <c r="A4697" t="str">
        <f t="shared" si="77"/>
        <v>301801055</v>
      </c>
      <c r="B4697" t="s">
        <v>265</v>
      </c>
      <c r="C4697">
        <v>291</v>
      </c>
      <c r="D4697" t="s">
        <v>16</v>
      </c>
      <c r="E4697">
        <v>226428</v>
      </c>
      <c r="F4697">
        <v>2</v>
      </c>
      <c r="G4697" t="s">
        <v>128</v>
      </c>
      <c r="H4697" t="s">
        <v>129</v>
      </c>
      <c r="J4697" s="2">
        <v>45188</v>
      </c>
      <c r="K4697" s="2">
        <v>45188</v>
      </c>
      <c r="M4697" s="1">
        <v>0</v>
      </c>
      <c r="N4697" s="1">
        <v>1122.5899999999999</v>
      </c>
      <c r="O4697" s="1">
        <v>74000.37</v>
      </c>
      <c r="P4697" t="s">
        <v>19</v>
      </c>
    </row>
    <row r="4698" spans="1:16" x14ac:dyDescent="0.3">
      <c r="A4698" t="str">
        <f t="shared" si="77"/>
        <v>301801055</v>
      </c>
      <c r="B4698" t="s">
        <v>265</v>
      </c>
      <c r="C4698">
        <v>292</v>
      </c>
      <c r="D4698" t="s">
        <v>16</v>
      </c>
      <c r="E4698">
        <v>226429</v>
      </c>
      <c r="F4698">
        <v>2</v>
      </c>
      <c r="G4698" t="s">
        <v>128</v>
      </c>
      <c r="H4698" t="s">
        <v>129</v>
      </c>
      <c r="J4698" s="2">
        <v>45188</v>
      </c>
      <c r="K4698" s="2">
        <v>45188</v>
      </c>
      <c r="M4698" s="1">
        <v>0</v>
      </c>
      <c r="N4698" s="1">
        <v>276.94</v>
      </c>
      <c r="O4698" s="1">
        <v>74277.31</v>
      </c>
      <c r="P4698" t="s">
        <v>19</v>
      </c>
    </row>
    <row r="4699" spans="1:16" x14ac:dyDescent="0.3">
      <c r="A4699" t="str">
        <f t="shared" si="77"/>
        <v>301801055</v>
      </c>
      <c r="B4699" t="s">
        <v>265</v>
      </c>
      <c r="C4699">
        <v>293</v>
      </c>
      <c r="D4699" t="s">
        <v>16</v>
      </c>
      <c r="E4699">
        <v>226430</v>
      </c>
      <c r="F4699">
        <v>2</v>
      </c>
      <c r="G4699" t="s">
        <v>128</v>
      </c>
      <c r="H4699" t="s">
        <v>129</v>
      </c>
      <c r="J4699" s="2">
        <v>45188</v>
      </c>
      <c r="K4699" s="2">
        <v>45188</v>
      </c>
      <c r="M4699" s="1">
        <v>0</v>
      </c>
      <c r="N4699" s="1">
        <v>456.48</v>
      </c>
      <c r="O4699" s="1">
        <v>74733.789999999994</v>
      </c>
      <c r="P4699" t="s">
        <v>19</v>
      </c>
    </row>
    <row r="4700" spans="1:16" x14ac:dyDescent="0.3">
      <c r="A4700" t="str">
        <f t="shared" si="77"/>
        <v>301801055</v>
      </c>
      <c r="B4700" t="s">
        <v>265</v>
      </c>
      <c r="C4700">
        <v>294</v>
      </c>
      <c r="D4700" t="s">
        <v>16</v>
      </c>
      <c r="E4700">
        <v>226431</v>
      </c>
      <c r="F4700">
        <v>2</v>
      </c>
      <c r="G4700" t="s">
        <v>128</v>
      </c>
      <c r="H4700" t="s">
        <v>129</v>
      </c>
      <c r="J4700" s="2">
        <v>45188</v>
      </c>
      <c r="K4700" s="2">
        <v>45188</v>
      </c>
      <c r="M4700" s="1">
        <v>0</v>
      </c>
      <c r="N4700" s="1">
        <v>553.84</v>
      </c>
      <c r="O4700" s="1">
        <v>75287.63</v>
      </c>
      <c r="P4700" t="s">
        <v>19</v>
      </c>
    </row>
    <row r="4701" spans="1:16" x14ac:dyDescent="0.3">
      <c r="A4701" t="str">
        <f t="shared" si="77"/>
        <v>301801055</v>
      </c>
      <c r="B4701" t="s">
        <v>265</v>
      </c>
      <c r="C4701">
        <v>295</v>
      </c>
      <c r="D4701" t="s">
        <v>16</v>
      </c>
      <c r="E4701">
        <v>226446</v>
      </c>
      <c r="F4701">
        <v>2</v>
      </c>
      <c r="G4701" t="s">
        <v>128</v>
      </c>
      <c r="H4701" t="s">
        <v>129</v>
      </c>
      <c r="J4701" s="2">
        <v>45189</v>
      </c>
      <c r="K4701" s="2">
        <v>45189</v>
      </c>
      <c r="M4701" s="1">
        <v>0</v>
      </c>
      <c r="N4701" s="1">
        <v>258.64999999999998</v>
      </c>
      <c r="O4701" s="1">
        <v>75546.28</v>
      </c>
      <c r="P4701" t="s">
        <v>19</v>
      </c>
    </row>
    <row r="4702" spans="1:16" x14ac:dyDescent="0.3">
      <c r="A4702" t="str">
        <f t="shared" si="77"/>
        <v>301801055</v>
      </c>
      <c r="B4702" t="s">
        <v>265</v>
      </c>
      <c r="C4702">
        <v>296</v>
      </c>
      <c r="D4702" t="s">
        <v>16</v>
      </c>
      <c r="E4702">
        <v>226539</v>
      </c>
      <c r="F4702">
        <v>2</v>
      </c>
      <c r="G4702" t="s">
        <v>128</v>
      </c>
      <c r="H4702" t="s">
        <v>129</v>
      </c>
      <c r="J4702" s="2">
        <v>45190</v>
      </c>
      <c r="K4702" s="2">
        <v>45190</v>
      </c>
      <c r="M4702" s="1">
        <v>0</v>
      </c>
      <c r="N4702" s="1">
        <v>912.96</v>
      </c>
      <c r="O4702" s="1">
        <v>76459.240000000005</v>
      </c>
      <c r="P4702" t="s">
        <v>19</v>
      </c>
    </row>
    <row r="4703" spans="1:16" x14ac:dyDescent="0.3">
      <c r="A4703" t="str">
        <f t="shared" si="77"/>
        <v>301801055</v>
      </c>
      <c r="B4703" t="s">
        <v>265</v>
      </c>
      <c r="C4703">
        <v>297</v>
      </c>
      <c r="D4703" t="s">
        <v>16</v>
      </c>
      <c r="E4703">
        <v>226540</v>
      </c>
      <c r="F4703">
        <v>2</v>
      </c>
      <c r="G4703" t="s">
        <v>128</v>
      </c>
      <c r="H4703" t="s">
        <v>129</v>
      </c>
      <c r="J4703" s="2">
        <v>45190</v>
      </c>
      <c r="K4703" s="2">
        <v>45190</v>
      </c>
      <c r="M4703" s="1">
        <v>0</v>
      </c>
      <c r="N4703" s="1">
        <v>304.32</v>
      </c>
      <c r="O4703" s="1">
        <v>76763.56</v>
      </c>
      <c r="P4703" t="s">
        <v>19</v>
      </c>
    </row>
    <row r="4704" spans="1:16" x14ac:dyDescent="0.3">
      <c r="A4704" t="str">
        <f t="shared" si="77"/>
        <v>301801055</v>
      </c>
      <c r="B4704" t="s">
        <v>265</v>
      </c>
      <c r="C4704">
        <v>298</v>
      </c>
      <c r="D4704" t="s">
        <v>16</v>
      </c>
      <c r="E4704">
        <v>226541</v>
      </c>
      <c r="F4704">
        <v>2</v>
      </c>
      <c r="G4704" t="s">
        <v>128</v>
      </c>
      <c r="H4704" t="s">
        <v>129</v>
      </c>
      <c r="J4704" s="2">
        <v>45190</v>
      </c>
      <c r="K4704" s="2">
        <v>45190</v>
      </c>
      <c r="M4704" s="1">
        <v>0</v>
      </c>
      <c r="N4704" s="1">
        <v>293.36</v>
      </c>
      <c r="O4704" s="1">
        <v>77056.92</v>
      </c>
      <c r="P4704" t="s">
        <v>19</v>
      </c>
    </row>
    <row r="4705" spans="1:16" x14ac:dyDescent="0.3">
      <c r="A4705" t="str">
        <f t="shared" si="77"/>
        <v>301801055</v>
      </c>
      <c r="B4705" t="s">
        <v>265</v>
      </c>
      <c r="C4705">
        <v>299</v>
      </c>
      <c r="D4705" t="s">
        <v>16</v>
      </c>
      <c r="E4705">
        <v>226542</v>
      </c>
      <c r="F4705">
        <v>2</v>
      </c>
      <c r="G4705" t="s">
        <v>128</v>
      </c>
      <c r="H4705" t="s">
        <v>129</v>
      </c>
      <c r="J4705" s="2">
        <v>45190</v>
      </c>
      <c r="K4705" s="2">
        <v>45190</v>
      </c>
      <c r="M4705" s="1">
        <v>0</v>
      </c>
      <c r="N4705" s="1">
        <v>304.27999999999997</v>
      </c>
      <c r="O4705" s="1">
        <v>77361.2</v>
      </c>
      <c r="P4705" t="s">
        <v>19</v>
      </c>
    </row>
    <row r="4706" spans="1:16" x14ac:dyDescent="0.3">
      <c r="A4706" t="str">
        <f t="shared" si="77"/>
        <v>301801055</v>
      </c>
      <c r="B4706" t="s">
        <v>265</v>
      </c>
      <c r="C4706">
        <v>300</v>
      </c>
      <c r="D4706" t="s">
        <v>16</v>
      </c>
      <c r="E4706">
        <v>226543</v>
      </c>
      <c r="F4706">
        <v>2</v>
      </c>
      <c r="G4706" t="s">
        <v>128</v>
      </c>
      <c r="H4706" t="s">
        <v>129</v>
      </c>
      <c r="J4706" s="2">
        <v>45190</v>
      </c>
      <c r="K4706" s="2">
        <v>45190</v>
      </c>
      <c r="M4706" s="1">
        <v>0</v>
      </c>
      <c r="N4706" s="1">
        <v>481.08</v>
      </c>
      <c r="O4706" s="1">
        <v>77842.28</v>
      </c>
      <c r="P4706" t="s">
        <v>19</v>
      </c>
    </row>
    <row r="4707" spans="1:16" x14ac:dyDescent="0.3">
      <c r="A4707" t="str">
        <f t="shared" si="77"/>
        <v>301801055</v>
      </c>
      <c r="B4707" t="s">
        <v>265</v>
      </c>
      <c r="C4707">
        <v>301</v>
      </c>
      <c r="D4707" t="s">
        <v>16</v>
      </c>
      <c r="E4707">
        <v>226544</v>
      </c>
      <c r="F4707">
        <v>2</v>
      </c>
      <c r="G4707" t="s">
        <v>128</v>
      </c>
      <c r="H4707" t="s">
        <v>129</v>
      </c>
      <c r="J4707" s="2">
        <v>45190</v>
      </c>
      <c r="K4707" s="2">
        <v>45190</v>
      </c>
      <c r="M4707" s="1">
        <v>0</v>
      </c>
      <c r="N4707" s="1">
        <v>1064.98</v>
      </c>
      <c r="O4707" s="1">
        <v>78907.259999999995</v>
      </c>
      <c r="P4707" t="s">
        <v>19</v>
      </c>
    </row>
    <row r="4708" spans="1:16" x14ac:dyDescent="0.3">
      <c r="A4708" t="str">
        <f t="shared" si="77"/>
        <v>301801055</v>
      </c>
      <c r="B4708" t="s">
        <v>265</v>
      </c>
      <c r="C4708">
        <v>302</v>
      </c>
      <c r="D4708" t="s">
        <v>16</v>
      </c>
      <c r="E4708">
        <v>226603</v>
      </c>
      <c r="F4708">
        <v>2</v>
      </c>
      <c r="G4708" t="s">
        <v>128</v>
      </c>
      <c r="H4708" t="s">
        <v>129</v>
      </c>
      <c r="J4708" s="2">
        <v>45194</v>
      </c>
      <c r="K4708" s="2">
        <v>45194</v>
      </c>
      <c r="M4708" s="1">
        <v>0</v>
      </c>
      <c r="N4708" s="1">
        <v>5.67</v>
      </c>
      <c r="O4708" s="1">
        <v>78912.929999999993</v>
      </c>
      <c r="P4708" t="s">
        <v>19</v>
      </c>
    </row>
    <row r="4709" spans="1:16" x14ac:dyDescent="0.3">
      <c r="A4709" t="str">
        <f t="shared" si="77"/>
        <v>301801055</v>
      </c>
      <c r="B4709" t="s">
        <v>265</v>
      </c>
      <c r="C4709">
        <v>303</v>
      </c>
      <c r="D4709" t="s">
        <v>16</v>
      </c>
      <c r="E4709">
        <v>226604</v>
      </c>
      <c r="F4709">
        <v>2</v>
      </c>
      <c r="G4709" t="s">
        <v>128</v>
      </c>
      <c r="H4709" t="s">
        <v>129</v>
      </c>
      <c r="J4709" s="2">
        <v>45194</v>
      </c>
      <c r="K4709" s="2">
        <v>45194</v>
      </c>
      <c r="M4709" s="1">
        <v>0</v>
      </c>
      <c r="N4709" s="1">
        <v>14.25</v>
      </c>
      <c r="O4709" s="1">
        <v>78927.179999999993</v>
      </c>
      <c r="P4709" t="s">
        <v>19</v>
      </c>
    </row>
    <row r="4710" spans="1:16" x14ac:dyDescent="0.3">
      <c r="A4710" t="str">
        <f t="shared" si="77"/>
        <v>301801055</v>
      </c>
      <c r="B4710" t="s">
        <v>265</v>
      </c>
      <c r="C4710">
        <v>304</v>
      </c>
      <c r="D4710" t="s">
        <v>16</v>
      </c>
      <c r="E4710">
        <v>226605</v>
      </c>
      <c r="F4710">
        <v>2</v>
      </c>
      <c r="G4710" t="s">
        <v>128</v>
      </c>
      <c r="H4710" t="s">
        <v>129</v>
      </c>
      <c r="J4710" s="2">
        <v>45194</v>
      </c>
      <c r="K4710" s="2">
        <v>45194</v>
      </c>
      <c r="M4710" s="1">
        <v>0</v>
      </c>
      <c r="N4710" s="1">
        <v>67.5</v>
      </c>
      <c r="O4710" s="1">
        <v>78994.679999999993</v>
      </c>
      <c r="P4710" t="s">
        <v>19</v>
      </c>
    </row>
    <row r="4711" spans="1:16" x14ac:dyDescent="0.3">
      <c r="A4711" t="str">
        <f t="shared" si="77"/>
        <v>301801055</v>
      </c>
      <c r="B4711" t="s">
        <v>265</v>
      </c>
      <c r="C4711">
        <v>305</v>
      </c>
      <c r="D4711" t="s">
        <v>16</v>
      </c>
      <c r="E4711">
        <v>226606</v>
      </c>
      <c r="F4711">
        <v>2</v>
      </c>
      <c r="G4711" t="s">
        <v>128</v>
      </c>
      <c r="H4711" t="s">
        <v>129</v>
      </c>
      <c r="J4711" s="2">
        <v>45194</v>
      </c>
      <c r="K4711" s="2">
        <v>45194</v>
      </c>
      <c r="M4711" s="1">
        <v>0</v>
      </c>
      <c r="N4711" s="1">
        <v>24.24</v>
      </c>
      <c r="O4711" s="1">
        <v>79018.92</v>
      </c>
      <c r="P4711" t="s">
        <v>19</v>
      </c>
    </row>
    <row r="4712" spans="1:16" x14ac:dyDescent="0.3">
      <c r="A4712" t="str">
        <f t="shared" si="77"/>
        <v>301801055</v>
      </c>
      <c r="B4712" t="s">
        <v>265</v>
      </c>
      <c r="C4712">
        <v>306</v>
      </c>
      <c r="D4712" t="s">
        <v>16</v>
      </c>
      <c r="E4712">
        <v>226607</v>
      </c>
      <c r="F4712">
        <v>2</v>
      </c>
      <c r="G4712" t="s">
        <v>128</v>
      </c>
      <c r="H4712" t="s">
        <v>129</v>
      </c>
      <c r="J4712" s="2">
        <v>45194</v>
      </c>
      <c r="K4712" s="2">
        <v>45194</v>
      </c>
      <c r="M4712" s="1">
        <v>0</v>
      </c>
      <c r="N4712" s="1">
        <v>9.84</v>
      </c>
      <c r="O4712" s="1">
        <v>79028.759999999995</v>
      </c>
      <c r="P4712" t="s">
        <v>19</v>
      </c>
    </row>
    <row r="4713" spans="1:16" x14ac:dyDescent="0.3">
      <c r="A4713" t="str">
        <f t="shared" si="77"/>
        <v>301801055</v>
      </c>
      <c r="B4713" t="s">
        <v>265</v>
      </c>
      <c r="C4713">
        <v>307</v>
      </c>
      <c r="D4713" t="s">
        <v>16</v>
      </c>
      <c r="E4713">
        <v>226641</v>
      </c>
      <c r="F4713">
        <v>2</v>
      </c>
      <c r="G4713" t="s">
        <v>128</v>
      </c>
      <c r="H4713" t="s">
        <v>129</v>
      </c>
      <c r="J4713" s="2">
        <v>45195</v>
      </c>
      <c r="K4713" s="2">
        <v>45195</v>
      </c>
      <c r="M4713" s="1">
        <v>0</v>
      </c>
      <c r="N4713" s="1">
        <v>1690</v>
      </c>
      <c r="O4713" s="1">
        <v>80718.759999999995</v>
      </c>
      <c r="P4713" t="s">
        <v>19</v>
      </c>
    </row>
    <row r="4714" spans="1:16" x14ac:dyDescent="0.3">
      <c r="A4714" t="str">
        <f t="shared" si="77"/>
        <v>301801055</v>
      </c>
      <c r="B4714" t="s">
        <v>265</v>
      </c>
      <c r="C4714">
        <v>308</v>
      </c>
      <c r="D4714" t="s">
        <v>16</v>
      </c>
      <c r="E4714">
        <v>226642</v>
      </c>
      <c r="F4714">
        <v>2</v>
      </c>
      <c r="G4714" t="s">
        <v>128</v>
      </c>
      <c r="H4714" t="s">
        <v>129</v>
      </c>
      <c r="J4714" s="2">
        <v>45195</v>
      </c>
      <c r="K4714" s="2">
        <v>45195</v>
      </c>
      <c r="M4714" s="1">
        <v>0</v>
      </c>
      <c r="N4714" s="1">
        <v>1768</v>
      </c>
      <c r="O4714" s="1">
        <v>82486.759999999995</v>
      </c>
      <c r="P4714" t="s">
        <v>19</v>
      </c>
    </row>
    <row r="4715" spans="1:16" x14ac:dyDescent="0.3">
      <c r="A4715" t="str">
        <f t="shared" si="77"/>
        <v>301801055</v>
      </c>
      <c r="B4715" t="s">
        <v>265</v>
      </c>
      <c r="C4715">
        <v>309</v>
      </c>
      <c r="D4715" t="s">
        <v>16</v>
      </c>
      <c r="E4715">
        <v>226705</v>
      </c>
      <c r="F4715">
        <v>2</v>
      </c>
      <c r="G4715" t="s">
        <v>128</v>
      </c>
      <c r="H4715" t="s">
        <v>129</v>
      </c>
      <c r="J4715" s="2">
        <v>45197</v>
      </c>
      <c r="K4715" s="2">
        <v>45197</v>
      </c>
      <c r="M4715" s="1">
        <v>0</v>
      </c>
      <c r="N4715" s="1">
        <v>1107.5999999999999</v>
      </c>
      <c r="O4715" s="1">
        <v>83594.36</v>
      </c>
      <c r="P4715" t="s">
        <v>19</v>
      </c>
    </row>
    <row r="4716" spans="1:16" x14ac:dyDescent="0.3">
      <c r="A4716" t="str">
        <f t="shared" si="77"/>
        <v>301801055</v>
      </c>
      <c r="B4716" t="s">
        <v>265</v>
      </c>
      <c r="C4716">
        <v>310</v>
      </c>
      <c r="D4716" t="s">
        <v>16</v>
      </c>
      <c r="E4716">
        <v>226899</v>
      </c>
      <c r="F4716">
        <v>2</v>
      </c>
      <c r="G4716" t="s">
        <v>128</v>
      </c>
      <c r="H4716" t="s">
        <v>129</v>
      </c>
      <c r="J4716" s="2">
        <v>45204</v>
      </c>
      <c r="K4716" s="2">
        <v>45204</v>
      </c>
      <c r="M4716" s="1">
        <v>0</v>
      </c>
      <c r="N4716" s="1">
        <v>390</v>
      </c>
      <c r="O4716" s="1">
        <v>83984.36</v>
      </c>
      <c r="P4716" t="s">
        <v>19</v>
      </c>
    </row>
    <row r="4717" spans="1:16" x14ac:dyDescent="0.3">
      <c r="A4717" t="str">
        <f t="shared" si="77"/>
        <v>301801055</v>
      </c>
      <c r="B4717" t="s">
        <v>265</v>
      </c>
      <c r="C4717">
        <v>311</v>
      </c>
      <c r="D4717" t="s">
        <v>16</v>
      </c>
      <c r="E4717">
        <v>226900</v>
      </c>
      <c r="F4717">
        <v>2</v>
      </c>
      <c r="G4717" t="s">
        <v>128</v>
      </c>
      <c r="H4717" t="s">
        <v>129</v>
      </c>
      <c r="J4717" s="2">
        <v>45204</v>
      </c>
      <c r="K4717" s="2">
        <v>45204</v>
      </c>
      <c r="M4717" s="1">
        <v>0</v>
      </c>
      <c r="N4717" s="1">
        <v>520</v>
      </c>
      <c r="O4717" s="1">
        <v>84504.36</v>
      </c>
      <c r="P4717" t="s">
        <v>19</v>
      </c>
    </row>
    <row r="4718" spans="1:16" x14ac:dyDescent="0.3">
      <c r="A4718" t="str">
        <f t="shared" si="77"/>
        <v>301801055</v>
      </c>
      <c r="B4718" t="s">
        <v>265</v>
      </c>
      <c r="C4718">
        <v>312</v>
      </c>
      <c r="D4718" t="s">
        <v>16</v>
      </c>
      <c r="E4718">
        <v>226901</v>
      </c>
      <c r="F4718">
        <v>2</v>
      </c>
      <c r="G4718" t="s">
        <v>128</v>
      </c>
      <c r="H4718" t="s">
        <v>129</v>
      </c>
      <c r="J4718" s="2">
        <v>45204</v>
      </c>
      <c r="K4718" s="2">
        <v>45204</v>
      </c>
      <c r="M4718" s="1">
        <v>0</v>
      </c>
      <c r="N4718" s="1">
        <v>1742</v>
      </c>
      <c r="O4718" s="1">
        <v>86246.36</v>
      </c>
      <c r="P4718" t="s">
        <v>19</v>
      </c>
    </row>
    <row r="4719" spans="1:16" x14ac:dyDescent="0.3">
      <c r="A4719" t="str">
        <f t="shared" si="77"/>
        <v>301801055</v>
      </c>
      <c r="B4719" t="s">
        <v>265</v>
      </c>
      <c r="C4719">
        <v>313</v>
      </c>
      <c r="D4719" t="s">
        <v>16</v>
      </c>
      <c r="E4719">
        <v>226920</v>
      </c>
      <c r="F4719">
        <v>2</v>
      </c>
      <c r="G4719" t="s">
        <v>128</v>
      </c>
      <c r="H4719" t="s">
        <v>129</v>
      </c>
      <c r="J4719" s="2">
        <v>45204</v>
      </c>
      <c r="K4719" s="2">
        <v>45204</v>
      </c>
      <c r="M4719" s="1">
        <v>0</v>
      </c>
      <c r="N4719" s="1">
        <v>21.76</v>
      </c>
      <c r="O4719" s="1">
        <v>86268.12</v>
      </c>
      <c r="P4719" t="s">
        <v>19</v>
      </c>
    </row>
    <row r="4720" spans="1:16" x14ac:dyDescent="0.3">
      <c r="A4720" t="str">
        <f t="shared" si="77"/>
        <v>301801055</v>
      </c>
      <c r="B4720" t="s">
        <v>265</v>
      </c>
      <c r="C4720">
        <v>314</v>
      </c>
      <c r="D4720" t="s">
        <v>16</v>
      </c>
      <c r="E4720">
        <v>226921</v>
      </c>
      <c r="F4720">
        <v>2</v>
      </c>
      <c r="G4720" t="s">
        <v>128</v>
      </c>
      <c r="H4720" t="s">
        <v>129</v>
      </c>
      <c r="J4720" s="2">
        <v>45204</v>
      </c>
      <c r="K4720" s="2">
        <v>45204</v>
      </c>
      <c r="M4720" s="1">
        <v>0</v>
      </c>
      <c r="N4720" s="1">
        <v>24.24</v>
      </c>
      <c r="O4720" s="1">
        <v>86292.36</v>
      </c>
      <c r="P4720" t="s">
        <v>19</v>
      </c>
    </row>
    <row r="4721" spans="1:16" x14ac:dyDescent="0.3">
      <c r="A4721" t="str">
        <f t="shared" si="77"/>
        <v>301801055</v>
      </c>
      <c r="B4721" t="s">
        <v>265</v>
      </c>
      <c r="C4721">
        <v>315</v>
      </c>
      <c r="D4721" t="s">
        <v>16</v>
      </c>
      <c r="E4721">
        <v>226922</v>
      </c>
      <c r="F4721">
        <v>2</v>
      </c>
      <c r="G4721" t="s">
        <v>128</v>
      </c>
      <c r="H4721" t="s">
        <v>129</v>
      </c>
      <c r="J4721" s="2">
        <v>45204</v>
      </c>
      <c r="K4721" s="2">
        <v>45204</v>
      </c>
      <c r="M4721" s="1">
        <v>0</v>
      </c>
      <c r="N4721" s="1">
        <v>125.82</v>
      </c>
      <c r="O4721" s="1">
        <v>86418.18</v>
      </c>
      <c r="P4721" t="s">
        <v>19</v>
      </c>
    </row>
    <row r="4722" spans="1:16" x14ac:dyDescent="0.3">
      <c r="A4722" t="str">
        <f t="shared" si="77"/>
        <v>301801055</v>
      </c>
      <c r="B4722" t="s">
        <v>265</v>
      </c>
      <c r="C4722">
        <v>316</v>
      </c>
      <c r="D4722" t="s">
        <v>16</v>
      </c>
      <c r="E4722">
        <v>226923</v>
      </c>
      <c r="F4722">
        <v>2</v>
      </c>
      <c r="G4722" t="s">
        <v>128</v>
      </c>
      <c r="H4722" t="s">
        <v>129</v>
      </c>
      <c r="J4722" s="2">
        <v>45204</v>
      </c>
      <c r="K4722" s="2">
        <v>45204</v>
      </c>
      <c r="M4722" s="1">
        <v>0</v>
      </c>
      <c r="N4722" s="1">
        <v>122.64</v>
      </c>
      <c r="O4722" s="1">
        <v>86540.82</v>
      </c>
      <c r="P4722" t="s">
        <v>19</v>
      </c>
    </row>
    <row r="4723" spans="1:16" x14ac:dyDescent="0.3">
      <c r="A4723" t="str">
        <f t="shared" si="77"/>
        <v>301801055</v>
      </c>
      <c r="B4723" t="s">
        <v>265</v>
      </c>
      <c r="C4723">
        <v>317</v>
      </c>
      <c r="D4723" t="s">
        <v>16</v>
      </c>
      <c r="E4723">
        <v>227096</v>
      </c>
      <c r="F4723">
        <v>2</v>
      </c>
      <c r="G4723" t="s">
        <v>128</v>
      </c>
      <c r="H4723" t="s">
        <v>129</v>
      </c>
      <c r="J4723" s="2">
        <v>45210</v>
      </c>
      <c r="K4723" s="2">
        <v>45210</v>
      </c>
      <c r="M4723" s="1">
        <v>0</v>
      </c>
      <c r="N4723" s="1">
        <v>266.39999999999998</v>
      </c>
      <c r="O4723" s="1">
        <v>86807.22</v>
      </c>
      <c r="P4723" t="s">
        <v>19</v>
      </c>
    </row>
    <row r="4724" spans="1:16" x14ac:dyDescent="0.3">
      <c r="A4724" t="str">
        <f t="shared" si="77"/>
        <v>301801055</v>
      </c>
      <c r="B4724" t="s">
        <v>265</v>
      </c>
      <c r="C4724">
        <v>318</v>
      </c>
      <c r="D4724" t="s">
        <v>16</v>
      </c>
      <c r="E4724">
        <v>227137</v>
      </c>
      <c r="F4724">
        <v>2</v>
      </c>
      <c r="G4724" t="s">
        <v>128</v>
      </c>
      <c r="H4724" t="s">
        <v>129</v>
      </c>
      <c r="J4724" s="2">
        <v>45211</v>
      </c>
      <c r="K4724" s="2">
        <v>45211</v>
      </c>
      <c r="M4724" s="1">
        <v>0</v>
      </c>
      <c r="N4724" s="1">
        <v>4.8</v>
      </c>
      <c r="O4724" s="1">
        <v>86812.02</v>
      </c>
      <c r="P4724" t="s">
        <v>19</v>
      </c>
    </row>
    <row r="4725" spans="1:16" x14ac:dyDescent="0.3">
      <c r="A4725" t="str">
        <f t="shared" si="77"/>
        <v>301801055</v>
      </c>
      <c r="B4725" t="s">
        <v>265</v>
      </c>
      <c r="C4725">
        <v>319</v>
      </c>
      <c r="D4725" t="s">
        <v>16</v>
      </c>
      <c r="E4725">
        <v>227138</v>
      </c>
      <c r="F4725">
        <v>2</v>
      </c>
      <c r="G4725" t="s">
        <v>128</v>
      </c>
      <c r="H4725" t="s">
        <v>129</v>
      </c>
      <c r="J4725" s="2">
        <v>45211</v>
      </c>
      <c r="K4725" s="2">
        <v>45211</v>
      </c>
      <c r="M4725" s="1">
        <v>0</v>
      </c>
      <c r="N4725" s="1">
        <v>13.86</v>
      </c>
      <c r="O4725" s="1">
        <v>86825.88</v>
      </c>
      <c r="P4725" t="s">
        <v>19</v>
      </c>
    </row>
    <row r="4726" spans="1:16" x14ac:dyDescent="0.3">
      <c r="A4726" t="str">
        <f t="shared" si="77"/>
        <v>301801055</v>
      </c>
      <c r="B4726" t="s">
        <v>265</v>
      </c>
      <c r="C4726">
        <v>320</v>
      </c>
      <c r="D4726" t="s">
        <v>16</v>
      </c>
      <c r="E4726">
        <v>227139</v>
      </c>
      <c r="F4726">
        <v>2</v>
      </c>
      <c r="G4726" t="s">
        <v>128</v>
      </c>
      <c r="H4726" t="s">
        <v>129</v>
      </c>
      <c r="J4726" s="2">
        <v>45211</v>
      </c>
      <c r="K4726" s="2">
        <v>45211</v>
      </c>
      <c r="M4726" s="1">
        <v>0</v>
      </c>
      <c r="N4726" s="1">
        <v>14.76</v>
      </c>
      <c r="O4726" s="1">
        <v>86840.639999999999</v>
      </c>
      <c r="P4726" t="s">
        <v>19</v>
      </c>
    </row>
    <row r="4727" spans="1:16" x14ac:dyDescent="0.3">
      <c r="A4727" t="str">
        <f t="shared" ref="A4727:A4783" si="78">"301801055"</f>
        <v>301801055</v>
      </c>
      <c r="B4727" t="s">
        <v>265</v>
      </c>
      <c r="C4727">
        <v>321</v>
      </c>
      <c r="D4727" t="s">
        <v>16</v>
      </c>
      <c r="E4727">
        <v>227141</v>
      </c>
      <c r="F4727">
        <v>2</v>
      </c>
      <c r="G4727" t="s">
        <v>128</v>
      </c>
      <c r="H4727" t="s">
        <v>129</v>
      </c>
      <c r="J4727" s="2">
        <v>45211</v>
      </c>
      <c r="K4727" s="2">
        <v>45211</v>
      </c>
      <c r="M4727" s="1">
        <v>0</v>
      </c>
      <c r="N4727" s="1">
        <v>13.86</v>
      </c>
      <c r="O4727" s="1">
        <v>86854.5</v>
      </c>
      <c r="P4727" t="s">
        <v>19</v>
      </c>
    </row>
    <row r="4728" spans="1:16" x14ac:dyDescent="0.3">
      <c r="A4728" t="str">
        <f t="shared" si="78"/>
        <v>301801055</v>
      </c>
      <c r="B4728" t="s">
        <v>265</v>
      </c>
      <c r="C4728">
        <v>322</v>
      </c>
      <c r="D4728" t="s">
        <v>16</v>
      </c>
      <c r="E4728">
        <v>227142</v>
      </c>
      <c r="F4728">
        <v>2</v>
      </c>
      <c r="G4728" t="s">
        <v>128</v>
      </c>
      <c r="H4728" t="s">
        <v>129</v>
      </c>
      <c r="J4728" s="2">
        <v>45211</v>
      </c>
      <c r="K4728" s="2">
        <v>45211</v>
      </c>
      <c r="M4728" s="1">
        <v>0</v>
      </c>
      <c r="N4728" s="1">
        <v>13.86</v>
      </c>
      <c r="O4728" s="1">
        <v>86868.36</v>
      </c>
      <c r="P4728" t="s">
        <v>19</v>
      </c>
    </row>
    <row r="4729" spans="1:16" x14ac:dyDescent="0.3">
      <c r="A4729" t="str">
        <f t="shared" si="78"/>
        <v>301801055</v>
      </c>
      <c r="B4729" t="s">
        <v>265</v>
      </c>
      <c r="C4729">
        <v>323</v>
      </c>
      <c r="D4729" t="s">
        <v>16</v>
      </c>
      <c r="E4729">
        <v>227197</v>
      </c>
      <c r="F4729">
        <v>2</v>
      </c>
      <c r="G4729" t="s">
        <v>128</v>
      </c>
      <c r="H4729" t="s">
        <v>129</v>
      </c>
      <c r="J4729" s="2">
        <v>45216</v>
      </c>
      <c r="K4729" s="2">
        <v>45216</v>
      </c>
      <c r="M4729" s="1">
        <v>0</v>
      </c>
      <c r="N4729" s="1">
        <v>8.76</v>
      </c>
      <c r="O4729" s="1">
        <v>86877.119999999995</v>
      </c>
      <c r="P4729" t="s">
        <v>19</v>
      </c>
    </row>
    <row r="4730" spans="1:16" x14ac:dyDescent="0.3">
      <c r="A4730" t="str">
        <f t="shared" si="78"/>
        <v>301801055</v>
      </c>
      <c r="B4730" t="s">
        <v>265</v>
      </c>
      <c r="C4730">
        <v>324</v>
      </c>
      <c r="D4730" t="s">
        <v>16</v>
      </c>
      <c r="E4730">
        <v>227240</v>
      </c>
      <c r="F4730">
        <v>2</v>
      </c>
      <c r="G4730" t="s">
        <v>128</v>
      </c>
      <c r="H4730" t="s">
        <v>129</v>
      </c>
      <c r="J4730" s="2">
        <v>45218</v>
      </c>
      <c r="K4730" s="2">
        <v>45218</v>
      </c>
      <c r="M4730" s="1">
        <v>0</v>
      </c>
      <c r="N4730" s="1">
        <v>88.8</v>
      </c>
      <c r="O4730" s="1">
        <v>86965.92</v>
      </c>
      <c r="P4730" t="s">
        <v>19</v>
      </c>
    </row>
    <row r="4731" spans="1:16" x14ac:dyDescent="0.3">
      <c r="A4731" t="str">
        <f t="shared" si="78"/>
        <v>301801055</v>
      </c>
      <c r="B4731" t="s">
        <v>265</v>
      </c>
      <c r="C4731">
        <v>325</v>
      </c>
      <c r="D4731" t="s">
        <v>16</v>
      </c>
      <c r="E4731">
        <v>227241</v>
      </c>
      <c r="F4731">
        <v>2</v>
      </c>
      <c r="G4731" t="s">
        <v>128</v>
      </c>
      <c r="H4731" t="s">
        <v>129</v>
      </c>
      <c r="J4731" s="2">
        <v>45218</v>
      </c>
      <c r="K4731" s="2">
        <v>45218</v>
      </c>
      <c r="M4731" s="1">
        <v>0</v>
      </c>
      <c r="N4731" s="1">
        <v>399.6</v>
      </c>
      <c r="O4731" s="1">
        <v>87365.52</v>
      </c>
      <c r="P4731" t="s">
        <v>19</v>
      </c>
    </row>
    <row r="4732" spans="1:16" x14ac:dyDescent="0.3">
      <c r="A4732" t="str">
        <f t="shared" si="78"/>
        <v>301801055</v>
      </c>
      <c r="B4732" t="s">
        <v>265</v>
      </c>
      <c r="C4732">
        <v>326</v>
      </c>
      <c r="D4732" t="s">
        <v>16</v>
      </c>
      <c r="E4732">
        <v>227273</v>
      </c>
      <c r="F4732">
        <v>2</v>
      </c>
      <c r="G4732" t="s">
        <v>128</v>
      </c>
      <c r="H4732" t="s">
        <v>129</v>
      </c>
      <c r="J4732" s="2">
        <v>45219</v>
      </c>
      <c r="K4732" s="2">
        <v>45219</v>
      </c>
      <c r="M4732" s="1">
        <v>0</v>
      </c>
      <c r="N4732" s="1">
        <v>76.8</v>
      </c>
      <c r="O4732" s="1">
        <v>87442.32</v>
      </c>
      <c r="P4732" t="s">
        <v>19</v>
      </c>
    </row>
    <row r="4733" spans="1:16" x14ac:dyDescent="0.3">
      <c r="A4733" t="str">
        <f t="shared" si="78"/>
        <v>301801055</v>
      </c>
      <c r="B4733" t="s">
        <v>265</v>
      </c>
      <c r="C4733">
        <v>327</v>
      </c>
      <c r="D4733" t="s">
        <v>16</v>
      </c>
      <c r="E4733">
        <v>227274</v>
      </c>
      <c r="F4733">
        <v>2</v>
      </c>
      <c r="G4733" t="s">
        <v>128</v>
      </c>
      <c r="H4733" t="s">
        <v>129</v>
      </c>
      <c r="J4733" s="2">
        <v>45219</v>
      </c>
      <c r="K4733" s="2">
        <v>45219</v>
      </c>
      <c r="M4733" s="1">
        <v>0</v>
      </c>
      <c r="N4733" s="1">
        <v>19.2</v>
      </c>
      <c r="O4733" s="1">
        <v>87461.52</v>
      </c>
      <c r="P4733" t="s">
        <v>19</v>
      </c>
    </row>
    <row r="4734" spans="1:16" x14ac:dyDescent="0.3">
      <c r="A4734" t="str">
        <f t="shared" si="78"/>
        <v>301801055</v>
      </c>
      <c r="B4734" t="s">
        <v>265</v>
      </c>
      <c r="C4734">
        <v>328</v>
      </c>
      <c r="D4734" t="s">
        <v>16</v>
      </c>
      <c r="E4734">
        <v>227354</v>
      </c>
      <c r="F4734">
        <v>2</v>
      </c>
      <c r="G4734" t="s">
        <v>128</v>
      </c>
      <c r="H4734" t="s">
        <v>129</v>
      </c>
      <c r="J4734" s="2">
        <v>45223</v>
      </c>
      <c r="K4734" s="2">
        <v>45223</v>
      </c>
      <c r="M4734" s="1">
        <v>0</v>
      </c>
      <c r="N4734" s="1">
        <v>19.079999999999998</v>
      </c>
      <c r="O4734" s="1">
        <v>87480.6</v>
      </c>
      <c r="P4734" t="s">
        <v>19</v>
      </c>
    </row>
    <row r="4735" spans="1:16" x14ac:dyDescent="0.3">
      <c r="A4735" t="str">
        <f t="shared" si="78"/>
        <v>301801055</v>
      </c>
      <c r="B4735" t="s">
        <v>265</v>
      </c>
      <c r="C4735">
        <v>329</v>
      </c>
      <c r="D4735" t="s">
        <v>16</v>
      </c>
      <c r="E4735">
        <v>227355</v>
      </c>
      <c r="F4735">
        <v>2</v>
      </c>
      <c r="G4735" t="s">
        <v>128</v>
      </c>
      <c r="H4735" t="s">
        <v>129</v>
      </c>
      <c r="J4735" s="2">
        <v>45223</v>
      </c>
      <c r="K4735" s="2">
        <v>45223</v>
      </c>
      <c r="M4735" s="1">
        <v>0</v>
      </c>
      <c r="N4735" s="1">
        <v>9.66</v>
      </c>
      <c r="O4735" s="1">
        <v>87490.26</v>
      </c>
      <c r="P4735" t="s">
        <v>19</v>
      </c>
    </row>
    <row r="4736" spans="1:16" x14ac:dyDescent="0.3">
      <c r="A4736" t="str">
        <f t="shared" si="78"/>
        <v>301801055</v>
      </c>
      <c r="B4736" t="s">
        <v>265</v>
      </c>
      <c r="C4736">
        <v>330</v>
      </c>
      <c r="D4736" t="s">
        <v>16</v>
      </c>
      <c r="E4736">
        <v>227356</v>
      </c>
      <c r="F4736">
        <v>2</v>
      </c>
      <c r="G4736" t="s">
        <v>128</v>
      </c>
      <c r="H4736" t="s">
        <v>129</v>
      </c>
      <c r="J4736" s="2">
        <v>45223</v>
      </c>
      <c r="K4736" s="2">
        <v>45223</v>
      </c>
      <c r="M4736" s="1">
        <v>0</v>
      </c>
      <c r="N4736" s="1">
        <v>91.2</v>
      </c>
      <c r="O4736" s="1">
        <v>87581.46</v>
      </c>
      <c r="P4736" t="s">
        <v>19</v>
      </c>
    </row>
    <row r="4737" spans="1:16" x14ac:dyDescent="0.3">
      <c r="A4737" t="str">
        <f t="shared" si="78"/>
        <v>301801055</v>
      </c>
      <c r="B4737" t="s">
        <v>265</v>
      </c>
      <c r="C4737">
        <v>331</v>
      </c>
      <c r="D4737" t="s">
        <v>16</v>
      </c>
      <c r="E4737">
        <v>227357</v>
      </c>
      <c r="F4737">
        <v>2</v>
      </c>
      <c r="G4737" t="s">
        <v>128</v>
      </c>
      <c r="H4737" t="s">
        <v>129</v>
      </c>
      <c r="J4737" s="2">
        <v>45223</v>
      </c>
      <c r="K4737" s="2">
        <v>45223</v>
      </c>
      <c r="M4737" s="1">
        <v>0</v>
      </c>
      <c r="N4737" s="1">
        <v>9.66</v>
      </c>
      <c r="O4737" s="1">
        <v>87591.12</v>
      </c>
      <c r="P4737" t="s">
        <v>19</v>
      </c>
    </row>
    <row r="4738" spans="1:16" x14ac:dyDescent="0.3">
      <c r="A4738" t="str">
        <f t="shared" si="78"/>
        <v>301801055</v>
      </c>
      <c r="B4738" t="s">
        <v>265</v>
      </c>
      <c r="C4738">
        <v>332</v>
      </c>
      <c r="D4738" t="s">
        <v>16</v>
      </c>
      <c r="E4738">
        <v>227358</v>
      </c>
      <c r="F4738">
        <v>2</v>
      </c>
      <c r="G4738" t="s">
        <v>128</v>
      </c>
      <c r="H4738" t="s">
        <v>129</v>
      </c>
      <c r="J4738" s="2">
        <v>45223</v>
      </c>
      <c r="K4738" s="2">
        <v>45223</v>
      </c>
      <c r="M4738" s="1">
        <v>0</v>
      </c>
      <c r="N4738" s="1">
        <v>19.32</v>
      </c>
      <c r="O4738" s="1">
        <v>87610.44</v>
      </c>
      <c r="P4738" t="s">
        <v>19</v>
      </c>
    </row>
    <row r="4739" spans="1:16" x14ac:dyDescent="0.3">
      <c r="A4739" t="str">
        <f t="shared" si="78"/>
        <v>301801055</v>
      </c>
      <c r="B4739" t="s">
        <v>265</v>
      </c>
      <c r="C4739">
        <v>333</v>
      </c>
      <c r="D4739" t="s">
        <v>16</v>
      </c>
      <c r="E4739">
        <v>227359</v>
      </c>
      <c r="F4739">
        <v>2</v>
      </c>
      <c r="G4739" t="s">
        <v>128</v>
      </c>
      <c r="H4739" t="s">
        <v>129</v>
      </c>
      <c r="J4739" s="2">
        <v>45223</v>
      </c>
      <c r="K4739" s="2">
        <v>45223</v>
      </c>
      <c r="M4739" s="1">
        <v>0</v>
      </c>
      <c r="N4739" s="1">
        <v>47.7</v>
      </c>
      <c r="O4739" s="1">
        <v>87658.14</v>
      </c>
      <c r="P4739" t="s">
        <v>19</v>
      </c>
    </row>
    <row r="4740" spans="1:16" x14ac:dyDescent="0.3">
      <c r="A4740" t="str">
        <f t="shared" si="78"/>
        <v>301801055</v>
      </c>
      <c r="B4740" t="s">
        <v>265</v>
      </c>
      <c r="C4740">
        <v>334</v>
      </c>
      <c r="D4740" t="s">
        <v>16</v>
      </c>
      <c r="E4740">
        <v>227360</v>
      </c>
      <c r="F4740">
        <v>2</v>
      </c>
      <c r="G4740" t="s">
        <v>128</v>
      </c>
      <c r="H4740" t="s">
        <v>129</v>
      </c>
      <c r="J4740" s="2">
        <v>45223</v>
      </c>
      <c r="K4740" s="2">
        <v>45223</v>
      </c>
      <c r="M4740" s="1">
        <v>0</v>
      </c>
      <c r="N4740" s="1">
        <v>91.8</v>
      </c>
      <c r="O4740" s="1">
        <v>87749.94</v>
      </c>
      <c r="P4740" t="s">
        <v>19</v>
      </c>
    </row>
    <row r="4741" spans="1:16" x14ac:dyDescent="0.3">
      <c r="A4741" t="str">
        <f t="shared" si="78"/>
        <v>301801055</v>
      </c>
      <c r="B4741" t="s">
        <v>265</v>
      </c>
      <c r="C4741">
        <v>335</v>
      </c>
      <c r="D4741" t="s">
        <v>16</v>
      </c>
      <c r="E4741">
        <v>227362</v>
      </c>
      <c r="F4741">
        <v>2</v>
      </c>
      <c r="G4741" t="s">
        <v>128</v>
      </c>
      <c r="H4741" t="s">
        <v>129</v>
      </c>
      <c r="J4741" s="2">
        <v>45223</v>
      </c>
      <c r="K4741" s="2">
        <v>45223</v>
      </c>
      <c r="M4741" s="1">
        <v>0</v>
      </c>
      <c r="N4741" s="1">
        <v>18.239999999999998</v>
      </c>
      <c r="O4741" s="1">
        <v>87768.18</v>
      </c>
      <c r="P4741" t="s">
        <v>19</v>
      </c>
    </row>
    <row r="4742" spans="1:16" x14ac:dyDescent="0.3">
      <c r="A4742" t="str">
        <f t="shared" si="78"/>
        <v>301801055</v>
      </c>
      <c r="B4742" t="s">
        <v>265</v>
      </c>
      <c r="C4742">
        <v>336</v>
      </c>
      <c r="D4742" t="s">
        <v>16</v>
      </c>
      <c r="E4742">
        <v>227363</v>
      </c>
      <c r="F4742">
        <v>2</v>
      </c>
      <c r="G4742" t="s">
        <v>128</v>
      </c>
      <c r="H4742" t="s">
        <v>129</v>
      </c>
      <c r="J4742" s="2">
        <v>45223</v>
      </c>
      <c r="K4742" s="2">
        <v>45223</v>
      </c>
      <c r="M4742" s="1">
        <v>0</v>
      </c>
      <c r="N4742" s="1">
        <v>18.36</v>
      </c>
      <c r="O4742" s="1">
        <v>87786.54</v>
      </c>
      <c r="P4742" t="s">
        <v>19</v>
      </c>
    </row>
    <row r="4743" spans="1:16" x14ac:dyDescent="0.3">
      <c r="A4743" t="str">
        <f t="shared" si="78"/>
        <v>301801055</v>
      </c>
      <c r="B4743" t="s">
        <v>265</v>
      </c>
      <c r="C4743">
        <v>337</v>
      </c>
      <c r="D4743" t="s">
        <v>16</v>
      </c>
      <c r="E4743">
        <v>227364</v>
      </c>
      <c r="F4743">
        <v>2</v>
      </c>
      <c r="G4743" t="s">
        <v>128</v>
      </c>
      <c r="H4743" t="s">
        <v>129</v>
      </c>
      <c r="J4743" s="2">
        <v>45223</v>
      </c>
      <c r="K4743" s="2">
        <v>45223</v>
      </c>
      <c r="M4743" s="1">
        <v>0</v>
      </c>
      <c r="N4743" s="1">
        <v>38.159999999999997</v>
      </c>
      <c r="O4743" s="1">
        <v>87824.7</v>
      </c>
      <c r="P4743" t="s">
        <v>19</v>
      </c>
    </row>
    <row r="4744" spans="1:16" x14ac:dyDescent="0.3">
      <c r="A4744" t="str">
        <f t="shared" si="78"/>
        <v>301801055</v>
      </c>
      <c r="B4744" t="s">
        <v>265</v>
      </c>
      <c r="C4744">
        <v>338</v>
      </c>
      <c r="D4744" t="s">
        <v>16</v>
      </c>
      <c r="E4744">
        <v>227365</v>
      </c>
      <c r="F4744">
        <v>2</v>
      </c>
      <c r="G4744" t="s">
        <v>128</v>
      </c>
      <c r="H4744" t="s">
        <v>129</v>
      </c>
      <c r="J4744" s="2">
        <v>45223</v>
      </c>
      <c r="K4744" s="2">
        <v>45223</v>
      </c>
      <c r="M4744" s="1">
        <v>0</v>
      </c>
      <c r="N4744" s="1">
        <v>38.64</v>
      </c>
      <c r="O4744" s="1">
        <v>87863.34</v>
      </c>
      <c r="P4744" t="s">
        <v>19</v>
      </c>
    </row>
    <row r="4745" spans="1:16" x14ac:dyDescent="0.3">
      <c r="A4745" t="str">
        <f t="shared" si="78"/>
        <v>301801055</v>
      </c>
      <c r="B4745" t="s">
        <v>265</v>
      </c>
      <c r="C4745">
        <v>339</v>
      </c>
      <c r="D4745" t="s">
        <v>16</v>
      </c>
      <c r="E4745">
        <v>227366</v>
      </c>
      <c r="F4745">
        <v>2</v>
      </c>
      <c r="G4745" t="s">
        <v>128</v>
      </c>
      <c r="H4745" t="s">
        <v>129</v>
      </c>
      <c r="J4745" s="2">
        <v>45223</v>
      </c>
      <c r="K4745" s="2">
        <v>45223</v>
      </c>
      <c r="M4745" s="1">
        <v>0</v>
      </c>
      <c r="N4745" s="1">
        <v>18.239999999999998</v>
      </c>
      <c r="O4745" s="1">
        <v>87881.58</v>
      </c>
      <c r="P4745" t="s">
        <v>19</v>
      </c>
    </row>
    <row r="4746" spans="1:16" x14ac:dyDescent="0.3">
      <c r="A4746" t="str">
        <f t="shared" si="78"/>
        <v>301801055</v>
      </c>
      <c r="B4746" t="s">
        <v>265</v>
      </c>
      <c r="C4746">
        <v>340</v>
      </c>
      <c r="D4746" t="s">
        <v>16</v>
      </c>
      <c r="E4746">
        <v>227367</v>
      </c>
      <c r="F4746">
        <v>2</v>
      </c>
      <c r="G4746" t="s">
        <v>128</v>
      </c>
      <c r="H4746" t="s">
        <v>129</v>
      </c>
      <c r="J4746" s="2">
        <v>45223</v>
      </c>
      <c r="K4746" s="2">
        <v>45223</v>
      </c>
      <c r="M4746" s="1">
        <v>0</v>
      </c>
      <c r="N4746" s="1">
        <v>18.36</v>
      </c>
      <c r="O4746" s="1">
        <v>87899.94</v>
      </c>
      <c r="P4746" t="s">
        <v>19</v>
      </c>
    </row>
    <row r="4747" spans="1:16" x14ac:dyDescent="0.3">
      <c r="A4747" t="str">
        <f t="shared" si="78"/>
        <v>301801055</v>
      </c>
      <c r="B4747" t="s">
        <v>265</v>
      </c>
      <c r="C4747">
        <v>341</v>
      </c>
      <c r="D4747" t="s">
        <v>16</v>
      </c>
      <c r="E4747">
        <v>227368</v>
      </c>
      <c r="F4747">
        <v>2</v>
      </c>
      <c r="G4747" t="s">
        <v>128</v>
      </c>
      <c r="H4747" t="s">
        <v>129</v>
      </c>
      <c r="J4747" s="2">
        <v>45223</v>
      </c>
      <c r="K4747" s="2">
        <v>45223</v>
      </c>
      <c r="M4747" s="1">
        <v>0</v>
      </c>
      <c r="N4747" s="1">
        <v>48.48</v>
      </c>
      <c r="O4747" s="1">
        <v>87948.42</v>
      </c>
      <c r="P4747" t="s">
        <v>19</v>
      </c>
    </row>
    <row r="4748" spans="1:16" x14ac:dyDescent="0.3">
      <c r="A4748" t="str">
        <f t="shared" si="78"/>
        <v>301801055</v>
      </c>
      <c r="B4748" t="s">
        <v>265</v>
      </c>
      <c r="C4748">
        <v>342</v>
      </c>
      <c r="D4748" t="s">
        <v>16</v>
      </c>
      <c r="E4748">
        <v>227369</v>
      </c>
      <c r="F4748">
        <v>2</v>
      </c>
      <c r="G4748" t="s">
        <v>128</v>
      </c>
      <c r="H4748" t="s">
        <v>129</v>
      </c>
      <c r="J4748" s="2">
        <v>45223</v>
      </c>
      <c r="K4748" s="2">
        <v>45223</v>
      </c>
      <c r="M4748" s="1">
        <v>0</v>
      </c>
      <c r="N4748" s="1">
        <v>321.3</v>
      </c>
      <c r="O4748" s="1">
        <v>88269.72</v>
      </c>
      <c r="P4748" t="s">
        <v>19</v>
      </c>
    </row>
    <row r="4749" spans="1:16" x14ac:dyDescent="0.3">
      <c r="A4749" t="str">
        <f t="shared" si="78"/>
        <v>301801055</v>
      </c>
      <c r="B4749" t="s">
        <v>265</v>
      </c>
      <c r="C4749">
        <v>343</v>
      </c>
      <c r="D4749" t="s">
        <v>16</v>
      </c>
      <c r="E4749">
        <v>227370</v>
      </c>
      <c r="F4749">
        <v>2</v>
      </c>
      <c r="G4749" t="s">
        <v>128</v>
      </c>
      <c r="H4749" t="s">
        <v>129</v>
      </c>
      <c r="J4749" s="2">
        <v>45223</v>
      </c>
      <c r="K4749" s="2">
        <v>45223</v>
      </c>
      <c r="M4749" s="1">
        <v>0</v>
      </c>
      <c r="N4749" s="1">
        <v>304.86</v>
      </c>
      <c r="O4749" s="1">
        <v>88574.58</v>
      </c>
      <c r="P4749" t="s">
        <v>19</v>
      </c>
    </row>
    <row r="4750" spans="1:16" x14ac:dyDescent="0.3">
      <c r="A4750" t="str">
        <f t="shared" si="78"/>
        <v>301801055</v>
      </c>
      <c r="B4750" t="s">
        <v>265</v>
      </c>
      <c r="C4750">
        <v>344</v>
      </c>
      <c r="D4750" t="s">
        <v>16</v>
      </c>
      <c r="E4750">
        <v>227393</v>
      </c>
      <c r="F4750">
        <v>2</v>
      </c>
      <c r="G4750" t="s">
        <v>128</v>
      </c>
      <c r="H4750" t="s">
        <v>129</v>
      </c>
      <c r="J4750" s="2">
        <v>45224</v>
      </c>
      <c r="K4750" s="2">
        <v>45224</v>
      </c>
      <c r="M4750" s="1">
        <v>0</v>
      </c>
      <c r="N4750" s="1">
        <v>1155.78</v>
      </c>
      <c r="O4750" s="1">
        <v>89730.36</v>
      </c>
      <c r="P4750" t="s">
        <v>19</v>
      </c>
    </row>
    <row r="4751" spans="1:16" x14ac:dyDescent="0.3">
      <c r="A4751" t="str">
        <f t="shared" si="78"/>
        <v>301801055</v>
      </c>
      <c r="B4751" t="s">
        <v>265</v>
      </c>
      <c r="C4751">
        <v>345</v>
      </c>
      <c r="D4751" t="s">
        <v>16</v>
      </c>
      <c r="E4751">
        <v>227403</v>
      </c>
      <c r="F4751">
        <v>2</v>
      </c>
      <c r="G4751" t="s">
        <v>128</v>
      </c>
      <c r="H4751" t="s">
        <v>129</v>
      </c>
      <c r="J4751" s="2">
        <v>45225</v>
      </c>
      <c r="K4751" s="2">
        <v>45225</v>
      </c>
      <c r="M4751" s="1">
        <v>0</v>
      </c>
      <c r="N4751" s="1">
        <v>108</v>
      </c>
      <c r="O4751" s="1">
        <v>89838.36</v>
      </c>
      <c r="P4751" t="s">
        <v>19</v>
      </c>
    </row>
    <row r="4752" spans="1:16" x14ac:dyDescent="0.3">
      <c r="A4752" t="str">
        <f t="shared" si="78"/>
        <v>301801055</v>
      </c>
      <c r="B4752" t="s">
        <v>265</v>
      </c>
      <c r="C4752">
        <v>346</v>
      </c>
      <c r="D4752" t="s">
        <v>16</v>
      </c>
      <c r="E4752">
        <v>227404</v>
      </c>
      <c r="F4752">
        <v>2</v>
      </c>
      <c r="G4752" t="s">
        <v>128</v>
      </c>
      <c r="H4752" t="s">
        <v>129</v>
      </c>
      <c r="J4752" s="2">
        <v>45225</v>
      </c>
      <c r="K4752" s="2">
        <v>45225</v>
      </c>
      <c r="M4752" s="1">
        <v>0</v>
      </c>
      <c r="N4752" s="1">
        <v>47.52</v>
      </c>
      <c r="O4752" s="1">
        <v>89885.88</v>
      </c>
      <c r="P4752" t="s">
        <v>19</v>
      </c>
    </row>
    <row r="4753" spans="1:16" x14ac:dyDescent="0.3">
      <c r="A4753" t="str">
        <f t="shared" si="78"/>
        <v>301801055</v>
      </c>
      <c r="B4753" t="s">
        <v>265</v>
      </c>
      <c r="C4753">
        <v>347</v>
      </c>
      <c r="D4753" t="s">
        <v>16</v>
      </c>
      <c r="E4753">
        <v>227679</v>
      </c>
      <c r="F4753">
        <v>2</v>
      </c>
      <c r="G4753" t="s">
        <v>128</v>
      </c>
      <c r="H4753" t="s">
        <v>129</v>
      </c>
      <c r="J4753" s="2">
        <v>45233</v>
      </c>
      <c r="K4753" s="2">
        <v>45233</v>
      </c>
      <c r="M4753" s="1">
        <v>0</v>
      </c>
      <c r="N4753" s="1">
        <v>2582.16</v>
      </c>
      <c r="O4753" s="1">
        <v>92468.04</v>
      </c>
      <c r="P4753" t="s">
        <v>19</v>
      </c>
    </row>
    <row r="4754" spans="1:16" x14ac:dyDescent="0.3">
      <c r="A4754" t="str">
        <f t="shared" si="78"/>
        <v>301801055</v>
      </c>
      <c r="B4754" t="s">
        <v>265</v>
      </c>
      <c r="C4754">
        <v>348</v>
      </c>
      <c r="D4754" t="s">
        <v>16</v>
      </c>
      <c r="E4754">
        <v>227680</v>
      </c>
      <c r="F4754">
        <v>2</v>
      </c>
      <c r="G4754" t="s">
        <v>128</v>
      </c>
      <c r="H4754" t="s">
        <v>129</v>
      </c>
      <c r="J4754" s="2">
        <v>45233</v>
      </c>
      <c r="K4754" s="2">
        <v>45233</v>
      </c>
      <c r="M4754" s="1">
        <v>0</v>
      </c>
      <c r="N4754" s="1">
        <v>130</v>
      </c>
      <c r="O4754" s="1">
        <v>92598.04</v>
      </c>
      <c r="P4754" t="s">
        <v>19</v>
      </c>
    </row>
    <row r="4755" spans="1:16" x14ac:dyDescent="0.3">
      <c r="A4755" t="str">
        <f t="shared" si="78"/>
        <v>301801055</v>
      </c>
      <c r="B4755" t="s">
        <v>265</v>
      </c>
      <c r="C4755">
        <v>349</v>
      </c>
      <c r="D4755" t="s">
        <v>16</v>
      </c>
      <c r="E4755">
        <v>227785</v>
      </c>
      <c r="F4755">
        <v>2</v>
      </c>
      <c r="G4755" t="s">
        <v>128</v>
      </c>
      <c r="H4755" t="s">
        <v>129</v>
      </c>
      <c r="J4755" s="2">
        <v>45239</v>
      </c>
      <c r="K4755" s="2">
        <v>45239</v>
      </c>
      <c r="M4755" s="1">
        <v>0</v>
      </c>
      <c r="N4755" s="1">
        <v>14.4</v>
      </c>
      <c r="O4755" s="1">
        <v>92612.44</v>
      </c>
      <c r="P4755" t="s">
        <v>19</v>
      </c>
    </row>
    <row r="4756" spans="1:16" x14ac:dyDescent="0.3">
      <c r="A4756" t="str">
        <f t="shared" si="78"/>
        <v>301801055</v>
      </c>
      <c r="B4756" t="s">
        <v>265</v>
      </c>
      <c r="C4756">
        <v>350</v>
      </c>
      <c r="D4756" t="s">
        <v>16</v>
      </c>
      <c r="E4756">
        <v>227795</v>
      </c>
      <c r="F4756">
        <v>2</v>
      </c>
      <c r="G4756" t="s">
        <v>128</v>
      </c>
      <c r="H4756" t="s">
        <v>129</v>
      </c>
      <c r="J4756" s="2">
        <v>45239</v>
      </c>
      <c r="K4756" s="2">
        <v>45239</v>
      </c>
      <c r="M4756" s="1">
        <v>0</v>
      </c>
      <c r="N4756" s="1">
        <v>196.8</v>
      </c>
      <c r="O4756" s="1">
        <v>92809.24</v>
      </c>
      <c r="P4756" t="s">
        <v>19</v>
      </c>
    </row>
    <row r="4757" spans="1:16" x14ac:dyDescent="0.3">
      <c r="A4757" t="str">
        <f t="shared" si="78"/>
        <v>301801055</v>
      </c>
      <c r="B4757" t="s">
        <v>265</v>
      </c>
      <c r="C4757">
        <v>351</v>
      </c>
      <c r="D4757" t="s">
        <v>16</v>
      </c>
      <c r="E4757">
        <v>227816</v>
      </c>
      <c r="F4757">
        <v>2</v>
      </c>
      <c r="G4757" t="s">
        <v>128</v>
      </c>
      <c r="H4757" t="s">
        <v>129</v>
      </c>
      <c r="J4757" s="2">
        <v>45240</v>
      </c>
      <c r="K4757" s="2">
        <v>45240</v>
      </c>
      <c r="M4757" s="1">
        <v>0</v>
      </c>
      <c r="N4757" s="1">
        <v>8.76</v>
      </c>
      <c r="O4757" s="1">
        <v>92818</v>
      </c>
      <c r="P4757" t="s">
        <v>19</v>
      </c>
    </row>
    <row r="4758" spans="1:16" x14ac:dyDescent="0.3">
      <c r="A4758" t="str">
        <f t="shared" si="78"/>
        <v>301801055</v>
      </c>
      <c r="B4758" t="s">
        <v>265</v>
      </c>
      <c r="C4758">
        <v>352</v>
      </c>
      <c r="D4758" t="s">
        <v>16</v>
      </c>
      <c r="E4758">
        <v>227961</v>
      </c>
      <c r="F4758">
        <v>2</v>
      </c>
      <c r="G4758" t="s">
        <v>128</v>
      </c>
      <c r="H4758" t="s">
        <v>129</v>
      </c>
      <c r="J4758" s="2">
        <v>45247</v>
      </c>
      <c r="K4758" s="2">
        <v>45247</v>
      </c>
      <c r="M4758" s="1">
        <v>0</v>
      </c>
      <c r="N4758" s="1">
        <v>11.64</v>
      </c>
      <c r="O4758" s="1">
        <v>92829.64</v>
      </c>
      <c r="P4758" t="s">
        <v>19</v>
      </c>
    </row>
    <row r="4759" spans="1:16" x14ac:dyDescent="0.3">
      <c r="A4759" t="str">
        <f t="shared" si="78"/>
        <v>301801055</v>
      </c>
      <c r="B4759" t="s">
        <v>265</v>
      </c>
      <c r="C4759">
        <v>353</v>
      </c>
      <c r="D4759" t="s">
        <v>16</v>
      </c>
      <c r="E4759">
        <v>228084</v>
      </c>
      <c r="F4759">
        <v>2</v>
      </c>
      <c r="G4759" t="s">
        <v>128</v>
      </c>
      <c r="H4759" t="s">
        <v>129</v>
      </c>
      <c r="J4759" s="2">
        <v>45251</v>
      </c>
      <c r="K4759" s="2">
        <v>45251</v>
      </c>
      <c r="M4759" s="1">
        <v>0</v>
      </c>
      <c r="N4759" s="1">
        <v>152.13999999999999</v>
      </c>
      <c r="O4759" s="1">
        <v>92981.78</v>
      </c>
      <c r="P4759" t="s">
        <v>19</v>
      </c>
    </row>
    <row r="4760" spans="1:16" x14ac:dyDescent="0.3">
      <c r="A4760" t="str">
        <f t="shared" si="78"/>
        <v>301801055</v>
      </c>
      <c r="B4760" t="s">
        <v>265</v>
      </c>
      <c r="C4760">
        <v>354</v>
      </c>
      <c r="D4760" t="s">
        <v>16</v>
      </c>
      <c r="E4760">
        <v>228085</v>
      </c>
      <c r="F4760">
        <v>2</v>
      </c>
      <c r="G4760" t="s">
        <v>128</v>
      </c>
      <c r="H4760" t="s">
        <v>129</v>
      </c>
      <c r="J4760" s="2">
        <v>45251</v>
      </c>
      <c r="K4760" s="2">
        <v>45251</v>
      </c>
      <c r="M4760" s="1">
        <v>0</v>
      </c>
      <c r="N4760" s="1">
        <v>152.13999999999999</v>
      </c>
      <c r="O4760" s="1">
        <v>93133.92</v>
      </c>
      <c r="P4760" t="s">
        <v>19</v>
      </c>
    </row>
    <row r="4761" spans="1:16" x14ac:dyDescent="0.3">
      <c r="A4761" t="str">
        <f t="shared" si="78"/>
        <v>301801055</v>
      </c>
      <c r="B4761" t="s">
        <v>265</v>
      </c>
      <c r="C4761">
        <v>355</v>
      </c>
      <c r="D4761" t="s">
        <v>16</v>
      </c>
      <c r="E4761">
        <v>228086</v>
      </c>
      <c r="F4761">
        <v>2</v>
      </c>
      <c r="G4761" t="s">
        <v>128</v>
      </c>
      <c r="H4761" t="s">
        <v>129</v>
      </c>
      <c r="J4761" s="2">
        <v>45251</v>
      </c>
      <c r="K4761" s="2">
        <v>45251</v>
      </c>
      <c r="M4761" s="1">
        <v>0</v>
      </c>
      <c r="N4761" s="1">
        <v>160.37</v>
      </c>
      <c r="O4761" s="1">
        <v>93294.29</v>
      </c>
      <c r="P4761" t="s">
        <v>19</v>
      </c>
    </row>
    <row r="4762" spans="1:16" x14ac:dyDescent="0.3">
      <c r="A4762" t="str">
        <f t="shared" si="78"/>
        <v>301801055</v>
      </c>
      <c r="B4762" t="s">
        <v>265</v>
      </c>
      <c r="C4762">
        <v>356</v>
      </c>
      <c r="D4762" t="s">
        <v>16</v>
      </c>
      <c r="E4762">
        <v>228087</v>
      </c>
      <c r="F4762">
        <v>2</v>
      </c>
      <c r="G4762" t="s">
        <v>128</v>
      </c>
      <c r="H4762" t="s">
        <v>129</v>
      </c>
      <c r="J4762" s="2">
        <v>45251</v>
      </c>
      <c r="K4762" s="2">
        <v>45251</v>
      </c>
      <c r="M4762" s="1">
        <v>0</v>
      </c>
      <c r="N4762" s="1">
        <v>152.16</v>
      </c>
      <c r="O4762" s="1">
        <v>93446.45</v>
      </c>
      <c r="P4762" t="s">
        <v>19</v>
      </c>
    </row>
    <row r="4763" spans="1:16" x14ac:dyDescent="0.3">
      <c r="A4763" t="str">
        <f t="shared" si="78"/>
        <v>301801055</v>
      </c>
      <c r="B4763" t="s">
        <v>265</v>
      </c>
      <c r="C4763">
        <v>357</v>
      </c>
      <c r="D4763" t="s">
        <v>16</v>
      </c>
      <c r="E4763">
        <v>228088</v>
      </c>
      <c r="F4763">
        <v>2</v>
      </c>
      <c r="G4763" t="s">
        <v>128</v>
      </c>
      <c r="H4763" t="s">
        <v>129</v>
      </c>
      <c r="J4763" s="2">
        <v>45251</v>
      </c>
      <c r="K4763" s="2">
        <v>45251</v>
      </c>
      <c r="M4763" s="1">
        <v>0</v>
      </c>
      <c r="N4763" s="1">
        <v>152.16</v>
      </c>
      <c r="O4763" s="1">
        <v>93598.61</v>
      </c>
      <c r="P4763" t="s">
        <v>19</v>
      </c>
    </row>
    <row r="4764" spans="1:16" x14ac:dyDescent="0.3">
      <c r="A4764" t="str">
        <f t="shared" si="78"/>
        <v>301801055</v>
      </c>
      <c r="B4764" t="s">
        <v>265</v>
      </c>
      <c r="C4764">
        <v>358</v>
      </c>
      <c r="D4764" t="s">
        <v>16</v>
      </c>
      <c r="E4764">
        <v>228089</v>
      </c>
      <c r="F4764">
        <v>2</v>
      </c>
      <c r="G4764" t="s">
        <v>128</v>
      </c>
      <c r="H4764" t="s">
        <v>129</v>
      </c>
      <c r="J4764" s="2">
        <v>45251</v>
      </c>
      <c r="K4764" s="2">
        <v>45251</v>
      </c>
      <c r="M4764" s="1">
        <v>0</v>
      </c>
      <c r="N4764" s="1">
        <v>152.16</v>
      </c>
      <c r="O4764" s="1">
        <v>93750.77</v>
      </c>
      <c r="P4764" t="s">
        <v>19</v>
      </c>
    </row>
    <row r="4765" spans="1:16" x14ac:dyDescent="0.3">
      <c r="A4765" t="str">
        <f t="shared" si="78"/>
        <v>301801055</v>
      </c>
      <c r="B4765" t="s">
        <v>265</v>
      </c>
      <c r="C4765">
        <v>359</v>
      </c>
      <c r="D4765" t="s">
        <v>16</v>
      </c>
      <c r="E4765">
        <v>228090</v>
      </c>
      <c r="F4765">
        <v>2</v>
      </c>
      <c r="G4765" t="s">
        <v>128</v>
      </c>
      <c r="H4765" t="s">
        <v>129</v>
      </c>
      <c r="J4765" s="2">
        <v>45251</v>
      </c>
      <c r="K4765" s="2">
        <v>45251</v>
      </c>
      <c r="M4765" s="1">
        <v>0</v>
      </c>
      <c r="N4765" s="1">
        <v>152.13999999999999</v>
      </c>
      <c r="O4765" s="1">
        <v>93902.91</v>
      </c>
      <c r="P4765" t="s">
        <v>19</v>
      </c>
    </row>
    <row r="4766" spans="1:16" x14ac:dyDescent="0.3">
      <c r="A4766" t="str">
        <f t="shared" si="78"/>
        <v>301801055</v>
      </c>
      <c r="B4766" t="s">
        <v>265</v>
      </c>
      <c r="C4766">
        <v>360</v>
      </c>
      <c r="D4766" t="s">
        <v>16</v>
      </c>
      <c r="E4766">
        <v>228091</v>
      </c>
      <c r="F4766">
        <v>2</v>
      </c>
      <c r="G4766" t="s">
        <v>128</v>
      </c>
      <c r="H4766" t="s">
        <v>129</v>
      </c>
      <c r="J4766" s="2">
        <v>45251</v>
      </c>
      <c r="K4766" s="2">
        <v>45251</v>
      </c>
      <c r="M4766" s="1">
        <v>0</v>
      </c>
      <c r="N4766" s="1">
        <v>163.36000000000001</v>
      </c>
      <c r="O4766" s="1">
        <v>94066.27</v>
      </c>
      <c r="P4766" t="s">
        <v>19</v>
      </c>
    </row>
    <row r="4767" spans="1:16" x14ac:dyDescent="0.3">
      <c r="A4767" t="str">
        <f t="shared" si="78"/>
        <v>301801055</v>
      </c>
      <c r="B4767" t="s">
        <v>265</v>
      </c>
      <c r="C4767">
        <v>361</v>
      </c>
      <c r="D4767" t="s">
        <v>53</v>
      </c>
      <c r="E4767">
        <v>115929</v>
      </c>
      <c r="F4767">
        <v>27</v>
      </c>
      <c r="G4767" t="s">
        <v>54</v>
      </c>
      <c r="H4767" t="s">
        <v>55</v>
      </c>
      <c r="I4767" t="s">
        <v>270</v>
      </c>
      <c r="J4767" s="2">
        <v>45252</v>
      </c>
      <c r="K4767" s="2">
        <v>45252</v>
      </c>
      <c r="M4767" s="1">
        <v>10</v>
      </c>
      <c r="N4767" s="1">
        <v>0</v>
      </c>
      <c r="O4767" s="1">
        <v>94056.27</v>
      </c>
      <c r="P4767" t="s">
        <v>19</v>
      </c>
    </row>
    <row r="4768" spans="1:16" x14ac:dyDescent="0.3">
      <c r="A4768" t="str">
        <f t="shared" si="78"/>
        <v>301801055</v>
      </c>
      <c r="B4768" t="s">
        <v>265</v>
      </c>
      <c r="C4768">
        <v>362</v>
      </c>
      <c r="D4768" t="s">
        <v>16</v>
      </c>
      <c r="E4768">
        <v>228115</v>
      </c>
      <c r="F4768">
        <v>2</v>
      </c>
      <c r="G4768" t="s">
        <v>128</v>
      </c>
      <c r="H4768" t="s">
        <v>129</v>
      </c>
      <c r="J4768" s="2">
        <v>45252</v>
      </c>
      <c r="K4768" s="2">
        <v>45252</v>
      </c>
      <c r="M4768" s="1">
        <v>0</v>
      </c>
      <c r="N4768" s="1">
        <v>96.96</v>
      </c>
      <c r="O4768" s="1">
        <v>94153.23</v>
      </c>
      <c r="P4768" t="s">
        <v>19</v>
      </c>
    </row>
    <row r="4769" spans="1:16" x14ac:dyDescent="0.3">
      <c r="A4769" t="str">
        <f t="shared" si="78"/>
        <v>301801055</v>
      </c>
      <c r="B4769" t="s">
        <v>265</v>
      </c>
      <c r="C4769">
        <v>363</v>
      </c>
      <c r="D4769" t="s">
        <v>16</v>
      </c>
      <c r="E4769">
        <v>228116</v>
      </c>
      <c r="F4769">
        <v>2</v>
      </c>
      <c r="G4769" t="s">
        <v>128</v>
      </c>
      <c r="H4769" t="s">
        <v>129</v>
      </c>
      <c r="J4769" s="2">
        <v>45252</v>
      </c>
      <c r="K4769" s="2">
        <v>45252</v>
      </c>
      <c r="M4769" s="1">
        <v>0</v>
      </c>
      <c r="N4769" s="1">
        <v>8.19</v>
      </c>
      <c r="O4769" s="1">
        <v>94161.42</v>
      </c>
      <c r="P4769" t="s">
        <v>19</v>
      </c>
    </row>
    <row r="4770" spans="1:16" x14ac:dyDescent="0.3">
      <c r="A4770" t="str">
        <f t="shared" si="78"/>
        <v>301801055</v>
      </c>
      <c r="B4770" t="s">
        <v>265</v>
      </c>
      <c r="C4770">
        <v>364</v>
      </c>
      <c r="D4770" t="s">
        <v>16</v>
      </c>
      <c r="E4770">
        <v>228117</v>
      </c>
      <c r="F4770">
        <v>2</v>
      </c>
      <c r="G4770" t="s">
        <v>128</v>
      </c>
      <c r="H4770" t="s">
        <v>129</v>
      </c>
      <c r="J4770" s="2">
        <v>45252</v>
      </c>
      <c r="K4770" s="2">
        <v>45252</v>
      </c>
      <c r="M4770" s="1">
        <v>0</v>
      </c>
      <c r="N4770" s="1">
        <v>304.27999999999997</v>
      </c>
      <c r="O4770" s="1">
        <v>94465.7</v>
      </c>
      <c r="P4770" t="s">
        <v>19</v>
      </c>
    </row>
    <row r="4771" spans="1:16" x14ac:dyDescent="0.3">
      <c r="A4771" t="str">
        <f t="shared" si="78"/>
        <v>301801055</v>
      </c>
      <c r="B4771" t="s">
        <v>265</v>
      </c>
      <c r="C4771">
        <v>365</v>
      </c>
      <c r="D4771" t="s">
        <v>16</v>
      </c>
      <c r="E4771">
        <v>228118</v>
      </c>
      <c r="F4771">
        <v>2</v>
      </c>
      <c r="G4771" t="s">
        <v>128</v>
      </c>
      <c r="H4771" t="s">
        <v>129</v>
      </c>
      <c r="J4771" s="2">
        <v>45252</v>
      </c>
      <c r="K4771" s="2">
        <v>45252</v>
      </c>
      <c r="M4771" s="1">
        <v>0</v>
      </c>
      <c r="N4771" s="1">
        <v>586.72</v>
      </c>
      <c r="O4771" s="1">
        <v>95052.42</v>
      </c>
      <c r="P4771" t="s">
        <v>19</v>
      </c>
    </row>
    <row r="4772" spans="1:16" x14ac:dyDescent="0.3">
      <c r="A4772" t="str">
        <f t="shared" si="78"/>
        <v>301801055</v>
      </c>
      <c r="B4772" t="s">
        <v>265</v>
      </c>
      <c r="C4772">
        <v>366</v>
      </c>
      <c r="D4772" t="s">
        <v>16</v>
      </c>
      <c r="E4772">
        <v>228119</v>
      </c>
      <c r="F4772">
        <v>2</v>
      </c>
      <c r="G4772" t="s">
        <v>128</v>
      </c>
      <c r="H4772" t="s">
        <v>129</v>
      </c>
      <c r="J4772" s="2">
        <v>45252</v>
      </c>
      <c r="K4772" s="2">
        <v>45252</v>
      </c>
      <c r="M4772" s="1">
        <v>0</v>
      </c>
      <c r="N4772" s="1">
        <v>312.32</v>
      </c>
      <c r="O4772" s="1">
        <v>95364.74</v>
      </c>
      <c r="P4772" t="s">
        <v>19</v>
      </c>
    </row>
    <row r="4773" spans="1:16" x14ac:dyDescent="0.3">
      <c r="A4773" t="str">
        <f t="shared" si="78"/>
        <v>301801055</v>
      </c>
      <c r="B4773" t="s">
        <v>265</v>
      </c>
      <c r="C4773">
        <v>367</v>
      </c>
      <c r="D4773" t="s">
        <v>16</v>
      </c>
      <c r="E4773">
        <v>228120</v>
      </c>
      <c r="F4773">
        <v>2</v>
      </c>
      <c r="G4773" t="s">
        <v>128</v>
      </c>
      <c r="H4773" t="s">
        <v>129</v>
      </c>
      <c r="J4773" s="2">
        <v>45252</v>
      </c>
      <c r="K4773" s="2">
        <v>45252</v>
      </c>
      <c r="M4773" s="1">
        <v>0</v>
      </c>
      <c r="N4773" s="1">
        <v>553.84</v>
      </c>
      <c r="O4773" s="1">
        <v>95918.58</v>
      </c>
      <c r="P4773" t="s">
        <v>19</v>
      </c>
    </row>
    <row r="4774" spans="1:16" x14ac:dyDescent="0.3">
      <c r="A4774" t="str">
        <f t="shared" si="78"/>
        <v>301801055</v>
      </c>
      <c r="B4774" t="s">
        <v>265</v>
      </c>
      <c r="C4774">
        <v>368</v>
      </c>
      <c r="D4774" t="s">
        <v>16</v>
      </c>
      <c r="E4774">
        <v>228122</v>
      </c>
      <c r="F4774">
        <v>2</v>
      </c>
      <c r="G4774" t="s">
        <v>128</v>
      </c>
      <c r="H4774" t="s">
        <v>129</v>
      </c>
      <c r="J4774" s="2">
        <v>45252</v>
      </c>
      <c r="K4774" s="2">
        <v>45252</v>
      </c>
      <c r="M4774" s="1">
        <v>0</v>
      </c>
      <c r="N4774" s="1">
        <v>456.42</v>
      </c>
      <c r="O4774" s="1">
        <v>96375</v>
      </c>
      <c r="P4774" t="s">
        <v>19</v>
      </c>
    </row>
    <row r="4775" spans="1:16" x14ac:dyDescent="0.3">
      <c r="A4775" t="str">
        <f t="shared" si="78"/>
        <v>301801055</v>
      </c>
      <c r="B4775" t="s">
        <v>265</v>
      </c>
      <c r="C4775">
        <v>369</v>
      </c>
      <c r="D4775" t="s">
        <v>16</v>
      </c>
      <c r="E4775">
        <v>228123</v>
      </c>
      <c r="F4775">
        <v>2</v>
      </c>
      <c r="G4775" t="s">
        <v>128</v>
      </c>
      <c r="H4775" t="s">
        <v>129</v>
      </c>
      <c r="J4775" s="2">
        <v>45252</v>
      </c>
      <c r="K4775" s="2">
        <v>45252</v>
      </c>
      <c r="M4775" s="1">
        <v>0</v>
      </c>
      <c r="N4775" s="1">
        <v>586.72</v>
      </c>
      <c r="O4775" s="1">
        <v>96961.72</v>
      </c>
      <c r="P4775" t="s">
        <v>19</v>
      </c>
    </row>
    <row r="4776" spans="1:16" x14ac:dyDescent="0.3">
      <c r="A4776" t="str">
        <f t="shared" si="78"/>
        <v>301801055</v>
      </c>
      <c r="B4776" t="s">
        <v>265</v>
      </c>
      <c r="C4776">
        <v>370</v>
      </c>
      <c r="D4776" t="s">
        <v>16</v>
      </c>
      <c r="E4776">
        <v>228124</v>
      </c>
      <c r="F4776">
        <v>2</v>
      </c>
      <c r="G4776" t="s">
        <v>128</v>
      </c>
      <c r="H4776" t="s">
        <v>129</v>
      </c>
      <c r="J4776" s="2">
        <v>45252</v>
      </c>
      <c r="K4776" s="2">
        <v>45252</v>
      </c>
      <c r="M4776" s="1">
        <v>0</v>
      </c>
      <c r="N4776" s="1">
        <v>553.84</v>
      </c>
      <c r="O4776" s="1">
        <v>97515.56</v>
      </c>
      <c r="P4776" t="s">
        <v>19</v>
      </c>
    </row>
    <row r="4777" spans="1:16" x14ac:dyDescent="0.3">
      <c r="A4777" t="str">
        <f t="shared" si="78"/>
        <v>301801055</v>
      </c>
      <c r="B4777" t="s">
        <v>265</v>
      </c>
      <c r="C4777">
        <v>371</v>
      </c>
      <c r="D4777" t="s">
        <v>16</v>
      </c>
      <c r="E4777">
        <v>228125</v>
      </c>
      <c r="F4777">
        <v>2</v>
      </c>
      <c r="G4777" t="s">
        <v>128</v>
      </c>
      <c r="H4777" t="s">
        <v>129</v>
      </c>
      <c r="J4777" s="2">
        <v>45252</v>
      </c>
      <c r="K4777" s="2">
        <v>45252</v>
      </c>
      <c r="M4777" s="1">
        <v>0</v>
      </c>
      <c r="N4777" s="1">
        <v>59.82</v>
      </c>
      <c r="O4777" s="1">
        <v>97575.38</v>
      </c>
      <c r="P4777" t="s">
        <v>19</v>
      </c>
    </row>
    <row r="4778" spans="1:16" x14ac:dyDescent="0.3">
      <c r="A4778" t="str">
        <f t="shared" si="78"/>
        <v>301801055</v>
      </c>
      <c r="B4778" t="s">
        <v>265</v>
      </c>
      <c r="C4778">
        <v>372</v>
      </c>
      <c r="D4778" t="s">
        <v>16</v>
      </c>
      <c r="E4778">
        <v>228126</v>
      </c>
      <c r="F4778">
        <v>2</v>
      </c>
      <c r="G4778" t="s">
        <v>128</v>
      </c>
      <c r="H4778" t="s">
        <v>129</v>
      </c>
      <c r="J4778" s="2">
        <v>45252</v>
      </c>
      <c r="K4778" s="2">
        <v>45252</v>
      </c>
      <c r="M4778" s="1">
        <v>0</v>
      </c>
      <c r="N4778" s="1">
        <v>468.48</v>
      </c>
      <c r="O4778" s="1">
        <v>98043.86</v>
      </c>
      <c r="P4778" t="s">
        <v>19</v>
      </c>
    </row>
    <row r="4779" spans="1:16" x14ac:dyDescent="0.3">
      <c r="A4779" t="str">
        <f t="shared" si="78"/>
        <v>301801055</v>
      </c>
      <c r="B4779" t="s">
        <v>265</v>
      </c>
      <c r="C4779">
        <v>373</v>
      </c>
      <c r="D4779" t="s">
        <v>16</v>
      </c>
      <c r="E4779">
        <v>228145</v>
      </c>
      <c r="F4779">
        <v>2</v>
      </c>
      <c r="G4779" t="s">
        <v>128</v>
      </c>
      <c r="H4779" t="s">
        <v>129</v>
      </c>
      <c r="J4779" s="2">
        <v>45253</v>
      </c>
      <c r="K4779" s="2">
        <v>45253</v>
      </c>
      <c r="M4779" s="1">
        <v>0</v>
      </c>
      <c r="N4779" s="1">
        <v>17.52</v>
      </c>
      <c r="O4779" s="1">
        <v>98061.38</v>
      </c>
      <c r="P4779" t="s">
        <v>19</v>
      </c>
    </row>
    <row r="4780" spans="1:16" x14ac:dyDescent="0.3">
      <c r="A4780" t="str">
        <f t="shared" si="78"/>
        <v>301801055</v>
      </c>
      <c r="B4780" t="s">
        <v>265</v>
      </c>
      <c r="C4780">
        <v>374</v>
      </c>
      <c r="D4780" t="s">
        <v>16</v>
      </c>
      <c r="E4780">
        <v>228146</v>
      </c>
      <c r="F4780">
        <v>2</v>
      </c>
      <c r="G4780" t="s">
        <v>128</v>
      </c>
      <c r="H4780" t="s">
        <v>129</v>
      </c>
      <c r="J4780" s="2">
        <v>45253</v>
      </c>
      <c r="K4780" s="2">
        <v>45253</v>
      </c>
      <c r="M4780" s="1">
        <v>0</v>
      </c>
      <c r="N4780" s="1">
        <v>1155.78</v>
      </c>
      <c r="O4780" s="1">
        <v>99217.16</v>
      </c>
      <c r="P4780" t="s">
        <v>19</v>
      </c>
    </row>
    <row r="4781" spans="1:16" x14ac:dyDescent="0.3">
      <c r="A4781" t="str">
        <f t="shared" si="78"/>
        <v>301801055</v>
      </c>
      <c r="B4781" t="s">
        <v>265</v>
      </c>
      <c r="C4781">
        <v>375</v>
      </c>
      <c r="D4781" t="s">
        <v>16</v>
      </c>
      <c r="E4781">
        <v>228216</v>
      </c>
      <c r="F4781">
        <v>2</v>
      </c>
      <c r="G4781" t="s">
        <v>128</v>
      </c>
      <c r="H4781" t="s">
        <v>129</v>
      </c>
      <c r="J4781" s="2">
        <v>45257</v>
      </c>
      <c r="K4781" s="2">
        <v>45257</v>
      </c>
      <c r="M4781" s="1">
        <v>0</v>
      </c>
      <c r="N4781" s="1">
        <v>247.5</v>
      </c>
      <c r="O4781" s="1">
        <v>99464.66</v>
      </c>
      <c r="P4781" t="s">
        <v>19</v>
      </c>
    </row>
    <row r="4782" spans="1:16" x14ac:dyDescent="0.3">
      <c r="A4782" t="str">
        <f t="shared" si="78"/>
        <v>301801055</v>
      </c>
      <c r="B4782" t="s">
        <v>265</v>
      </c>
      <c r="C4782">
        <v>376</v>
      </c>
      <c r="D4782" t="s">
        <v>16</v>
      </c>
      <c r="E4782">
        <v>228217</v>
      </c>
      <c r="F4782">
        <v>2</v>
      </c>
      <c r="G4782" t="s">
        <v>128</v>
      </c>
      <c r="H4782" t="s">
        <v>129</v>
      </c>
      <c r="J4782" s="2">
        <v>45257</v>
      </c>
      <c r="K4782" s="2">
        <v>45257</v>
      </c>
      <c r="M4782" s="1">
        <v>0</v>
      </c>
      <c r="N4782" s="1">
        <v>443.52</v>
      </c>
      <c r="O4782" s="1">
        <v>99908.18</v>
      </c>
      <c r="P4782" t="s">
        <v>19</v>
      </c>
    </row>
    <row r="4783" spans="1:16" x14ac:dyDescent="0.3">
      <c r="A4783" t="str">
        <f t="shared" si="78"/>
        <v>301801055</v>
      </c>
      <c r="B4783" t="s">
        <v>265</v>
      </c>
      <c r="C4783">
        <v>377</v>
      </c>
      <c r="D4783" t="s">
        <v>16</v>
      </c>
      <c r="E4783">
        <v>228342</v>
      </c>
      <c r="F4783">
        <v>2</v>
      </c>
      <c r="G4783" t="s">
        <v>128</v>
      </c>
      <c r="H4783" t="s">
        <v>129</v>
      </c>
      <c r="J4783" s="2">
        <v>45260</v>
      </c>
      <c r="K4783" s="2">
        <v>45260</v>
      </c>
      <c r="M4783" s="1">
        <v>0</v>
      </c>
      <c r="N4783" s="1">
        <v>122.1</v>
      </c>
      <c r="O4783" s="1">
        <v>100030.28</v>
      </c>
      <c r="P4783" t="s">
        <v>19</v>
      </c>
    </row>
    <row r="4784" spans="1:16" x14ac:dyDescent="0.3">
      <c r="A4784" t="str">
        <f t="shared" ref="A4784:A4847" si="79">"301801056"</f>
        <v>301801056</v>
      </c>
      <c r="B4784" t="s">
        <v>271</v>
      </c>
      <c r="C4784">
        <v>1</v>
      </c>
      <c r="D4784" t="s">
        <v>61</v>
      </c>
      <c r="E4784">
        <v>157660</v>
      </c>
      <c r="F4784">
        <v>2</v>
      </c>
      <c r="G4784" t="s">
        <v>208</v>
      </c>
      <c r="H4784" t="s">
        <v>209</v>
      </c>
      <c r="J4784" s="2">
        <v>45046</v>
      </c>
      <c r="K4784" s="2">
        <v>45044</v>
      </c>
      <c r="L4784" t="str">
        <f>"001020"</f>
        <v>001020</v>
      </c>
      <c r="M4784" s="1">
        <v>23005.25</v>
      </c>
      <c r="N4784" s="1">
        <v>0</v>
      </c>
      <c r="O4784" s="1">
        <v>23005.25</v>
      </c>
      <c r="P4784" t="s">
        <v>27</v>
      </c>
    </row>
    <row r="4785" spans="1:16" x14ac:dyDescent="0.3">
      <c r="A4785" t="str">
        <f t="shared" si="79"/>
        <v>301801056</v>
      </c>
      <c r="B4785" t="s">
        <v>271</v>
      </c>
      <c r="C4785">
        <v>2</v>
      </c>
      <c r="D4785" t="s">
        <v>61</v>
      </c>
      <c r="E4785">
        <v>157661</v>
      </c>
      <c r="F4785">
        <v>2</v>
      </c>
      <c r="G4785" t="s">
        <v>208</v>
      </c>
      <c r="H4785" t="s">
        <v>209</v>
      </c>
      <c r="J4785" s="2">
        <v>45046</v>
      </c>
      <c r="K4785" s="2">
        <v>45044</v>
      </c>
      <c r="L4785" t="str">
        <f>"001019"</f>
        <v>001019</v>
      </c>
      <c r="M4785" s="1">
        <v>410.5</v>
      </c>
      <c r="N4785" s="1">
        <v>0</v>
      </c>
      <c r="O4785" s="1">
        <v>23415.75</v>
      </c>
      <c r="P4785" t="s">
        <v>27</v>
      </c>
    </row>
    <row r="4786" spans="1:16" x14ac:dyDescent="0.3">
      <c r="A4786" t="str">
        <f t="shared" si="79"/>
        <v>301801056</v>
      </c>
      <c r="B4786" t="s">
        <v>271</v>
      </c>
      <c r="C4786">
        <v>3</v>
      </c>
      <c r="D4786" t="s">
        <v>61</v>
      </c>
      <c r="E4786">
        <v>157662</v>
      </c>
      <c r="F4786">
        <v>2</v>
      </c>
      <c r="G4786" t="s">
        <v>208</v>
      </c>
      <c r="H4786" t="s">
        <v>209</v>
      </c>
      <c r="J4786" s="2">
        <v>45046</v>
      </c>
      <c r="K4786" s="2">
        <v>45044</v>
      </c>
      <c r="L4786" t="str">
        <f>"001017"</f>
        <v>001017</v>
      </c>
      <c r="M4786" s="1">
        <v>1349.35</v>
      </c>
      <c r="N4786" s="1">
        <v>0</v>
      </c>
      <c r="O4786" s="1">
        <v>24765.1</v>
      </c>
      <c r="P4786" t="s">
        <v>27</v>
      </c>
    </row>
    <row r="4787" spans="1:16" x14ac:dyDescent="0.3">
      <c r="A4787" t="str">
        <f t="shared" si="79"/>
        <v>301801056</v>
      </c>
      <c r="B4787" t="s">
        <v>271</v>
      </c>
      <c r="C4787">
        <v>4</v>
      </c>
      <c r="D4787" t="s">
        <v>61</v>
      </c>
      <c r="E4787">
        <v>157665</v>
      </c>
      <c r="F4787">
        <v>2</v>
      </c>
      <c r="G4787" t="s">
        <v>208</v>
      </c>
      <c r="H4787" t="s">
        <v>209</v>
      </c>
      <c r="J4787" s="2">
        <v>45046</v>
      </c>
      <c r="K4787" s="2">
        <v>45042</v>
      </c>
      <c r="L4787" t="str">
        <f>"001012"</f>
        <v>001012</v>
      </c>
      <c r="M4787" s="1">
        <v>238.47</v>
      </c>
      <c r="N4787" s="1">
        <v>0</v>
      </c>
      <c r="O4787" s="1">
        <v>25003.57</v>
      </c>
      <c r="P4787" t="s">
        <v>27</v>
      </c>
    </row>
    <row r="4788" spans="1:16" x14ac:dyDescent="0.3">
      <c r="A4788" t="str">
        <f t="shared" si="79"/>
        <v>301801056</v>
      </c>
      <c r="B4788" t="s">
        <v>271</v>
      </c>
      <c r="C4788">
        <v>5</v>
      </c>
      <c r="D4788" t="s">
        <v>61</v>
      </c>
      <c r="E4788">
        <v>157666</v>
      </c>
      <c r="F4788">
        <v>2</v>
      </c>
      <c r="G4788" t="s">
        <v>208</v>
      </c>
      <c r="H4788" t="s">
        <v>209</v>
      </c>
      <c r="J4788" s="2">
        <v>45046</v>
      </c>
      <c r="K4788" s="2">
        <v>45042</v>
      </c>
      <c r="L4788" t="str">
        <f>"001011"</f>
        <v>001011</v>
      </c>
      <c r="M4788" s="1">
        <v>310.8</v>
      </c>
      <c r="N4788" s="1">
        <v>0</v>
      </c>
      <c r="O4788" s="1">
        <v>25314.37</v>
      </c>
      <c r="P4788" t="s">
        <v>27</v>
      </c>
    </row>
    <row r="4789" spans="1:16" x14ac:dyDescent="0.3">
      <c r="A4789" t="str">
        <f t="shared" si="79"/>
        <v>301801056</v>
      </c>
      <c r="B4789" t="s">
        <v>271</v>
      </c>
      <c r="C4789">
        <v>6</v>
      </c>
      <c r="D4789" t="s">
        <v>61</v>
      </c>
      <c r="E4789">
        <v>157667</v>
      </c>
      <c r="F4789">
        <v>2</v>
      </c>
      <c r="G4789" t="s">
        <v>208</v>
      </c>
      <c r="H4789" t="s">
        <v>209</v>
      </c>
      <c r="J4789" s="2">
        <v>45046</v>
      </c>
      <c r="K4789" s="2">
        <v>45034</v>
      </c>
      <c r="L4789" t="str">
        <f>"001007"</f>
        <v>001007</v>
      </c>
      <c r="M4789" s="1">
        <v>1763.46</v>
      </c>
      <c r="N4789" s="1">
        <v>0</v>
      </c>
      <c r="O4789" s="1">
        <v>27077.83</v>
      </c>
      <c r="P4789" t="s">
        <v>27</v>
      </c>
    </row>
    <row r="4790" spans="1:16" x14ac:dyDescent="0.3">
      <c r="A4790" t="str">
        <f t="shared" si="79"/>
        <v>301801056</v>
      </c>
      <c r="B4790" t="s">
        <v>271</v>
      </c>
      <c r="C4790">
        <v>7</v>
      </c>
      <c r="D4790" t="s">
        <v>61</v>
      </c>
      <c r="E4790">
        <v>157668</v>
      </c>
      <c r="F4790">
        <v>2</v>
      </c>
      <c r="G4790" t="s">
        <v>208</v>
      </c>
      <c r="H4790" t="s">
        <v>209</v>
      </c>
      <c r="J4790" s="2">
        <v>45046</v>
      </c>
      <c r="K4790" s="2">
        <v>45034</v>
      </c>
      <c r="L4790" t="str">
        <f>"001006"</f>
        <v>001006</v>
      </c>
      <c r="M4790" s="1">
        <v>2510.3200000000002</v>
      </c>
      <c r="N4790" s="1">
        <v>0</v>
      </c>
      <c r="O4790" s="1">
        <v>29588.15</v>
      </c>
      <c r="P4790" t="s">
        <v>27</v>
      </c>
    </row>
    <row r="4791" spans="1:16" x14ac:dyDescent="0.3">
      <c r="A4791" t="str">
        <f t="shared" si="79"/>
        <v>301801056</v>
      </c>
      <c r="B4791" t="s">
        <v>271</v>
      </c>
      <c r="C4791">
        <v>8</v>
      </c>
      <c r="D4791" t="s">
        <v>61</v>
      </c>
      <c r="E4791">
        <v>157669</v>
      </c>
      <c r="F4791">
        <v>2</v>
      </c>
      <c r="G4791" t="s">
        <v>208</v>
      </c>
      <c r="H4791" t="s">
        <v>209</v>
      </c>
      <c r="J4791" s="2">
        <v>45046</v>
      </c>
      <c r="K4791" s="2">
        <v>45034</v>
      </c>
      <c r="L4791" t="str">
        <f>"001005"</f>
        <v>001005</v>
      </c>
      <c r="M4791" s="1">
        <v>355.2</v>
      </c>
      <c r="N4791" s="1">
        <v>0</v>
      </c>
      <c r="O4791" s="1">
        <v>29943.35</v>
      </c>
      <c r="P4791" t="s">
        <v>27</v>
      </c>
    </row>
    <row r="4792" spans="1:16" x14ac:dyDescent="0.3">
      <c r="A4792" t="str">
        <f t="shared" si="79"/>
        <v>301801056</v>
      </c>
      <c r="B4792" t="s">
        <v>271</v>
      </c>
      <c r="C4792">
        <v>9</v>
      </c>
      <c r="D4792" t="s">
        <v>61</v>
      </c>
      <c r="E4792">
        <v>157670</v>
      </c>
      <c r="F4792">
        <v>2</v>
      </c>
      <c r="G4792" t="s">
        <v>208</v>
      </c>
      <c r="H4792" t="s">
        <v>209</v>
      </c>
      <c r="J4792" s="2">
        <v>45046</v>
      </c>
      <c r="K4792" s="2">
        <v>45034</v>
      </c>
      <c r="L4792" t="str">
        <f>"001004"</f>
        <v>001004</v>
      </c>
      <c r="M4792" s="1">
        <v>333</v>
      </c>
      <c r="N4792" s="1">
        <v>0</v>
      </c>
      <c r="O4792" s="1">
        <v>30276.35</v>
      </c>
      <c r="P4792" t="s">
        <v>27</v>
      </c>
    </row>
    <row r="4793" spans="1:16" x14ac:dyDescent="0.3">
      <c r="A4793" t="str">
        <f t="shared" si="79"/>
        <v>301801056</v>
      </c>
      <c r="B4793" t="s">
        <v>271</v>
      </c>
      <c r="C4793">
        <v>10</v>
      </c>
      <c r="D4793" t="s">
        <v>61</v>
      </c>
      <c r="E4793">
        <v>157671</v>
      </c>
      <c r="F4793">
        <v>2</v>
      </c>
      <c r="G4793" t="s">
        <v>208</v>
      </c>
      <c r="H4793" t="s">
        <v>209</v>
      </c>
      <c r="J4793" s="2">
        <v>45046</v>
      </c>
      <c r="K4793" s="2">
        <v>45034</v>
      </c>
      <c r="L4793" t="str">
        <f>"001003"</f>
        <v>001003</v>
      </c>
      <c r="M4793" s="1">
        <v>103.6</v>
      </c>
      <c r="N4793" s="1">
        <v>0</v>
      </c>
      <c r="O4793" s="1">
        <v>30379.95</v>
      </c>
      <c r="P4793" t="s">
        <v>27</v>
      </c>
    </row>
    <row r="4794" spans="1:16" x14ac:dyDescent="0.3">
      <c r="A4794" t="str">
        <f t="shared" si="79"/>
        <v>301801056</v>
      </c>
      <c r="B4794" t="s">
        <v>271</v>
      </c>
      <c r="C4794">
        <v>11</v>
      </c>
      <c r="D4794" t="s">
        <v>61</v>
      </c>
      <c r="E4794">
        <v>157672</v>
      </c>
      <c r="F4794">
        <v>2</v>
      </c>
      <c r="G4794" t="s">
        <v>208</v>
      </c>
      <c r="H4794" t="s">
        <v>209</v>
      </c>
      <c r="J4794" s="2">
        <v>45046</v>
      </c>
      <c r="K4794" s="2">
        <v>45034</v>
      </c>
      <c r="L4794" t="str">
        <f>"001002"</f>
        <v>001002</v>
      </c>
      <c r="M4794" s="1">
        <v>103.6</v>
      </c>
      <c r="N4794" s="1">
        <v>0</v>
      </c>
      <c r="O4794" s="1">
        <v>30483.55</v>
      </c>
      <c r="P4794" t="s">
        <v>27</v>
      </c>
    </row>
    <row r="4795" spans="1:16" x14ac:dyDescent="0.3">
      <c r="A4795" t="str">
        <f t="shared" si="79"/>
        <v>301801056</v>
      </c>
      <c r="B4795" t="s">
        <v>271</v>
      </c>
      <c r="C4795">
        <v>12</v>
      </c>
      <c r="D4795" t="s">
        <v>61</v>
      </c>
      <c r="E4795">
        <v>157674</v>
      </c>
      <c r="F4795">
        <v>2</v>
      </c>
      <c r="G4795" t="s">
        <v>208</v>
      </c>
      <c r="H4795" t="s">
        <v>209</v>
      </c>
      <c r="J4795" s="2">
        <v>45046</v>
      </c>
      <c r="K4795" s="2">
        <v>45028</v>
      </c>
      <c r="L4795" t="str">
        <f>"000995"</f>
        <v>000995</v>
      </c>
      <c r="M4795" s="1">
        <v>1550.57</v>
      </c>
      <c r="N4795" s="1">
        <v>0</v>
      </c>
      <c r="O4795" s="1">
        <v>32034.12</v>
      </c>
      <c r="P4795" t="s">
        <v>27</v>
      </c>
    </row>
    <row r="4796" spans="1:16" x14ac:dyDescent="0.3">
      <c r="A4796" t="str">
        <f t="shared" si="79"/>
        <v>301801056</v>
      </c>
      <c r="B4796" t="s">
        <v>271</v>
      </c>
      <c r="C4796">
        <v>13</v>
      </c>
      <c r="D4796" t="s">
        <v>61</v>
      </c>
      <c r="E4796">
        <v>157675</v>
      </c>
      <c r="F4796">
        <v>2</v>
      </c>
      <c r="G4796" t="s">
        <v>208</v>
      </c>
      <c r="H4796" t="s">
        <v>209</v>
      </c>
      <c r="J4796" s="2">
        <v>45046</v>
      </c>
      <c r="K4796" s="2">
        <v>45028</v>
      </c>
      <c r="L4796" t="str">
        <f>"000994"</f>
        <v>000994</v>
      </c>
      <c r="M4796" s="1">
        <v>225.95</v>
      </c>
      <c r="N4796" s="1">
        <v>0</v>
      </c>
      <c r="O4796" s="1">
        <v>32260.07</v>
      </c>
      <c r="P4796" t="s">
        <v>27</v>
      </c>
    </row>
    <row r="4797" spans="1:16" x14ac:dyDescent="0.3">
      <c r="A4797" t="str">
        <f t="shared" si="79"/>
        <v>301801056</v>
      </c>
      <c r="B4797" t="s">
        <v>271</v>
      </c>
      <c r="C4797">
        <v>14</v>
      </c>
      <c r="D4797" t="s">
        <v>61</v>
      </c>
      <c r="E4797">
        <v>157679</v>
      </c>
      <c r="F4797">
        <v>2</v>
      </c>
      <c r="G4797" t="s">
        <v>208</v>
      </c>
      <c r="H4797" t="s">
        <v>209</v>
      </c>
      <c r="J4797" s="2">
        <v>45046</v>
      </c>
      <c r="K4797" s="2">
        <v>45028</v>
      </c>
      <c r="L4797" t="str">
        <f>"000990"</f>
        <v>000990</v>
      </c>
      <c r="M4797" s="1">
        <v>26.45</v>
      </c>
      <c r="N4797" s="1">
        <v>0</v>
      </c>
      <c r="O4797" s="1">
        <v>32286.52</v>
      </c>
      <c r="P4797" t="s">
        <v>27</v>
      </c>
    </row>
    <row r="4798" spans="1:16" x14ac:dyDescent="0.3">
      <c r="A4798" t="str">
        <f t="shared" si="79"/>
        <v>301801056</v>
      </c>
      <c r="B4798" t="s">
        <v>271</v>
      </c>
      <c r="C4798">
        <v>15</v>
      </c>
      <c r="D4798" t="s">
        <v>61</v>
      </c>
      <c r="E4798">
        <v>157680</v>
      </c>
      <c r="F4798">
        <v>2</v>
      </c>
      <c r="G4798" t="s">
        <v>208</v>
      </c>
      <c r="H4798" t="s">
        <v>209</v>
      </c>
      <c r="J4798" s="2">
        <v>45046</v>
      </c>
      <c r="K4798" s="2">
        <v>45028</v>
      </c>
      <c r="L4798" t="str">
        <f>"000989"</f>
        <v>000989</v>
      </c>
      <c r="M4798" s="1">
        <v>333</v>
      </c>
      <c r="N4798" s="1">
        <v>0</v>
      </c>
      <c r="O4798" s="1">
        <v>32619.52</v>
      </c>
      <c r="P4798" t="s">
        <v>27</v>
      </c>
    </row>
    <row r="4799" spans="1:16" x14ac:dyDescent="0.3">
      <c r="A4799" t="str">
        <f t="shared" si="79"/>
        <v>301801056</v>
      </c>
      <c r="B4799" t="s">
        <v>271</v>
      </c>
      <c r="C4799">
        <v>16</v>
      </c>
      <c r="D4799" t="s">
        <v>61</v>
      </c>
      <c r="E4799">
        <v>157681</v>
      </c>
      <c r="F4799">
        <v>2</v>
      </c>
      <c r="G4799" t="s">
        <v>208</v>
      </c>
      <c r="H4799" t="s">
        <v>209</v>
      </c>
      <c r="J4799" s="2">
        <v>45046</v>
      </c>
      <c r="K4799" s="2">
        <v>45028</v>
      </c>
      <c r="L4799" t="str">
        <f>"000988"</f>
        <v>000988</v>
      </c>
      <c r="M4799" s="1">
        <v>2828</v>
      </c>
      <c r="N4799" s="1">
        <v>0</v>
      </c>
      <c r="O4799" s="1">
        <v>35447.519999999997</v>
      </c>
      <c r="P4799" t="s">
        <v>27</v>
      </c>
    </row>
    <row r="4800" spans="1:16" x14ac:dyDescent="0.3">
      <c r="A4800" t="str">
        <f t="shared" si="79"/>
        <v>301801056</v>
      </c>
      <c r="B4800" t="s">
        <v>271</v>
      </c>
      <c r="C4800">
        <v>17</v>
      </c>
      <c r="D4800" t="s">
        <v>61</v>
      </c>
      <c r="E4800">
        <v>158162</v>
      </c>
      <c r="F4800">
        <v>2</v>
      </c>
      <c r="G4800" t="s">
        <v>208</v>
      </c>
      <c r="H4800" t="s">
        <v>209</v>
      </c>
      <c r="J4800" s="2">
        <v>45077</v>
      </c>
      <c r="K4800" s="2">
        <v>45077</v>
      </c>
      <c r="L4800" t="str">
        <f>"001097"</f>
        <v>001097</v>
      </c>
      <c r="M4800" s="1">
        <v>28044.9</v>
      </c>
      <c r="N4800" s="1">
        <v>0</v>
      </c>
      <c r="O4800" s="1">
        <v>63492.42</v>
      </c>
      <c r="P4800" t="s">
        <v>27</v>
      </c>
    </row>
    <row r="4801" spans="1:16" x14ac:dyDescent="0.3">
      <c r="A4801" t="str">
        <f t="shared" si="79"/>
        <v>301801056</v>
      </c>
      <c r="B4801" t="s">
        <v>271</v>
      </c>
      <c r="C4801">
        <v>18</v>
      </c>
      <c r="D4801" t="s">
        <v>61</v>
      </c>
      <c r="E4801">
        <v>158163</v>
      </c>
      <c r="F4801">
        <v>2</v>
      </c>
      <c r="G4801" t="s">
        <v>208</v>
      </c>
      <c r="H4801" t="s">
        <v>209</v>
      </c>
      <c r="J4801" s="2">
        <v>45077</v>
      </c>
      <c r="K4801" s="2">
        <v>45077</v>
      </c>
      <c r="L4801" t="str">
        <f>"001096"</f>
        <v>001096</v>
      </c>
      <c r="M4801" s="1">
        <v>333</v>
      </c>
      <c r="N4801" s="1">
        <v>0</v>
      </c>
      <c r="O4801" s="1">
        <v>63825.42</v>
      </c>
      <c r="P4801" t="s">
        <v>27</v>
      </c>
    </row>
    <row r="4802" spans="1:16" x14ac:dyDescent="0.3">
      <c r="A4802" t="str">
        <f t="shared" si="79"/>
        <v>301801056</v>
      </c>
      <c r="B4802" t="s">
        <v>271</v>
      </c>
      <c r="C4802">
        <v>19</v>
      </c>
      <c r="D4802" t="s">
        <v>61</v>
      </c>
      <c r="E4802">
        <v>158164</v>
      </c>
      <c r="F4802">
        <v>2</v>
      </c>
      <c r="G4802" t="s">
        <v>208</v>
      </c>
      <c r="H4802" t="s">
        <v>209</v>
      </c>
      <c r="J4802" s="2">
        <v>45077</v>
      </c>
      <c r="K4802" s="2">
        <v>45077</v>
      </c>
      <c r="L4802" t="str">
        <f>"001095"</f>
        <v>001095</v>
      </c>
      <c r="M4802" s="1">
        <v>333</v>
      </c>
      <c r="N4802" s="1">
        <v>0</v>
      </c>
      <c r="O4802" s="1">
        <v>64158.42</v>
      </c>
      <c r="P4802" t="s">
        <v>27</v>
      </c>
    </row>
    <row r="4803" spans="1:16" x14ac:dyDescent="0.3">
      <c r="A4803" t="str">
        <f t="shared" si="79"/>
        <v>301801056</v>
      </c>
      <c r="B4803" t="s">
        <v>271</v>
      </c>
      <c r="C4803">
        <v>20</v>
      </c>
      <c r="D4803" t="s">
        <v>61</v>
      </c>
      <c r="E4803">
        <v>158165</v>
      </c>
      <c r="F4803">
        <v>2</v>
      </c>
      <c r="G4803" t="s">
        <v>208</v>
      </c>
      <c r="H4803" t="s">
        <v>209</v>
      </c>
      <c r="J4803" s="2">
        <v>45077</v>
      </c>
      <c r="K4803" s="2">
        <v>45077</v>
      </c>
      <c r="L4803" t="str">
        <f>"001094"</f>
        <v>001094</v>
      </c>
      <c r="M4803" s="1">
        <v>1570.96</v>
      </c>
      <c r="N4803" s="1">
        <v>0</v>
      </c>
      <c r="O4803" s="1">
        <v>65729.38</v>
      </c>
      <c r="P4803" t="s">
        <v>27</v>
      </c>
    </row>
    <row r="4804" spans="1:16" x14ac:dyDescent="0.3">
      <c r="A4804" t="str">
        <f t="shared" si="79"/>
        <v>301801056</v>
      </c>
      <c r="B4804" t="s">
        <v>271</v>
      </c>
      <c r="C4804">
        <v>21</v>
      </c>
      <c r="D4804" t="s">
        <v>61</v>
      </c>
      <c r="E4804">
        <v>158166</v>
      </c>
      <c r="F4804">
        <v>2</v>
      </c>
      <c r="G4804" t="s">
        <v>208</v>
      </c>
      <c r="H4804" t="s">
        <v>209</v>
      </c>
      <c r="J4804" s="2">
        <v>45077</v>
      </c>
      <c r="K4804" s="2">
        <v>45077</v>
      </c>
      <c r="L4804" t="str">
        <f>"001093"</f>
        <v>001093</v>
      </c>
      <c r="M4804" s="1">
        <v>333</v>
      </c>
      <c r="N4804" s="1">
        <v>0</v>
      </c>
      <c r="O4804" s="1">
        <v>66062.38</v>
      </c>
      <c r="P4804" t="s">
        <v>27</v>
      </c>
    </row>
    <row r="4805" spans="1:16" x14ac:dyDescent="0.3">
      <c r="A4805" t="str">
        <f t="shared" si="79"/>
        <v>301801056</v>
      </c>
      <c r="B4805" t="s">
        <v>271</v>
      </c>
      <c r="C4805">
        <v>22</v>
      </c>
      <c r="D4805" t="s">
        <v>61</v>
      </c>
      <c r="E4805">
        <v>158167</v>
      </c>
      <c r="F4805">
        <v>2</v>
      </c>
      <c r="G4805" t="s">
        <v>208</v>
      </c>
      <c r="H4805" t="s">
        <v>209</v>
      </c>
      <c r="J4805" s="2">
        <v>45077</v>
      </c>
      <c r="K4805" s="2">
        <v>45077</v>
      </c>
      <c r="L4805" t="str">
        <f>"001092"</f>
        <v>001092</v>
      </c>
      <c r="M4805" s="1">
        <v>333</v>
      </c>
      <c r="N4805" s="1">
        <v>0</v>
      </c>
      <c r="O4805" s="1">
        <v>66395.38</v>
      </c>
      <c r="P4805" t="s">
        <v>27</v>
      </c>
    </row>
    <row r="4806" spans="1:16" x14ac:dyDescent="0.3">
      <c r="A4806" t="str">
        <f t="shared" si="79"/>
        <v>301801056</v>
      </c>
      <c r="B4806" t="s">
        <v>271</v>
      </c>
      <c r="C4806">
        <v>23</v>
      </c>
      <c r="D4806" t="s">
        <v>61</v>
      </c>
      <c r="E4806">
        <v>158168</v>
      </c>
      <c r="F4806">
        <v>2</v>
      </c>
      <c r="G4806" t="s">
        <v>208</v>
      </c>
      <c r="H4806" t="s">
        <v>209</v>
      </c>
      <c r="J4806" s="2">
        <v>45077</v>
      </c>
      <c r="K4806" s="2">
        <v>45077</v>
      </c>
      <c r="L4806" t="str">
        <f>"001091"</f>
        <v>001091</v>
      </c>
      <c r="M4806" s="1">
        <v>333</v>
      </c>
      <c r="N4806" s="1">
        <v>0</v>
      </c>
      <c r="O4806" s="1">
        <v>66728.38</v>
      </c>
      <c r="P4806" t="s">
        <v>27</v>
      </c>
    </row>
    <row r="4807" spans="1:16" x14ac:dyDescent="0.3">
      <c r="A4807" t="str">
        <f t="shared" si="79"/>
        <v>301801056</v>
      </c>
      <c r="B4807" t="s">
        <v>271</v>
      </c>
      <c r="C4807">
        <v>24</v>
      </c>
      <c r="D4807" t="s">
        <v>61</v>
      </c>
      <c r="E4807">
        <v>158169</v>
      </c>
      <c r="F4807">
        <v>2</v>
      </c>
      <c r="G4807" t="s">
        <v>208</v>
      </c>
      <c r="H4807" t="s">
        <v>209</v>
      </c>
      <c r="J4807" s="2">
        <v>45077</v>
      </c>
      <c r="K4807" s="2">
        <v>45077</v>
      </c>
      <c r="L4807" t="str">
        <f>"001090"</f>
        <v>001090</v>
      </c>
      <c r="M4807" s="1">
        <v>333</v>
      </c>
      <c r="N4807" s="1">
        <v>0</v>
      </c>
      <c r="O4807" s="1">
        <v>67061.38</v>
      </c>
      <c r="P4807" t="s">
        <v>27</v>
      </c>
    </row>
    <row r="4808" spans="1:16" x14ac:dyDescent="0.3">
      <c r="A4808" t="str">
        <f t="shared" si="79"/>
        <v>301801056</v>
      </c>
      <c r="B4808" t="s">
        <v>271</v>
      </c>
      <c r="C4808">
        <v>25</v>
      </c>
      <c r="D4808" t="s">
        <v>61</v>
      </c>
      <c r="E4808">
        <v>158181</v>
      </c>
      <c r="F4808">
        <v>2</v>
      </c>
      <c r="G4808" t="s">
        <v>208</v>
      </c>
      <c r="H4808" t="s">
        <v>209</v>
      </c>
      <c r="J4808" s="2">
        <v>45077</v>
      </c>
      <c r="K4808" s="2">
        <v>45077</v>
      </c>
      <c r="L4808" t="str">
        <f>"001078"</f>
        <v>001078</v>
      </c>
      <c r="M4808" s="1">
        <v>6619</v>
      </c>
      <c r="N4808" s="1">
        <v>0</v>
      </c>
      <c r="O4808" s="1">
        <v>73680.38</v>
      </c>
      <c r="P4808" t="s">
        <v>27</v>
      </c>
    </row>
    <row r="4809" spans="1:16" x14ac:dyDescent="0.3">
      <c r="A4809" t="str">
        <f t="shared" si="79"/>
        <v>301801056</v>
      </c>
      <c r="B4809" t="s">
        <v>271</v>
      </c>
      <c r="C4809">
        <v>26</v>
      </c>
      <c r="D4809" t="s">
        <v>61</v>
      </c>
      <c r="E4809">
        <v>158185</v>
      </c>
      <c r="F4809">
        <v>2</v>
      </c>
      <c r="G4809" t="s">
        <v>208</v>
      </c>
      <c r="H4809" t="s">
        <v>209</v>
      </c>
      <c r="J4809" s="2">
        <v>45077</v>
      </c>
      <c r="K4809" s="2">
        <v>45069</v>
      </c>
      <c r="L4809" t="str">
        <f>"001070"</f>
        <v>001070</v>
      </c>
      <c r="M4809" s="1">
        <v>330</v>
      </c>
      <c r="N4809" s="1">
        <v>0</v>
      </c>
      <c r="O4809" s="1">
        <v>74010.38</v>
      </c>
      <c r="P4809" t="s">
        <v>27</v>
      </c>
    </row>
    <row r="4810" spans="1:16" x14ac:dyDescent="0.3">
      <c r="A4810" t="str">
        <f t="shared" si="79"/>
        <v>301801056</v>
      </c>
      <c r="B4810" t="s">
        <v>271</v>
      </c>
      <c r="C4810">
        <v>27</v>
      </c>
      <c r="D4810" t="s">
        <v>61</v>
      </c>
      <c r="E4810">
        <v>158186</v>
      </c>
      <c r="F4810">
        <v>2</v>
      </c>
      <c r="G4810" t="s">
        <v>208</v>
      </c>
      <c r="H4810" t="s">
        <v>209</v>
      </c>
      <c r="J4810" s="2">
        <v>45077</v>
      </c>
      <c r="K4810" s="2">
        <v>45069</v>
      </c>
      <c r="L4810" t="str">
        <f>"001069"</f>
        <v>001069</v>
      </c>
      <c r="M4810" s="1">
        <v>333</v>
      </c>
      <c r="N4810" s="1">
        <v>0</v>
      </c>
      <c r="O4810" s="1">
        <v>74343.38</v>
      </c>
      <c r="P4810" t="s">
        <v>27</v>
      </c>
    </row>
    <row r="4811" spans="1:16" x14ac:dyDescent="0.3">
      <c r="A4811" t="str">
        <f t="shared" si="79"/>
        <v>301801056</v>
      </c>
      <c r="B4811" t="s">
        <v>271</v>
      </c>
      <c r="C4811">
        <v>28</v>
      </c>
      <c r="D4811" t="s">
        <v>61</v>
      </c>
      <c r="E4811">
        <v>158187</v>
      </c>
      <c r="F4811">
        <v>2</v>
      </c>
      <c r="G4811" t="s">
        <v>208</v>
      </c>
      <c r="H4811" t="s">
        <v>209</v>
      </c>
      <c r="J4811" s="2">
        <v>45077</v>
      </c>
      <c r="K4811" s="2">
        <v>45069</v>
      </c>
      <c r="L4811" t="str">
        <f>"001068"</f>
        <v>001068</v>
      </c>
      <c r="M4811" s="1">
        <v>118.4</v>
      </c>
      <c r="N4811" s="1">
        <v>0</v>
      </c>
      <c r="O4811" s="1">
        <v>74461.78</v>
      </c>
      <c r="P4811" t="s">
        <v>27</v>
      </c>
    </row>
    <row r="4812" spans="1:16" x14ac:dyDescent="0.3">
      <c r="A4812" t="str">
        <f t="shared" si="79"/>
        <v>301801056</v>
      </c>
      <c r="B4812" t="s">
        <v>271</v>
      </c>
      <c r="C4812">
        <v>29</v>
      </c>
      <c r="D4812" t="s">
        <v>61</v>
      </c>
      <c r="E4812">
        <v>158188</v>
      </c>
      <c r="F4812">
        <v>2</v>
      </c>
      <c r="G4812" t="s">
        <v>208</v>
      </c>
      <c r="H4812" t="s">
        <v>209</v>
      </c>
      <c r="J4812" s="2">
        <v>45077</v>
      </c>
      <c r="K4812" s="2">
        <v>45069</v>
      </c>
      <c r="L4812" t="str">
        <f>"001067"</f>
        <v>001067</v>
      </c>
      <c r="M4812" s="1">
        <v>333</v>
      </c>
      <c r="N4812" s="1">
        <v>0</v>
      </c>
      <c r="O4812" s="1">
        <v>74794.78</v>
      </c>
      <c r="P4812" t="s">
        <v>27</v>
      </c>
    </row>
    <row r="4813" spans="1:16" x14ac:dyDescent="0.3">
      <c r="A4813" t="str">
        <f t="shared" si="79"/>
        <v>301801056</v>
      </c>
      <c r="B4813" t="s">
        <v>271</v>
      </c>
      <c r="C4813">
        <v>30</v>
      </c>
      <c r="D4813" t="s">
        <v>61</v>
      </c>
      <c r="E4813">
        <v>158189</v>
      </c>
      <c r="F4813">
        <v>2</v>
      </c>
      <c r="G4813" t="s">
        <v>208</v>
      </c>
      <c r="H4813" t="s">
        <v>209</v>
      </c>
      <c r="J4813" s="2">
        <v>45077</v>
      </c>
      <c r="K4813" s="2">
        <v>45069</v>
      </c>
      <c r="L4813" t="str">
        <f>"001066"</f>
        <v>001066</v>
      </c>
      <c r="M4813" s="1">
        <v>333</v>
      </c>
      <c r="N4813" s="1">
        <v>0</v>
      </c>
      <c r="O4813" s="1">
        <v>75127.78</v>
      </c>
      <c r="P4813" t="s">
        <v>27</v>
      </c>
    </row>
    <row r="4814" spans="1:16" x14ac:dyDescent="0.3">
      <c r="A4814" t="str">
        <f t="shared" si="79"/>
        <v>301801056</v>
      </c>
      <c r="B4814" t="s">
        <v>271</v>
      </c>
      <c r="C4814">
        <v>31</v>
      </c>
      <c r="D4814" t="s">
        <v>61</v>
      </c>
      <c r="E4814">
        <v>158190</v>
      </c>
      <c r="F4814">
        <v>2</v>
      </c>
      <c r="G4814" t="s">
        <v>208</v>
      </c>
      <c r="H4814" t="s">
        <v>209</v>
      </c>
      <c r="J4814" s="2">
        <v>45077</v>
      </c>
      <c r="K4814" s="2">
        <v>45069</v>
      </c>
      <c r="L4814" t="str">
        <f>"001065"</f>
        <v>001065</v>
      </c>
      <c r="M4814" s="1">
        <v>133.19999999999999</v>
      </c>
      <c r="N4814" s="1">
        <v>0</v>
      </c>
      <c r="O4814" s="1">
        <v>75260.98</v>
      </c>
      <c r="P4814" t="s">
        <v>27</v>
      </c>
    </row>
    <row r="4815" spans="1:16" x14ac:dyDescent="0.3">
      <c r="A4815" t="str">
        <f t="shared" si="79"/>
        <v>301801056</v>
      </c>
      <c r="B4815" t="s">
        <v>271</v>
      </c>
      <c r="C4815">
        <v>32</v>
      </c>
      <c r="D4815" t="s">
        <v>61</v>
      </c>
      <c r="E4815">
        <v>158191</v>
      </c>
      <c r="F4815">
        <v>2</v>
      </c>
      <c r="G4815" t="s">
        <v>208</v>
      </c>
      <c r="H4815" t="s">
        <v>209</v>
      </c>
      <c r="J4815" s="2">
        <v>45077</v>
      </c>
      <c r="K4815" s="2">
        <v>45069</v>
      </c>
      <c r="L4815" t="str">
        <f>"001064"</f>
        <v>001064</v>
      </c>
      <c r="M4815" s="1">
        <v>162.80000000000001</v>
      </c>
      <c r="N4815" s="1">
        <v>0</v>
      </c>
      <c r="O4815" s="1">
        <v>75423.78</v>
      </c>
      <c r="P4815" t="s">
        <v>27</v>
      </c>
    </row>
    <row r="4816" spans="1:16" x14ac:dyDescent="0.3">
      <c r="A4816" t="str">
        <f t="shared" si="79"/>
        <v>301801056</v>
      </c>
      <c r="B4816" t="s">
        <v>271</v>
      </c>
      <c r="C4816">
        <v>33</v>
      </c>
      <c r="D4816" t="s">
        <v>61</v>
      </c>
      <c r="E4816">
        <v>158192</v>
      </c>
      <c r="F4816">
        <v>2</v>
      </c>
      <c r="G4816" t="s">
        <v>208</v>
      </c>
      <c r="H4816" t="s">
        <v>209</v>
      </c>
      <c r="J4816" s="2">
        <v>45077</v>
      </c>
      <c r="K4816" s="2">
        <v>45069</v>
      </c>
      <c r="L4816" t="str">
        <f>"001063"</f>
        <v>001063</v>
      </c>
      <c r="M4816" s="1">
        <v>177.6</v>
      </c>
      <c r="N4816" s="1">
        <v>0</v>
      </c>
      <c r="O4816" s="1">
        <v>75601.38</v>
      </c>
      <c r="P4816" t="s">
        <v>27</v>
      </c>
    </row>
    <row r="4817" spans="1:16" x14ac:dyDescent="0.3">
      <c r="A4817" t="str">
        <f t="shared" si="79"/>
        <v>301801056</v>
      </c>
      <c r="B4817" t="s">
        <v>271</v>
      </c>
      <c r="C4817">
        <v>34</v>
      </c>
      <c r="D4817" t="s">
        <v>61</v>
      </c>
      <c r="E4817">
        <v>158193</v>
      </c>
      <c r="F4817">
        <v>2</v>
      </c>
      <c r="G4817" t="s">
        <v>208</v>
      </c>
      <c r="H4817" t="s">
        <v>209</v>
      </c>
      <c r="J4817" s="2">
        <v>45077</v>
      </c>
      <c r="K4817" s="2">
        <v>45069</v>
      </c>
      <c r="L4817" t="str">
        <f>"001062"</f>
        <v>001062</v>
      </c>
      <c r="M4817" s="1">
        <v>332.5</v>
      </c>
      <c r="N4817" s="1">
        <v>0</v>
      </c>
      <c r="O4817" s="1">
        <v>75933.88</v>
      </c>
      <c r="P4817" t="s">
        <v>27</v>
      </c>
    </row>
    <row r="4818" spans="1:16" x14ac:dyDescent="0.3">
      <c r="A4818" t="str">
        <f t="shared" si="79"/>
        <v>301801056</v>
      </c>
      <c r="B4818" t="s">
        <v>271</v>
      </c>
      <c r="C4818">
        <v>35</v>
      </c>
      <c r="D4818" t="s">
        <v>61</v>
      </c>
      <c r="E4818">
        <v>158201</v>
      </c>
      <c r="F4818">
        <v>2</v>
      </c>
      <c r="G4818" t="s">
        <v>208</v>
      </c>
      <c r="H4818" t="s">
        <v>209</v>
      </c>
      <c r="J4818" s="2">
        <v>45077</v>
      </c>
      <c r="K4818" s="2">
        <v>45061</v>
      </c>
      <c r="L4818" t="str">
        <f>"001054"</f>
        <v>001054</v>
      </c>
      <c r="M4818" s="1">
        <v>5814.92</v>
      </c>
      <c r="N4818" s="1">
        <v>0</v>
      </c>
      <c r="O4818" s="1">
        <v>81748.800000000003</v>
      </c>
      <c r="P4818" t="s">
        <v>27</v>
      </c>
    </row>
    <row r="4819" spans="1:16" x14ac:dyDescent="0.3">
      <c r="A4819" t="str">
        <f t="shared" si="79"/>
        <v>301801056</v>
      </c>
      <c r="B4819" t="s">
        <v>271</v>
      </c>
      <c r="C4819">
        <v>36</v>
      </c>
      <c r="D4819" t="s">
        <v>61</v>
      </c>
      <c r="E4819">
        <v>158202</v>
      </c>
      <c r="F4819">
        <v>2</v>
      </c>
      <c r="G4819" t="s">
        <v>208</v>
      </c>
      <c r="H4819" t="s">
        <v>209</v>
      </c>
      <c r="J4819" s="2">
        <v>45077</v>
      </c>
      <c r="K4819" s="2">
        <v>45061</v>
      </c>
      <c r="L4819" t="str">
        <f>"001053"</f>
        <v>001053</v>
      </c>
      <c r="M4819" s="1">
        <v>1828</v>
      </c>
      <c r="N4819" s="1">
        <v>0</v>
      </c>
      <c r="O4819" s="1">
        <v>83576.800000000003</v>
      </c>
      <c r="P4819" t="s">
        <v>27</v>
      </c>
    </row>
    <row r="4820" spans="1:16" x14ac:dyDescent="0.3">
      <c r="A4820" t="str">
        <f t="shared" si="79"/>
        <v>301801056</v>
      </c>
      <c r="B4820" t="s">
        <v>271</v>
      </c>
      <c r="C4820">
        <v>37</v>
      </c>
      <c r="D4820" t="s">
        <v>61</v>
      </c>
      <c r="E4820">
        <v>158203</v>
      </c>
      <c r="F4820">
        <v>2</v>
      </c>
      <c r="G4820" t="s">
        <v>208</v>
      </c>
      <c r="H4820" t="s">
        <v>209</v>
      </c>
      <c r="J4820" s="2">
        <v>45077</v>
      </c>
      <c r="K4820" s="2">
        <v>45061</v>
      </c>
      <c r="L4820" t="str">
        <f>"001052"</f>
        <v>001052</v>
      </c>
      <c r="M4820" s="1">
        <v>103.6</v>
      </c>
      <c r="N4820" s="1">
        <v>0</v>
      </c>
      <c r="O4820" s="1">
        <v>83680.399999999994</v>
      </c>
      <c r="P4820" t="s">
        <v>27</v>
      </c>
    </row>
    <row r="4821" spans="1:16" x14ac:dyDescent="0.3">
      <c r="A4821" t="str">
        <f t="shared" si="79"/>
        <v>301801056</v>
      </c>
      <c r="B4821" t="s">
        <v>271</v>
      </c>
      <c r="C4821">
        <v>38</v>
      </c>
      <c r="D4821" t="s">
        <v>61</v>
      </c>
      <c r="E4821">
        <v>158204</v>
      </c>
      <c r="F4821">
        <v>2</v>
      </c>
      <c r="G4821" t="s">
        <v>208</v>
      </c>
      <c r="H4821" t="s">
        <v>209</v>
      </c>
      <c r="J4821" s="2">
        <v>45077</v>
      </c>
      <c r="K4821" s="2">
        <v>45061</v>
      </c>
      <c r="L4821" t="str">
        <f>"001051"</f>
        <v>001051</v>
      </c>
      <c r="M4821" s="1">
        <v>333</v>
      </c>
      <c r="N4821" s="1">
        <v>0</v>
      </c>
      <c r="O4821" s="1">
        <v>84013.4</v>
      </c>
      <c r="P4821" t="s">
        <v>27</v>
      </c>
    </row>
    <row r="4822" spans="1:16" x14ac:dyDescent="0.3">
      <c r="A4822" t="str">
        <f t="shared" si="79"/>
        <v>301801056</v>
      </c>
      <c r="B4822" t="s">
        <v>271</v>
      </c>
      <c r="C4822">
        <v>39</v>
      </c>
      <c r="D4822" t="s">
        <v>61</v>
      </c>
      <c r="E4822">
        <v>158205</v>
      </c>
      <c r="F4822">
        <v>2</v>
      </c>
      <c r="G4822" t="s">
        <v>208</v>
      </c>
      <c r="H4822" t="s">
        <v>209</v>
      </c>
      <c r="J4822" s="2">
        <v>45077</v>
      </c>
      <c r="K4822" s="2">
        <v>45061</v>
      </c>
      <c r="L4822" t="str">
        <f>"001050"</f>
        <v>001050</v>
      </c>
      <c r="M4822" s="1">
        <v>333</v>
      </c>
      <c r="N4822" s="1">
        <v>0</v>
      </c>
      <c r="O4822" s="1">
        <v>84346.4</v>
      </c>
      <c r="P4822" t="s">
        <v>27</v>
      </c>
    </row>
    <row r="4823" spans="1:16" x14ac:dyDescent="0.3">
      <c r="A4823" t="str">
        <f t="shared" si="79"/>
        <v>301801056</v>
      </c>
      <c r="B4823" t="s">
        <v>271</v>
      </c>
      <c r="C4823">
        <v>40</v>
      </c>
      <c r="D4823" t="s">
        <v>61</v>
      </c>
      <c r="E4823">
        <v>158206</v>
      </c>
      <c r="F4823">
        <v>2</v>
      </c>
      <c r="G4823" t="s">
        <v>208</v>
      </c>
      <c r="H4823" t="s">
        <v>209</v>
      </c>
      <c r="J4823" s="2">
        <v>45077</v>
      </c>
      <c r="K4823" s="2">
        <v>45061</v>
      </c>
      <c r="L4823" t="str">
        <f>"001049"</f>
        <v>001049</v>
      </c>
      <c r="M4823" s="1">
        <v>118.4</v>
      </c>
      <c r="N4823" s="1">
        <v>0</v>
      </c>
      <c r="O4823" s="1">
        <v>84464.8</v>
      </c>
      <c r="P4823" t="s">
        <v>27</v>
      </c>
    </row>
    <row r="4824" spans="1:16" x14ac:dyDescent="0.3">
      <c r="A4824" t="str">
        <f t="shared" si="79"/>
        <v>301801056</v>
      </c>
      <c r="B4824" t="s">
        <v>271</v>
      </c>
      <c r="C4824">
        <v>41</v>
      </c>
      <c r="D4824" t="s">
        <v>61</v>
      </c>
      <c r="E4824">
        <v>158207</v>
      </c>
      <c r="F4824">
        <v>2</v>
      </c>
      <c r="G4824" t="s">
        <v>208</v>
      </c>
      <c r="H4824" t="s">
        <v>209</v>
      </c>
      <c r="J4824" s="2">
        <v>45077</v>
      </c>
      <c r="K4824" s="2">
        <v>45061</v>
      </c>
      <c r="L4824" t="str">
        <f>"001047"</f>
        <v>001047</v>
      </c>
      <c r="M4824" s="1">
        <v>207.2</v>
      </c>
      <c r="N4824" s="1">
        <v>0</v>
      </c>
      <c r="O4824" s="1">
        <v>84672</v>
      </c>
      <c r="P4824" t="s">
        <v>27</v>
      </c>
    </row>
    <row r="4825" spans="1:16" x14ac:dyDescent="0.3">
      <c r="A4825" t="str">
        <f t="shared" si="79"/>
        <v>301801056</v>
      </c>
      <c r="B4825" t="s">
        <v>271</v>
      </c>
      <c r="C4825">
        <v>42</v>
      </c>
      <c r="D4825" t="s">
        <v>61</v>
      </c>
      <c r="E4825">
        <v>158298</v>
      </c>
      <c r="F4825">
        <v>2</v>
      </c>
      <c r="G4825" t="s">
        <v>208</v>
      </c>
      <c r="H4825" t="s">
        <v>209</v>
      </c>
      <c r="J4825" s="2">
        <v>45077</v>
      </c>
      <c r="K4825" s="2">
        <v>45077</v>
      </c>
      <c r="L4825" t="str">
        <f>"001089"</f>
        <v>001089</v>
      </c>
      <c r="M4825" s="1">
        <v>523</v>
      </c>
      <c r="N4825" s="1">
        <v>0</v>
      </c>
      <c r="O4825" s="1">
        <v>85195</v>
      </c>
      <c r="P4825" t="s">
        <v>27</v>
      </c>
    </row>
    <row r="4826" spans="1:16" x14ac:dyDescent="0.3">
      <c r="A4826" t="str">
        <f t="shared" si="79"/>
        <v>301801056</v>
      </c>
      <c r="B4826" t="s">
        <v>271</v>
      </c>
      <c r="C4826">
        <v>43</v>
      </c>
      <c r="D4826" t="s">
        <v>61</v>
      </c>
      <c r="E4826">
        <v>159171</v>
      </c>
      <c r="F4826">
        <v>2</v>
      </c>
      <c r="G4826" t="s">
        <v>208</v>
      </c>
      <c r="H4826" t="s">
        <v>209</v>
      </c>
      <c r="J4826" s="2">
        <v>45107</v>
      </c>
      <c r="K4826" s="2">
        <v>45093</v>
      </c>
      <c r="L4826" t="str">
        <f>"001111"</f>
        <v>001111</v>
      </c>
      <c r="M4826" s="1">
        <v>162.80000000000001</v>
      </c>
      <c r="N4826" s="1">
        <v>0</v>
      </c>
      <c r="O4826" s="1">
        <v>85357.8</v>
      </c>
      <c r="P4826" t="s">
        <v>27</v>
      </c>
    </row>
    <row r="4827" spans="1:16" x14ac:dyDescent="0.3">
      <c r="A4827" t="str">
        <f t="shared" si="79"/>
        <v>301801056</v>
      </c>
      <c r="B4827" t="s">
        <v>271</v>
      </c>
      <c r="C4827">
        <v>44</v>
      </c>
      <c r="D4827" t="s">
        <v>61</v>
      </c>
      <c r="E4827">
        <v>159172</v>
      </c>
      <c r="F4827">
        <v>2</v>
      </c>
      <c r="G4827" t="s">
        <v>208</v>
      </c>
      <c r="H4827" t="s">
        <v>209</v>
      </c>
      <c r="J4827" s="2">
        <v>45107</v>
      </c>
      <c r="K4827" s="2">
        <v>45093</v>
      </c>
      <c r="L4827" t="str">
        <f>"001112"</f>
        <v>001112</v>
      </c>
      <c r="M4827" s="1">
        <v>59.2</v>
      </c>
      <c r="N4827" s="1">
        <v>0</v>
      </c>
      <c r="O4827" s="1">
        <v>85417</v>
      </c>
      <c r="P4827" t="s">
        <v>27</v>
      </c>
    </row>
    <row r="4828" spans="1:16" x14ac:dyDescent="0.3">
      <c r="A4828" t="str">
        <f t="shared" si="79"/>
        <v>301801056</v>
      </c>
      <c r="B4828" t="s">
        <v>271</v>
      </c>
      <c r="C4828">
        <v>45</v>
      </c>
      <c r="D4828" t="s">
        <v>61</v>
      </c>
      <c r="E4828">
        <v>159173</v>
      </c>
      <c r="F4828">
        <v>2</v>
      </c>
      <c r="G4828" t="s">
        <v>208</v>
      </c>
      <c r="H4828" t="s">
        <v>209</v>
      </c>
      <c r="J4828" s="2">
        <v>45107</v>
      </c>
      <c r="K4828" s="2">
        <v>45093</v>
      </c>
      <c r="L4828" t="str">
        <f>"001114"</f>
        <v>001114</v>
      </c>
      <c r="M4828" s="1">
        <v>118.4</v>
      </c>
      <c r="N4828" s="1">
        <v>0</v>
      </c>
      <c r="O4828" s="1">
        <v>85535.4</v>
      </c>
      <c r="P4828" t="s">
        <v>27</v>
      </c>
    </row>
    <row r="4829" spans="1:16" x14ac:dyDescent="0.3">
      <c r="A4829" t="str">
        <f t="shared" si="79"/>
        <v>301801056</v>
      </c>
      <c r="B4829" t="s">
        <v>271</v>
      </c>
      <c r="C4829">
        <v>46</v>
      </c>
      <c r="D4829" t="s">
        <v>61</v>
      </c>
      <c r="E4829">
        <v>159174</v>
      </c>
      <c r="F4829">
        <v>2</v>
      </c>
      <c r="G4829" t="s">
        <v>208</v>
      </c>
      <c r="H4829" t="s">
        <v>209</v>
      </c>
      <c r="J4829" s="2">
        <v>45107</v>
      </c>
      <c r="K4829" s="2">
        <v>45093</v>
      </c>
      <c r="L4829" t="str">
        <f>"001115"</f>
        <v>001115</v>
      </c>
      <c r="M4829" s="1">
        <v>207.2</v>
      </c>
      <c r="N4829" s="1">
        <v>0</v>
      </c>
      <c r="O4829" s="1">
        <v>85742.6</v>
      </c>
      <c r="P4829" t="s">
        <v>27</v>
      </c>
    </row>
    <row r="4830" spans="1:16" x14ac:dyDescent="0.3">
      <c r="A4830" t="str">
        <f t="shared" si="79"/>
        <v>301801056</v>
      </c>
      <c r="B4830" t="s">
        <v>271</v>
      </c>
      <c r="C4830">
        <v>47</v>
      </c>
      <c r="D4830" t="s">
        <v>61</v>
      </c>
      <c r="E4830">
        <v>159175</v>
      </c>
      <c r="F4830">
        <v>2</v>
      </c>
      <c r="G4830" t="s">
        <v>208</v>
      </c>
      <c r="H4830" t="s">
        <v>209</v>
      </c>
      <c r="J4830" s="2">
        <v>45107</v>
      </c>
      <c r="K4830" s="2">
        <v>45093</v>
      </c>
      <c r="L4830" t="str">
        <f>"001116"</f>
        <v>001116</v>
      </c>
      <c r="M4830" s="1">
        <v>333</v>
      </c>
      <c r="N4830" s="1">
        <v>0</v>
      </c>
      <c r="O4830" s="1">
        <v>86075.6</v>
      </c>
      <c r="P4830" t="s">
        <v>27</v>
      </c>
    </row>
    <row r="4831" spans="1:16" x14ac:dyDescent="0.3">
      <c r="A4831" t="str">
        <f t="shared" si="79"/>
        <v>301801056</v>
      </c>
      <c r="B4831" t="s">
        <v>271</v>
      </c>
      <c r="C4831">
        <v>48</v>
      </c>
      <c r="D4831" t="s">
        <v>61</v>
      </c>
      <c r="E4831">
        <v>159176</v>
      </c>
      <c r="F4831">
        <v>2</v>
      </c>
      <c r="G4831" t="s">
        <v>208</v>
      </c>
      <c r="H4831" t="s">
        <v>209</v>
      </c>
      <c r="J4831" s="2">
        <v>45107</v>
      </c>
      <c r="K4831" s="2">
        <v>45093</v>
      </c>
      <c r="L4831" t="str">
        <f>"001117"</f>
        <v>001117</v>
      </c>
      <c r="M4831" s="1">
        <v>100</v>
      </c>
      <c r="N4831" s="1">
        <v>0</v>
      </c>
      <c r="O4831" s="1">
        <v>86175.6</v>
      </c>
      <c r="P4831" t="s">
        <v>27</v>
      </c>
    </row>
    <row r="4832" spans="1:16" x14ac:dyDescent="0.3">
      <c r="A4832" t="str">
        <f t="shared" si="79"/>
        <v>301801056</v>
      </c>
      <c r="B4832" t="s">
        <v>271</v>
      </c>
      <c r="C4832">
        <v>49</v>
      </c>
      <c r="D4832" t="s">
        <v>61</v>
      </c>
      <c r="E4832">
        <v>159177</v>
      </c>
      <c r="F4832">
        <v>2</v>
      </c>
      <c r="G4832" t="s">
        <v>208</v>
      </c>
      <c r="H4832" t="s">
        <v>209</v>
      </c>
      <c r="J4832" s="2">
        <v>45107</v>
      </c>
      <c r="K4832" s="2">
        <v>45093</v>
      </c>
      <c r="L4832" t="str">
        <f>"001118"</f>
        <v>001118</v>
      </c>
      <c r="M4832" s="1">
        <v>3561.62</v>
      </c>
      <c r="N4832" s="1">
        <v>0</v>
      </c>
      <c r="O4832" s="1">
        <v>89737.22</v>
      </c>
      <c r="P4832" t="s">
        <v>27</v>
      </c>
    </row>
    <row r="4833" spans="1:16" x14ac:dyDescent="0.3">
      <c r="A4833" t="str">
        <f t="shared" si="79"/>
        <v>301801056</v>
      </c>
      <c r="B4833" t="s">
        <v>271</v>
      </c>
      <c r="C4833">
        <v>50</v>
      </c>
      <c r="D4833" t="s">
        <v>61</v>
      </c>
      <c r="E4833">
        <v>159180</v>
      </c>
      <c r="F4833">
        <v>2</v>
      </c>
      <c r="G4833" t="s">
        <v>208</v>
      </c>
      <c r="H4833" t="s">
        <v>209</v>
      </c>
      <c r="J4833" s="2">
        <v>45107</v>
      </c>
      <c r="K4833" s="2">
        <v>45093</v>
      </c>
      <c r="L4833" t="str">
        <f>"001110"</f>
        <v>001110</v>
      </c>
      <c r="M4833" s="1">
        <v>333</v>
      </c>
      <c r="N4833" s="1">
        <v>0</v>
      </c>
      <c r="O4833" s="1">
        <v>90070.22</v>
      </c>
      <c r="P4833" t="s">
        <v>27</v>
      </c>
    </row>
    <row r="4834" spans="1:16" x14ac:dyDescent="0.3">
      <c r="A4834" t="str">
        <f t="shared" si="79"/>
        <v>301801056</v>
      </c>
      <c r="B4834" t="s">
        <v>271</v>
      </c>
      <c r="C4834">
        <v>51</v>
      </c>
      <c r="D4834" t="s">
        <v>61</v>
      </c>
      <c r="E4834">
        <v>159181</v>
      </c>
      <c r="F4834">
        <v>2</v>
      </c>
      <c r="G4834" t="s">
        <v>208</v>
      </c>
      <c r="H4834" t="s">
        <v>209</v>
      </c>
      <c r="J4834" s="2">
        <v>45107</v>
      </c>
      <c r="K4834" s="2">
        <v>45093</v>
      </c>
      <c r="L4834" t="str">
        <f>"001109"</f>
        <v>001109</v>
      </c>
      <c r="M4834" s="1">
        <v>133.19999999999999</v>
      </c>
      <c r="N4834" s="1">
        <v>0</v>
      </c>
      <c r="O4834" s="1">
        <v>90203.42</v>
      </c>
      <c r="P4834" t="s">
        <v>27</v>
      </c>
    </row>
    <row r="4835" spans="1:16" x14ac:dyDescent="0.3">
      <c r="A4835" t="str">
        <f t="shared" si="79"/>
        <v>301801056</v>
      </c>
      <c r="B4835" t="s">
        <v>271</v>
      </c>
      <c r="C4835">
        <v>52</v>
      </c>
      <c r="D4835" t="s">
        <v>61</v>
      </c>
      <c r="E4835">
        <v>159182</v>
      </c>
      <c r="F4835">
        <v>2</v>
      </c>
      <c r="G4835" t="s">
        <v>208</v>
      </c>
      <c r="H4835" t="s">
        <v>209</v>
      </c>
      <c r="J4835" s="2">
        <v>45107</v>
      </c>
      <c r="K4835" s="2">
        <v>45093</v>
      </c>
      <c r="L4835" t="str">
        <f>"001108"</f>
        <v>001108</v>
      </c>
      <c r="M4835" s="1">
        <v>266.39999999999998</v>
      </c>
      <c r="N4835" s="1">
        <v>0</v>
      </c>
      <c r="O4835" s="1">
        <v>90469.82</v>
      </c>
      <c r="P4835" t="s">
        <v>27</v>
      </c>
    </row>
    <row r="4836" spans="1:16" x14ac:dyDescent="0.3">
      <c r="A4836" t="str">
        <f t="shared" si="79"/>
        <v>301801056</v>
      </c>
      <c r="B4836" t="s">
        <v>271</v>
      </c>
      <c r="C4836">
        <v>53</v>
      </c>
      <c r="D4836" t="s">
        <v>61</v>
      </c>
      <c r="E4836">
        <v>159183</v>
      </c>
      <c r="F4836">
        <v>2</v>
      </c>
      <c r="G4836" t="s">
        <v>208</v>
      </c>
      <c r="H4836" t="s">
        <v>209</v>
      </c>
      <c r="J4836" s="2">
        <v>45107</v>
      </c>
      <c r="K4836" s="2">
        <v>45103</v>
      </c>
      <c r="L4836" t="str">
        <f>"001137"</f>
        <v>001137</v>
      </c>
      <c r="M4836" s="1">
        <v>237.71</v>
      </c>
      <c r="N4836" s="1">
        <v>0</v>
      </c>
      <c r="O4836" s="1">
        <v>90707.53</v>
      </c>
      <c r="P4836" t="s">
        <v>27</v>
      </c>
    </row>
    <row r="4837" spans="1:16" x14ac:dyDescent="0.3">
      <c r="A4837" t="str">
        <f t="shared" si="79"/>
        <v>301801056</v>
      </c>
      <c r="B4837" t="s">
        <v>271</v>
      </c>
      <c r="C4837">
        <v>54</v>
      </c>
      <c r="D4837" t="s">
        <v>61</v>
      </c>
      <c r="E4837">
        <v>159184</v>
      </c>
      <c r="F4837">
        <v>2</v>
      </c>
      <c r="G4837" t="s">
        <v>208</v>
      </c>
      <c r="H4837" t="s">
        <v>209</v>
      </c>
      <c r="J4837" s="2">
        <v>45107</v>
      </c>
      <c r="K4837" s="2">
        <v>45103</v>
      </c>
      <c r="L4837" t="str">
        <f>"001138"</f>
        <v>001138</v>
      </c>
      <c r="M4837" s="1">
        <v>6428</v>
      </c>
      <c r="N4837" s="1">
        <v>0</v>
      </c>
      <c r="O4837" s="1">
        <v>97135.53</v>
      </c>
      <c r="P4837" t="s">
        <v>27</v>
      </c>
    </row>
    <row r="4838" spans="1:16" x14ac:dyDescent="0.3">
      <c r="A4838" t="str">
        <f t="shared" si="79"/>
        <v>301801056</v>
      </c>
      <c r="B4838" t="s">
        <v>271</v>
      </c>
      <c r="C4838">
        <v>55</v>
      </c>
      <c r="D4838" t="s">
        <v>61</v>
      </c>
      <c r="E4838">
        <v>159389</v>
      </c>
      <c r="F4838">
        <v>2</v>
      </c>
      <c r="G4838" t="s">
        <v>208</v>
      </c>
      <c r="H4838" t="s">
        <v>272</v>
      </c>
      <c r="J4838" s="2">
        <v>45107</v>
      </c>
      <c r="K4838" s="2">
        <v>45107</v>
      </c>
      <c r="L4838" t="str">
        <f>"001146"</f>
        <v>001146</v>
      </c>
      <c r="M4838" s="1">
        <v>28485.08</v>
      </c>
      <c r="N4838" s="1">
        <v>0</v>
      </c>
      <c r="O4838" s="1">
        <v>125620.61</v>
      </c>
      <c r="P4838" t="s">
        <v>27</v>
      </c>
    </row>
    <row r="4839" spans="1:16" x14ac:dyDescent="0.3">
      <c r="A4839" t="str">
        <f t="shared" si="79"/>
        <v>301801056</v>
      </c>
      <c r="B4839" t="s">
        <v>271</v>
      </c>
      <c r="C4839">
        <v>56</v>
      </c>
      <c r="D4839" t="s">
        <v>61</v>
      </c>
      <c r="E4839">
        <v>159889</v>
      </c>
      <c r="F4839">
        <v>2</v>
      </c>
      <c r="G4839" t="s">
        <v>208</v>
      </c>
      <c r="H4839" t="s">
        <v>209</v>
      </c>
      <c r="J4839" s="2">
        <v>45138</v>
      </c>
      <c r="K4839" s="2">
        <v>45128</v>
      </c>
      <c r="L4839" t="str">
        <f>"001192"</f>
        <v>001192</v>
      </c>
      <c r="M4839" s="1">
        <v>1189.42</v>
      </c>
      <c r="N4839" s="1">
        <v>0</v>
      </c>
      <c r="O4839" s="1">
        <v>126810.03</v>
      </c>
      <c r="P4839" t="s">
        <v>27</v>
      </c>
    </row>
    <row r="4840" spans="1:16" x14ac:dyDescent="0.3">
      <c r="A4840" t="str">
        <f t="shared" si="79"/>
        <v>301801056</v>
      </c>
      <c r="B4840" t="s">
        <v>271</v>
      </c>
      <c r="C4840">
        <v>57</v>
      </c>
      <c r="D4840" t="s">
        <v>61</v>
      </c>
      <c r="E4840">
        <v>159891</v>
      </c>
      <c r="F4840">
        <v>2</v>
      </c>
      <c r="G4840" t="s">
        <v>208</v>
      </c>
      <c r="H4840" t="s">
        <v>209</v>
      </c>
      <c r="J4840" s="2">
        <v>45138</v>
      </c>
      <c r="K4840" s="2">
        <v>45128</v>
      </c>
      <c r="L4840" t="str">
        <f>"001181"</f>
        <v>001181</v>
      </c>
      <c r="M4840" s="1">
        <v>3133</v>
      </c>
      <c r="N4840" s="1">
        <v>0</v>
      </c>
      <c r="O4840" s="1">
        <v>129943.03</v>
      </c>
      <c r="P4840" t="s">
        <v>27</v>
      </c>
    </row>
    <row r="4841" spans="1:16" x14ac:dyDescent="0.3">
      <c r="A4841" t="str">
        <f t="shared" si="79"/>
        <v>301801056</v>
      </c>
      <c r="B4841" t="s">
        <v>271</v>
      </c>
      <c r="C4841">
        <v>58</v>
      </c>
      <c r="D4841" t="s">
        <v>61</v>
      </c>
      <c r="E4841">
        <v>159892</v>
      </c>
      <c r="F4841">
        <v>2</v>
      </c>
      <c r="G4841" t="s">
        <v>208</v>
      </c>
      <c r="H4841" t="s">
        <v>209</v>
      </c>
      <c r="J4841" s="2">
        <v>45138</v>
      </c>
      <c r="K4841" s="2">
        <v>45124</v>
      </c>
      <c r="L4841" t="str">
        <f>"001171"</f>
        <v>001171</v>
      </c>
      <c r="M4841" s="1">
        <v>5889</v>
      </c>
      <c r="N4841" s="1">
        <v>0</v>
      </c>
      <c r="O4841" s="1">
        <v>135832.03</v>
      </c>
      <c r="P4841" t="s">
        <v>27</v>
      </c>
    </row>
    <row r="4842" spans="1:16" x14ac:dyDescent="0.3">
      <c r="A4842" t="str">
        <f t="shared" si="79"/>
        <v>301801056</v>
      </c>
      <c r="B4842" t="s">
        <v>271</v>
      </c>
      <c r="C4842">
        <v>59</v>
      </c>
      <c r="D4842" t="s">
        <v>61</v>
      </c>
      <c r="E4842">
        <v>159893</v>
      </c>
      <c r="F4842">
        <v>2</v>
      </c>
      <c r="G4842" t="s">
        <v>208</v>
      </c>
      <c r="H4842" t="s">
        <v>209</v>
      </c>
      <c r="J4842" s="2">
        <v>45138</v>
      </c>
      <c r="K4842" s="2">
        <v>45124</v>
      </c>
      <c r="L4842" t="str">
        <f>"001170"</f>
        <v>001170</v>
      </c>
      <c r="M4842" s="1">
        <v>2842.27</v>
      </c>
      <c r="N4842" s="1">
        <v>0</v>
      </c>
      <c r="O4842" s="1">
        <v>138674.29999999999</v>
      </c>
      <c r="P4842" t="s">
        <v>27</v>
      </c>
    </row>
    <row r="4843" spans="1:16" x14ac:dyDescent="0.3">
      <c r="A4843" t="str">
        <f t="shared" si="79"/>
        <v>301801056</v>
      </c>
      <c r="B4843" t="s">
        <v>271</v>
      </c>
      <c r="C4843">
        <v>60</v>
      </c>
      <c r="D4843" t="s">
        <v>61</v>
      </c>
      <c r="E4843">
        <v>159894</v>
      </c>
      <c r="F4843">
        <v>2</v>
      </c>
      <c r="G4843" t="s">
        <v>208</v>
      </c>
      <c r="H4843" t="s">
        <v>209</v>
      </c>
      <c r="J4843" s="2">
        <v>45138</v>
      </c>
      <c r="K4843" s="2">
        <v>45117</v>
      </c>
      <c r="L4843" t="str">
        <f>"001166"</f>
        <v>001166</v>
      </c>
      <c r="M4843" s="1">
        <v>1099.5</v>
      </c>
      <c r="N4843" s="1">
        <v>0</v>
      </c>
      <c r="O4843" s="1">
        <v>139773.79999999999</v>
      </c>
      <c r="P4843" t="s">
        <v>27</v>
      </c>
    </row>
    <row r="4844" spans="1:16" x14ac:dyDescent="0.3">
      <c r="A4844" t="str">
        <f t="shared" si="79"/>
        <v>301801056</v>
      </c>
      <c r="B4844" t="s">
        <v>271</v>
      </c>
      <c r="C4844">
        <v>61</v>
      </c>
      <c r="D4844" t="s">
        <v>61</v>
      </c>
      <c r="E4844">
        <v>160041</v>
      </c>
      <c r="F4844">
        <v>2</v>
      </c>
      <c r="G4844" t="s">
        <v>208</v>
      </c>
      <c r="H4844" t="s">
        <v>209</v>
      </c>
      <c r="J4844" s="2">
        <v>45138</v>
      </c>
      <c r="K4844" s="2">
        <v>45132</v>
      </c>
      <c r="L4844" t="str">
        <f>"001209"</f>
        <v>001209</v>
      </c>
      <c r="M4844" s="1">
        <v>22636.83</v>
      </c>
      <c r="N4844" s="1">
        <v>0</v>
      </c>
      <c r="O4844" s="1">
        <v>162410.63</v>
      </c>
      <c r="P4844" t="s">
        <v>27</v>
      </c>
    </row>
    <row r="4845" spans="1:16" x14ac:dyDescent="0.3">
      <c r="A4845" t="str">
        <f t="shared" si="79"/>
        <v>301801056</v>
      </c>
      <c r="B4845" t="s">
        <v>271</v>
      </c>
      <c r="C4845">
        <v>62</v>
      </c>
      <c r="D4845" t="s">
        <v>61</v>
      </c>
      <c r="E4845">
        <v>160075</v>
      </c>
      <c r="F4845">
        <v>2</v>
      </c>
      <c r="G4845" t="s">
        <v>208</v>
      </c>
      <c r="H4845" t="s">
        <v>209</v>
      </c>
      <c r="J4845" s="2">
        <v>45138</v>
      </c>
      <c r="K4845" s="2">
        <v>45138</v>
      </c>
      <c r="L4845" t="str">
        <f>"001214"</f>
        <v>001214</v>
      </c>
      <c r="M4845" s="1">
        <v>6993.2</v>
      </c>
      <c r="N4845" s="1">
        <v>0</v>
      </c>
      <c r="O4845" s="1">
        <v>169403.83</v>
      </c>
      <c r="P4845" t="s">
        <v>27</v>
      </c>
    </row>
    <row r="4846" spans="1:16" x14ac:dyDescent="0.3">
      <c r="A4846" t="str">
        <f t="shared" si="79"/>
        <v>301801056</v>
      </c>
      <c r="B4846" t="s">
        <v>271</v>
      </c>
      <c r="C4846">
        <v>63</v>
      </c>
      <c r="D4846" t="s">
        <v>61</v>
      </c>
      <c r="E4846">
        <v>160402</v>
      </c>
      <c r="F4846">
        <v>2</v>
      </c>
      <c r="G4846" t="s">
        <v>208</v>
      </c>
      <c r="H4846" t="s">
        <v>209</v>
      </c>
      <c r="J4846" s="2">
        <v>45169</v>
      </c>
      <c r="K4846" s="2">
        <v>45161</v>
      </c>
      <c r="L4846" t="str">
        <f>"001220"</f>
        <v>001220</v>
      </c>
      <c r="M4846" s="1">
        <v>5629</v>
      </c>
      <c r="N4846" s="1">
        <v>0</v>
      </c>
      <c r="O4846" s="1">
        <v>175032.83</v>
      </c>
      <c r="P4846" t="s">
        <v>27</v>
      </c>
    </row>
    <row r="4847" spans="1:16" x14ac:dyDescent="0.3">
      <c r="A4847" t="str">
        <f t="shared" si="79"/>
        <v>301801056</v>
      </c>
      <c r="B4847" t="s">
        <v>271</v>
      </c>
      <c r="C4847">
        <v>64</v>
      </c>
      <c r="D4847" t="s">
        <v>61</v>
      </c>
      <c r="E4847">
        <v>160403</v>
      </c>
      <c r="F4847">
        <v>2</v>
      </c>
      <c r="G4847" t="s">
        <v>208</v>
      </c>
      <c r="H4847" t="s">
        <v>209</v>
      </c>
      <c r="J4847" s="2">
        <v>45169</v>
      </c>
      <c r="K4847" s="2">
        <v>45161</v>
      </c>
      <c r="L4847" t="str">
        <f>"001219"</f>
        <v>001219</v>
      </c>
      <c r="M4847" s="1">
        <v>2683</v>
      </c>
      <c r="N4847" s="1">
        <v>0</v>
      </c>
      <c r="O4847" s="1">
        <v>177715.83</v>
      </c>
      <c r="P4847" t="s">
        <v>27</v>
      </c>
    </row>
    <row r="4848" spans="1:16" x14ac:dyDescent="0.3">
      <c r="A4848" t="str">
        <f t="shared" ref="A4848:A4862" si="80">"301801056"</f>
        <v>301801056</v>
      </c>
      <c r="B4848" t="s">
        <v>271</v>
      </c>
      <c r="C4848">
        <v>65</v>
      </c>
      <c r="D4848" t="s">
        <v>61</v>
      </c>
      <c r="E4848">
        <v>160404</v>
      </c>
      <c r="F4848">
        <v>2</v>
      </c>
      <c r="G4848" t="s">
        <v>208</v>
      </c>
      <c r="H4848" t="s">
        <v>209</v>
      </c>
      <c r="J4848" s="2">
        <v>45169</v>
      </c>
      <c r="K4848" s="2">
        <v>45161</v>
      </c>
      <c r="L4848" t="str">
        <f>"001218"</f>
        <v>001218</v>
      </c>
      <c r="M4848" s="1">
        <v>137.5</v>
      </c>
      <c r="N4848" s="1">
        <v>0</v>
      </c>
      <c r="O4848" s="1">
        <v>177853.33</v>
      </c>
      <c r="P4848" t="s">
        <v>27</v>
      </c>
    </row>
    <row r="4849" spans="1:16" x14ac:dyDescent="0.3">
      <c r="A4849" t="str">
        <f t="shared" si="80"/>
        <v>301801056</v>
      </c>
      <c r="B4849" t="s">
        <v>271</v>
      </c>
      <c r="C4849">
        <v>66</v>
      </c>
      <c r="D4849" t="s">
        <v>61</v>
      </c>
      <c r="E4849">
        <v>160698</v>
      </c>
      <c r="F4849">
        <v>2</v>
      </c>
      <c r="G4849" t="s">
        <v>208</v>
      </c>
      <c r="H4849" t="s">
        <v>209</v>
      </c>
      <c r="J4849" s="2">
        <v>45169</v>
      </c>
      <c r="K4849" s="2">
        <v>45169</v>
      </c>
      <c r="L4849" t="str">
        <f>"001267"</f>
        <v>001267</v>
      </c>
      <c r="M4849" s="1">
        <v>609.91999999999996</v>
      </c>
      <c r="N4849" s="1">
        <v>0</v>
      </c>
      <c r="O4849" s="1">
        <v>178463.25</v>
      </c>
      <c r="P4849" t="s">
        <v>27</v>
      </c>
    </row>
    <row r="4850" spans="1:16" x14ac:dyDescent="0.3">
      <c r="A4850" t="str">
        <f t="shared" si="80"/>
        <v>301801056</v>
      </c>
      <c r="B4850" t="s">
        <v>271</v>
      </c>
      <c r="C4850">
        <v>67</v>
      </c>
      <c r="D4850" t="s">
        <v>61</v>
      </c>
      <c r="E4850">
        <v>160699</v>
      </c>
      <c r="F4850">
        <v>2</v>
      </c>
      <c r="G4850" t="s">
        <v>208</v>
      </c>
      <c r="H4850" t="s">
        <v>209</v>
      </c>
      <c r="J4850" s="2">
        <v>45169</v>
      </c>
      <c r="K4850" s="2">
        <v>45169</v>
      </c>
      <c r="L4850" t="str">
        <f>"001266"</f>
        <v>001266</v>
      </c>
      <c r="M4850" s="1">
        <v>197.13</v>
      </c>
      <c r="N4850" s="1">
        <v>0</v>
      </c>
      <c r="O4850" s="1">
        <v>178660.38</v>
      </c>
      <c r="P4850" t="s">
        <v>27</v>
      </c>
    </row>
    <row r="4851" spans="1:16" x14ac:dyDescent="0.3">
      <c r="A4851" t="str">
        <f t="shared" si="80"/>
        <v>301801056</v>
      </c>
      <c r="B4851" t="s">
        <v>271</v>
      </c>
      <c r="C4851">
        <v>68</v>
      </c>
      <c r="D4851" t="s">
        <v>61</v>
      </c>
      <c r="E4851">
        <v>160700</v>
      </c>
      <c r="F4851">
        <v>2</v>
      </c>
      <c r="G4851" t="s">
        <v>208</v>
      </c>
      <c r="H4851" t="s">
        <v>209</v>
      </c>
      <c r="J4851" s="2">
        <v>45169</v>
      </c>
      <c r="K4851" s="2">
        <v>45169</v>
      </c>
      <c r="L4851" t="str">
        <f>"001253"</f>
        <v>001253</v>
      </c>
      <c r="M4851" s="1">
        <v>902.4</v>
      </c>
      <c r="N4851" s="1">
        <v>0</v>
      </c>
      <c r="O4851" s="1">
        <v>179562.78</v>
      </c>
      <c r="P4851" t="s">
        <v>27</v>
      </c>
    </row>
    <row r="4852" spans="1:16" x14ac:dyDescent="0.3">
      <c r="A4852" t="str">
        <f t="shared" si="80"/>
        <v>301801056</v>
      </c>
      <c r="B4852" t="s">
        <v>271</v>
      </c>
      <c r="C4852">
        <v>69</v>
      </c>
      <c r="D4852" t="s">
        <v>61</v>
      </c>
      <c r="E4852">
        <v>160702</v>
      </c>
      <c r="F4852">
        <v>2</v>
      </c>
      <c r="G4852" t="s">
        <v>208</v>
      </c>
      <c r="H4852" t="s">
        <v>209</v>
      </c>
      <c r="J4852" s="2">
        <v>45169</v>
      </c>
      <c r="K4852" s="2">
        <v>45169</v>
      </c>
      <c r="L4852" t="str">
        <f>"001268"</f>
        <v>001268</v>
      </c>
      <c r="M4852" s="1">
        <v>19412.13</v>
      </c>
      <c r="N4852" s="1">
        <v>0</v>
      </c>
      <c r="O4852" s="1">
        <v>198974.91</v>
      </c>
      <c r="P4852" t="s">
        <v>27</v>
      </c>
    </row>
    <row r="4853" spans="1:16" x14ac:dyDescent="0.3">
      <c r="A4853" t="str">
        <f t="shared" si="80"/>
        <v>301801056</v>
      </c>
      <c r="B4853" t="s">
        <v>271</v>
      </c>
      <c r="C4853">
        <v>70</v>
      </c>
      <c r="D4853" t="s">
        <v>61</v>
      </c>
      <c r="E4853">
        <v>161310</v>
      </c>
      <c r="F4853">
        <v>2</v>
      </c>
      <c r="G4853" t="s">
        <v>208</v>
      </c>
      <c r="H4853" t="s">
        <v>209</v>
      </c>
      <c r="J4853" s="2">
        <v>45199</v>
      </c>
      <c r="K4853" s="2">
        <v>45197</v>
      </c>
      <c r="L4853" t="str">
        <f>"001309"</f>
        <v>001309</v>
      </c>
      <c r="M4853" s="1">
        <v>2642.75</v>
      </c>
      <c r="N4853" s="1">
        <v>0</v>
      </c>
      <c r="O4853" s="1">
        <v>201617.66</v>
      </c>
      <c r="P4853" t="s">
        <v>27</v>
      </c>
    </row>
    <row r="4854" spans="1:16" x14ac:dyDescent="0.3">
      <c r="A4854" t="str">
        <f t="shared" si="80"/>
        <v>301801056</v>
      </c>
      <c r="B4854" t="s">
        <v>271</v>
      </c>
      <c r="C4854">
        <v>71</v>
      </c>
      <c r="D4854" t="s">
        <v>61</v>
      </c>
      <c r="E4854">
        <v>161311</v>
      </c>
      <c r="F4854">
        <v>2</v>
      </c>
      <c r="G4854" t="s">
        <v>208</v>
      </c>
      <c r="H4854" t="s">
        <v>209</v>
      </c>
      <c r="J4854" s="2">
        <v>45199</v>
      </c>
      <c r="K4854" s="2">
        <v>45197</v>
      </c>
      <c r="L4854" t="str">
        <f>"001308"</f>
        <v>001308</v>
      </c>
      <c r="M4854" s="1">
        <v>942.2</v>
      </c>
      <c r="N4854" s="1">
        <v>0</v>
      </c>
      <c r="O4854" s="1">
        <v>202559.86</v>
      </c>
      <c r="P4854" t="s">
        <v>27</v>
      </c>
    </row>
    <row r="4855" spans="1:16" x14ac:dyDescent="0.3">
      <c r="A4855" t="str">
        <f t="shared" si="80"/>
        <v>301801056</v>
      </c>
      <c r="B4855" t="s">
        <v>271</v>
      </c>
      <c r="C4855">
        <v>72</v>
      </c>
      <c r="D4855" t="s">
        <v>61</v>
      </c>
      <c r="E4855">
        <v>161312</v>
      </c>
      <c r="F4855">
        <v>2</v>
      </c>
      <c r="G4855" t="s">
        <v>208</v>
      </c>
      <c r="H4855" t="s">
        <v>209</v>
      </c>
      <c r="J4855" s="2">
        <v>45199</v>
      </c>
      <c r="K4855" s="2">
        <v>45197</v>
      </c>
      <c r="L4855" t="str">
        <f>"001307"</f>
        <v>001307</v>
      </c>
      <c r="M4855" s="1">
        <v>27.06</v>
      </c>
      <c r="N4855" s="1">
        <v>0</v>
      </c>
      <c r="O4855" s="1">
        <v>202586.92</v>
      </c>
      <c r="P4855" t="s">
        <v>27</v>
      </c>
    </row>
    <row r="4856" spans="1:16" x14ac:dyDescent="0.3">
      <c r="A4856" t="str">
        <f t="shared" si="80"/>
        <v>301801056</v>
      </c>
      <c r="B4856" t="s">
        <v>271</v>
      </c>
      <c r="C4856">
        <v>73</v>
      </c>
      <c r="D4856" t="s">
        <v>61</v>
      </c>
      <c r="E4856">
        <v>161351</v>
      </c>
      <c r="F4856">
        <v>2</v>
      </c>
      <c r="G4856" t="s">
        <v>208</v>
      </c>
      <c r="H4856" t="s">
        <v>209</v>
      </c>
      <c r="J4856" s="2">
        <v>45199</v>
      </c>
      <c r="K4856" s="2">
        <v>45198</v>
      </c>
      <c r="L4856" t="str">
        <f>"001318"</f>
        <v>001318</v>
      </c>
      <c r="M4856" s="1">
        <v>2746.07</v>
      </c>
      <c r="N4856" s="1">
        <v>0</v>
      </c>
      <c r="O4856" s="1">
        <v>205332.99</v>
      </c>
      <c r="P4856" t="s">
        <v>27</v>
      </c>
    </row>
    <row r="4857" spans="1:16" x14ac:dyDescent="0.3">
      <c r="A4857" t="str">
        <f t="shared" si="80"/>
        <v>301801056</v>
      </c>
      <c r="B4857" t="s">
        <v>271</v>
      </c>
      <c r="C4857">
        <v>74</v>
      </c>
      <c r="D4857" t="s">
        <v>61</v>
      </c>
      <c r="E4857">
        <v>161393</v>
      </c>
      <c r="F4857">
        <v>2</v>
      </c>
      <c r="G4857" t="s">
        <v>208</v>
      </c>
      <c r="H4857" t="s">
        <v>63</v>
      </c>
      <c r="J4857" s="2">
        <v>45199</v>
      </c>
      <c r="K4857" s="2">
        <v>45198</v>
      </c>
      <c r="L4857" t="str">
        <f>"001324"</f>
        <v>001324</v>
      </c>
      <c r="M4857" s="1">
        <v>22080.14</v>
      </c>
      <c r="N4857" s="1">
        <v>0</v>
      </c>
      <c r="O4857" s="1">
        <v>227413.13</v>
      </c>
      <c r="P4857" t="s">
        <v>27</v>
      </c>
    </row>
    <row r="4858" spans="1:16" x14ac:dyDescent="0.3">
      <c r="A4858" t="str">
        <f t="shared" si="80"/>
        <v>301801056</v>
      </c>
      <c r="B4858" t="s">
        <v>271</v>
      </c>
      <c r="C4858">
        <v>75</v>
      </c>
      <c r="D4858" t="s">
        <v>61</v>
      </c>
      <c r="E4858">
        <v>162251</v>
      </c>
      <c r="F4858">
        <v>2</v>
      </c>
      <c r="G4858" t="s">
        <v>208</v>
      </c>
      <c r="H4858" t="s">
        <v>209</v>
      </c>
      <c r="J4858" s="2">
        <v>45230</v>
      </c>
      <c r="K4858" s="2">
        <v>45230</v>
      </c>
      <c r="L4858" t="str">
        <f>"001382"</f>
        <v>001382</v>
      </c>
      <c r="M4858" s="1">
        <v>20235.66</v>
      </c>
      <c r="N4858" s="1">
        <v>0</v>
      </c>
      <c r="O4858" s="1">
        <v>247648.79</v>
      </c>
      <c r="P4858" t="s">
        <v>27</v>
      </c>
    </row>
    <row r="4859" spans="1:16" x14ac:dyDescent="0.3">
      <c r="A4859" t="str">
        <f t="shared" si="80"/>
        <v>301801056</v>
      </c>
      <c r="B4859" t="s">
        <v>271</v>
      </c>
      <c r="C4859">
        <v>76</v>
      </c>
      <c r="D4859" t="s">
        <v>61</v>
      </c>
      <c r="E4859">
        <v>163341</v>
      </c>
      <c r="F4859">
        <v>2</v>
      </c>
      <c r="G4859" t="s">
        <v>208</v>
      </c>
      <c r="H4859" t="s">
        <v>209</v>
      </c>
      <c r="J4859" s="2">
        <v>45260</v>
      </c>
      <c r="K4859" s="2">
        <v>45259</v>
      </c>
      <c r="L4859" t="str">
        <f>"001410"</f>
        <v>001410</v>
      </c>
      <c r="M4859" s="1">
        <v>26715.81</v>
      </c>
      <c r="N4859" s="1">
        <v>0</v>
      </c>
      <c r="O4859" s="1">
        <v>274364.59999999998</v>
      </c>
      <c r="P4859" t="s">
        <v>27</v>
      </c>
    </row>
    <row r="4860" spans="1:16" x14ac:dyDescent="0.3">
      <c r="A4860" t="str">
        <f t="shared" si="80"/>
        <v>301801056</v>
      </c>
      <c r="B4860" t="s">
        <v>271</v>
      </c>
      <c r="C4860">
        <v>77</v>
      </c>
      <c r="D4860" t="s">
        <v>61</v>
      </c>
      <c r="E4860">
        <v>163349</v>
      </c>
      <c r="F4860">
        <v>2</v>
      </c>
      <c r="G4860" t="s">
        <v>208</v>
      </c>
      <c r="H4860" t="s">
        <v>209</v>
      </c>
      <c r="J4860" s="2">
        <v>45260</v>
      </c>
      <c r="K4860" s="2">
        <v>45240</v>
      </c>
      <c r="L4860" t="str">
        <f>"001399"</f>
        <v>001399</v>
      </c>
      <c r="M4860" s="1">
        <v>2728</v>
      </c>
      <c r="N4860" s="1">
        <v>0</v>
      </c>
      <c r="O4860" s="1">
        <v>277092.59999999998</v>
      </c>
      <c r="P4860" t="s">
        <v>27</v>
      </c>
    </row>
    <row r="4861" spans="1:16" x14ac:dyDescent="0.3">
      <c r="A4861" t="str">
        <f t="shared" si="80"/>
        <v>301801056</v>
      </c>
      <c r="B4861" t="s">
        <v>271</v>
      </c>
      <c r="C4861">
        <v>78</v>
      </c>
      <c r="D4861" t="s">
        <v>61</v>
      </c>
      <c r="E4861">
        <v>163350</v>
      </c>
      <c r="F4861">
        <v>2</v>
      </c>
      <c r="G4861" t="s">
        <v>208</v>
      </c>
      <c r="H4861" t="s">
        <v>209</v>
      </c>
      <c r="J4861" s="2">
        <v>45260</v>
      </c>
      <c r="K4861" s="2">
        <v>45240</v>
      </c>
      <c r="L4861" t="str">
        <f>"001395"</f>
        <v>001395</v>
      </c>
      <c r="M4861" s="1">
        <v>8263.1</v>
      </c>
      <c r="N4861" s="1">
        <v>0</v>
      </c>
      <c r="O4861" s="1">
        <v>285355.7</v>
      </c>
      <c r="P4861" t="s">
        <v>27</v>
      </c>
    </row>
    <row r="4862" spans="1:16" x14ac:dyDescent="0.3">
      <c r="A4862" t="str">
        <f t="shared" si="80"/>
        <v>301801056</v>
      </c>
      <c r="B4862" t="s">
        <v>271</v>
      </c>
      <c r="C4862">
        <v>79</v>
      </c>
      <c r="D4862" t="s">
        <v>61</v>
      </c>
      <c r="E4862">
        <v>163351</v>
      </c>
      <c r="F4862">
        <v>2</v>
      </c>
      <c r="G4862" t="s">
        <v>273</v>
      </c>
      <c r="H4862" t="s">
        <v>245</v>
      </c>
      <c r="J4862" s="2">
        <v>45260</v>
      </c>
      <c r="K4862" s="2">
        <v>45239</v>
      </c>
      <c r="L4862" t="str">
        <f>"001385"</f>
        <v>001385</v>
      </c>
      <c r="M4862" s="1">
        <v>5681.04</v>
      </c>
      <c r="N4862" s="1">
        <v>0</v>
      </c>
      <c r="O4862" s="1">
        <v>291036.74</v>
      </c>
      <c r="P4862" t="s">
        <v>27</v>
      </c>
    </row>
    <row r="4863" spans="1:16" x14ac:dyDescent="0.3">
      <c r="A4863" t="str">
        <f t="shared" ref="A4863:A4892" si="81">"301801061"</f>
        <v>301801061</v>
      </c>
      <c r="B4863" t="s">
        <v>274</v>
      </c>
      <c r="C4863">
        <v>1</v>
      </c>
      <c r="D4863" t="s">
        <v>61</v>
      </c>
      <c r="E4863">
        <v>157682</v>
      </c>
      <c r="F4863">
        <v>2</v>
      </c>
      <c r="G4863" t="s">
        <v>273</v>
      </c>
      <c r="H4863" t="s">
        <v>245</v>
      </c>
      <c r="J4863" s="2">
        <v>45046</v>
      </c>
      <c r="K4863" s="2">
        <v>45022</v>
      </c>
      <c r="L4863" t="str">
        <f>"000985"</f>
        <v>000985</v>
      </c>
      <c r="M4863" s="1">
        <v>6602.55</v>
      </c>
      <c r="N4863" s="1">
        <v>0</v>
      </c>
      <c r="O4863" s="1">
        <v>6602.55</v>
      </c>
      <c r="P4863" t="s">
        <v>27</v>
      </c>
    </row>
    <row r="4864" spans="1:16" x14ac:dyDescent="0.3">
      <c r="A4864" t="str">
        <f t="shared" si="81"/>
        <v>301801061</v>
      </c>
      <c r="B4864" t="s">
        <v>274</v>
      </c>
      <c r="C4864">
        <v>2</v>
      </c>
      <c r="D4864" t="s">
        <v>61</v>
      </c>
      <c r="E4864">
        <v>157683</v>
      </c>
      <c r="F4864">
        <v>2</v>
      </c>
      <c r="G4864" t="s">
        <v>273</v>
      </c>
      <c r="H4864" t="s">
        <v>245</v>
      </c>
      <c r="J4864" s="2">
        <v>45046</v>
      </c>
      <c r="K4864" s="2">
        <v>45044</v>
      </c>
      <c r="L4864" t="str">
        <f>"001018"</f>
        <v>001018</v>
      </c>
      <c r="M4864" s="1">
        <v>7215.56</v>
      </c>
      <c r="N4864" s="1">
        <v>0</v>
      </c>
      <c r="O4864" s="1">
        <v>13818.11</v>
      </c>
      <c r="P4864" t="s">
        <v>27</v>
      </c>
    </row>
    <row r="4865" spans="1:16" x14ac:dyDescent="0.3">
      <c r="A4865" t="str">
        <f t="shared" si="81"/>
        <v>301801061</v>
      </c>
      <c r="B4865" t="s">
        <v>274</v>
      </c>
      <c r="C4865">
        <v>3</v>
      </c>
      <c r="D4865" t="s">
        <v>61</v>
      </c>
      <c r="E4865">
        <v>157687</v>
      </c>
      <c r="F4865">
        <v>2</v>
      </c>
      <c r="G4865" t="s">
        <v>273</v>
      </c>
      <c r="H4865" t="s">
        <v>245</v>
      </c>
      <c r="J4865" s="2">
        <v>45046</v>
      </c>
      <c r="K4865" s="2">
        <v>45042</v>
      </c>
      <c r="L4865" t="str">
        <f>"001010"</f>
        <v>001010</v>
      </c>
      <c r="M4865" s="1">
        <v>23492.9</v>
      </c>
      <c r="N4865" s="1">
        <v>0</v>
      </c>
      <c r="O4865" s="1">
        <v>37311.01</v>
      </c>
      <c r="P4865" t="s">
        <v>27</v>
      </c>
    </row>
    <row r="4866" spans="1:16" x14ac:dyDescent="0.3">
      <c r="A4866" t="str">
        <f t="shared" si="81"/>
        <v>301801061</v>
      </c>
      <c r="B4866" t="s">
        <v>274</v>
      </c>
      <c r="C4866">
        <v>4</v>
      </c>
      <c r="D4866" t="s">
        <v>61</v>
      </c>
      <c r="E4866">
        <v>157688</v>
      </c>
      <c r="F4866">
        <v>2</v>
      </c>
      <c r="G4866" t="s">
        <v>273</v>
      </c>
      <c r="H4866" t="s">
        <v>245</v>
      </c>
      <c r="J4866" s="2">
        <v>45046</v>
      </c>
      <c r="K4866" s="2">
        <v>45034</v>
      </c>
      <c r="L4866" t="str">
        <f>"000999"</f>
        <v>000999</v>
      </c>
      <c r="M4866" s="1">
        <v>8208.14</v>
      </c>
      <c r="N4866" s="1">
        <v>0</v>
      </c>
      <c r="O4866" s="1">
        <v>45519.15</v>
      </c>
      <c r="P4866" t="s">
        <v>27</v>
      </c>
    </row>
    <row r="4867" spans="1:16" x14ac:dyDescent="0.3">
      <c r="A4867" t="str">
        <f t="shared" si="81"/>
        <v>301801061</v>
      </c>
      <c r="B4867" t="s">
        <v>274</v>
      </c>
      <c r="C4867">
        <v>5</v>
      </c>
      <c r="D4867" t="s">
        <v>61</v>
      </c>
      <c r="E4867">
        <v>158222</v>
      </c>
      <c r="F4867">
        <v>2</v>
      </c>
      <c r="G4867" t="s">
        <v>273</v>
      </c>
      <c r="H4867" t="s">
        <v>245</v>
      </c>
      <c r="J4867" s="2">
        <v>45077</v>
      </c>
      <c r="K4867" s="2">
        <v>45077</v>
      </c>
      <c r="L4867" t="str">
        <f>"001076"</f>
        <v>001076</v>
      </c>
      <c r="M4867" s="1">
        <v>7128.43</v>
      </c>
      <c r="N4867" s="1">
        <v>0</v>
      </c>
      <c r="O4867" s="1">
        <v>52647.58</v>
      </c>
      <c r="P4867" t="s">
        <v>27</v>
      </c>
    </row>
    <row r="4868" spans="1:16" x14ac:dyDescent="0.3">
      <c r="A4868" t="str">
        <f t="shared" si="81"/>
        <v>301801061</v>
      </c>
      <c r="B4868" t="s">
        <v>274</v>
      </c>
      <c r="C4868">
        <v>6</v>
      </c>
      <c r="D4868" t="s">
        <v>61</v>
      </c>
      <c r="E4868">
        <v>158223</v>
      </c>
      <c r="F4868">
        <v>2</v>
      </c>
      <c r="G4868" t="s">
        <v>273</v>
      </c>
      <c r="H4868" t="s">
        <v>245</v>
      </c>
      <c r="J4868" s="2">
        <v>45077</v>
      </c>
      <c r="K4868" s="2">
        <v>45077</v>
      </c>
      <c r="L4868" t="str">
        <f>"001100"</f>
        <v>001100</v>
      </c>
      <c r="M4868" s="1">
        <v>2821.71</v>
      </c>
      <c r="N4868" s="1">
        <v>0</v>
      </c>
      <c r="O4868" s="1">
        <v>55469.29</v>
      </c>
      <c r="P4868" t="s">
        <v>27</v>
      </c>
    </row>
    <row r="4869" spans="1:16" x14ac:dyDescent="0.3">
      <c r="A4869" t="str">
        <f t="shared" si="81"/>
        <v>301801061</v>
      </c>
      <c r="B4869" t="s">
        <v>274</v>
      </c>
      <c r="C4869">
        <v>7</v>
      </c>
      <c r="D4869" t="s">
        <v>61</v>
      </c>
      <c r="E4869">
        <v>158233</v>
      </c>
      <c r="F4869">
        <v>2</v>
      </c>
      <c r="G4869" t="s">
        <v>273</v>
      </c>
      <c r="H4869" t="s">
        <v>245</v>
      </c>
      <c r="J4869" s="2">
        <v>45077</v>
      </c>
      <c r="K4869" s="2">
        <v>45069</v>
      </c>
      <c r="L4869" t="str">
        <f>"001073"</f>
        <v>001073</v>
      </c>
      <c r="M4869" s="1">
        <v>43067.14</v>
      </c>
      <c r="N4869" s="1">
        <v>0</v>
      </c>
      <c r="O4869" s="1">
        <v>98536.43</v>
      </c>
      <c r="P4869" t="s">
        <v>27</v>
      </c>
    </row>
    <row r="4870" spans="1:16" x14ac:dyDescent="0.3">
      <c r="A4870" t="str">
        <f t="shared" si="81"/>
        <v>301801061</v>
      </c>
      <c r="B4870" t="s">
        <v>274</v>
      </c>
      <c r="C4870">
        <v>8</v>
      </c>
      <c r="D4870" t="s">
        <v>61</v>
      </c>
      <c r="E4870">
        <v>158243</v>
      </c>
      <c r="F4870">
        <v>2</v>
      </c>
      <c r="G4870" t="s">
        <v>273</v>
      </c>
      <c r="H4870" t="s">
        <v>245</v>
      </c>
      <c r="J4870" s="2">
        <v>45077</v>
      </c>
      <c r="K4870" s="2">
        <v>45059</v>
      </c>
      <c r="L4870" t="str">
        <f>"001027"</f>
        <v>001027</v>
      </c>
      <c r="M4870" s="1">
        <v>12366.87</v>
      </c>
      <c r="N4870" s="1">
        <v>0</v>
      </c>
      <c r="O4870" s="1">
        <v>110903.3</v>
      </c>
      <c r="P4870" t="s">
        <v>27</v>
      </c>
    </row>
    <row r="4871" spans="1:16" x14ac:dyDescent="0.3">
      <c r="A4871" t="str">
        <f t="shared" si="81"/>
        <v>301801061</v>
      </c>
      <c r="B4871" t="s">
        <v>274</v>
      </c>
      <c r="C4871">
        <v>9</v>
      </c>
      <c r="D4871" t="s">
        <v>61</v>
      </c>
      <c r="E4871">
        <v>159185</v>
      </c>
      <c r="F4871">
        <v>2</v>
      </c>
      <c r="G4871" t="s">
        <v>273</v>
      </c>
      <c r="H4871" t="s">
        <v>245</v>
      </c>
      <c r="J4871" s="2">
        <v>45107</v>
      </c>
      <c r="K4871" s="2">
        <v>45093</v>
      </c>
      <c r="L4871" t="str">
        <f>"001107"</f>
        <v>001107</v>
      </c>
      <c r="M4871" s="1">
        <v>34905.46</v>
      </c>
      <c r="N4871" s="1">
        <v>0</v>
      </c>
      <c r="O4871" s="1">
        <v>145808.76</v>
      </c>
      <c r="P4871" t="s">
        <v>27</v>
      </c>
    </row>
    <row r="4872" spans="1:16" x14ac:dyDescent="0.3">
      <c r="A4872" t="str">
        <f t="shared" si="81"/>
        <v>301801061</v>
      </c>
      <c r="B4872" t="s">
        <v>274</v>
      </c>
      <c r="C4872">
        <v>10</v>
      </c>
      <c r="D4872" t="s">
        <v>61</v>
      </c>
      <c r="E4872">
        <v>159238</v>
      </c>
      <c r="F4872">
        <v>2</v>
      </c>
      <c r="G4872" t="s">
        <v>273</v>
      </c>
      <c r="H4872" t="s">
        <v>245</v>
      </c>
      <c r="J4872" s="2">
        <v>45107</v>
      </c>
      <c r="K4872" s="2">
        <v>45099</v>
      </c>
      <c r="L4872" t="str">
        <f>"001136"</f>
        <v>001136</v>
      </c>
      <c r="M4872" s="1">
        <v>24454.02</v>
      </c>
      <c r="N4872" s="1">
        <v>0</v>
      </c>
      <c r="O4872" s="1">
        <v>170262.78</v>
      </c>
      <c r="P4872" t="s">
        <v>27</v>
      </c>
    </row>
    <row r="4873" spans="1:16" x14ac:dyDescent="0.3">
      <c r="A4873" t="str">
        <f t="shared" si="81"/>
        <v>301801061</v>
      </c>
      <c r="B4873" t="s">
        <v>274</v>
      </c>
      <c r="C4873">
        <v>11</v>
      </c>
      <c r="D4873" t="s">
        <v>61</v>
      </c>
      <c r="E4873">
        <v>159388</v>
      </c>
      <c r="F4873">
        <v>2</v>
      </c>
      <c r="G4873" t="s">
        <v>273</v>
      </c>
      <c r="H4873" t="s">
        <v>245</v>
      </c>
      <c r="J4873" s="2">
        <v>45107</v>
      </c>
      <c r="K4873" s="2">
        <v>45107</v>
      </c>
      <c r="L4873" t="str">
        <f>"001153"</f>
        <v>001153</v>
      </c>
      <c r="M4873" s="1">
        <v>2356.56</v>
      </c>
      <c r="N4873" s="1">
        <v>0</v>
      </c>
      <c r="O4873" s="1">
        <v>172619.34</v>
      </c>
      <c r="P4873" t="s">
        <v>27</v>
      </c>
    </row>
    <row r="4874" spans="1:16" x14ac:dyDescent="0.3">
      <c r="A4874" t="str">
        <f t="shared" si="81"/>
        <v>301801061</v>
      </c>
      <c r="B4874" t="s">
        <v>274</v>
      </c>
      <c r="C4874">
        <v>12</v>
      </c>
      <c r="D4874" t="s">
        <v>61</v>
      </c>
      <c r="E4874">
        <v>159390</v>
      </c>
      <c r="F4874">
        <v>2</v>
      </c>
      <c r="G4874" t="s">
        <v>273</v>
      </c>
      <c r="H4874" t="s">
        <v>245</v>
      </c>
      <c r="J4874" s="2">
        <v>45107</v>
      </c>
      <c r="K4874" s="2">
        <v>45107</v>
      </c>
      <c r="L4874" t="str">
        <f>"001150"</f>
        <v>001150</v>
      </c>
      <c r="M4874" s="1">
        <v>368.74</v>
      </c>
      <c r="N4874" s="1">
        <v>0</v>
      </c>
      <c r="O4874" s="1">
        <v>172988.08</v>
      </c>
      <c r="P4874" t="s">
        <v>27</v>
      </c>
    </row>
    <row r="4875" spans="1:16" x14ac:dyDescent="0.3">
      <c r="A4875" t="str">
        <f t="shared" si="81"/>
        <v>301801061</v>
      </c>
      <c r="B4875" t="s">
        <v>274</v>
      </c>
      <c r="C4875">
        <v>13</v>
      </c>
      <c r="D4875" t="s">
        <v>61</v>
      </c>
      <c r="E4875">
        <v>159391</v>
      </c>
      <c r="F4875">
        <v>2</v>
      </c>
      <c r="G4875" t="s">
        <v>273</v>
      </c>
      <c r="H4875" t="s">
        <v>245</v>
      </c>
      <c r="J4875" s="2">
        <v>45107</v>
      </c>
      <c r="K4875" s="2">
        <v>45107</v>
      </c>
      <c r="L4875" t="str">
        <f>"001151"</f>
        <v>001151</v>
      </c>
      <c r="M4875" s="1">
        <v>1230.5999999999999</v>
      </c>
      <c r="N4875" s="1">
        <v>0</v>
      </c>
      <c r="O4875" s="1">
        <v>174218.68</v>
      </c>
      <c r="P4875" t="s">
        <v>27</v>
      </c>
    </row>
    <row r="4876" spans="1:16" x14ac:dyDescent="0.3">
      <c r="A4876" t="str">
        <f t="shared" si="81"/>
        <v>301801061</v>
      </c>
      <c r="B4876" t="s">
        <v>274</v>
      </c>
      <c r="C4876">
        <v>14</v>
      </c>
      <c r="D4876" t="s">
        <v>61</v>
      </c>
      <c r="E4876">
        <v>159392</v>
      </c>
      <c r="F4876">
        <v>2</v>
      </c>
      <c r="G4876" t="s">
        <v>273</v>
      </c>
      <c r="H4876" t="s">
        <v>245</v>
      </c>
      <c r="J4876" s="2">
        <v>45107</v>
      </c>
      <c r="K4876" s="2">
        <v>45107</v>
      </c>
      <c r="L4876" t="str">
        <f>"001152"</f>
        <v>001152</v>
      </c>
      <c r="M4876" s="1">
        <v>265.92</v>
      </c>
      <c r="N4876" s="1">
        <v>0</v>
      </c>
      <c r="O4876" s="1">
        <v>174484.6</v>
      </c>
      <c r="P4876" t="s">
        <v>27</v>
      </c>
    </row>
    <row r="4877" spans="1:16" x14ac:dyDescent="0.3">
      <c r="A4877" t="str">
        <f t="shared" si="81"/>
        <v>301801061</v>
      </c>
      <c r="B4877" t="s">
        <v>274</v>
      </c>
      <c r="C4877">
        <v>15</v>
      </c>
      <c r="D4877" t="s">
        <v>61</v>
      </c>
      <c r="E4877">
        <v>159909</v>
      </c>
      <c r="F4877">
        <v>2</v>
      </c>
      <c r="G4877" t="s">
        <v>273</v>
      </c>
      <c r="H4877" t="s">
        <v>245</v>
      </c>
      <c r="J4877" s="2">
        <v>45138</v>
      </c>
      <c r="K4877" s="2">
        <v>45117</v>
      </c>
      <c r="L4877" t="str">
        <f>"001155"</f>
        <v>001155</v>
      </c>
      <c r="M4877" s="1">
        <v>2651.62</v>
      </c>
      <c r="N4877" s="1">
        <v>0</v>
      </c>
      <c r="O4877" s="1">
        <v>177136.22</v>
      </c>
      <c r="P4877" t="s">
        <v>27</v>
      </c>
    </row>
    <row r="4878" spans="1:16" x14ac:dyDescent="0.3">
      <c r="A4878" t="str">
        <f t="shared" si="81"/>
        <v>301801061</v>
      </c>
      <c r="B4878" t="s">
        <v>274</v>
      </c>
      <c r="C4878">
        <v>16</v>
      </c>
      <c r="D4878" t="s">
        <v>61</v>
      </c>
      <c r="E4878">
        <v>159910</v>
      </c>
      <c r="F4878">
        <v>2</v>
      </c>
      <c r="G4878" t="s">
        <v>273</v>
      </c>
      <c r="H4878" t="s">
        <v>245</v>
      </c>
      <c r="J4878" s="2">
        <v>45138</v>
      </c>
      <c r="K4878" s="2">
        <v>45127</v>
      </c>
      <c r="L4878" t="str">
        <f>"001180"</f>
        <v>001180</v>
      </c>
      <c r="M4878" s="1">
        <v>45882.12</v>
      </c>
      <c r="N4878" s="1">
        <v>0</v>
      </c>
      <c r="O4878" s="1">
        <v>223018.34</v>
      </c>
      <c r="P4878" t="s">
        <v>27</v>
      </c>
    </row>
    <row r="4879" spans="1:16" x14ac:dyDescent="0.3">
      <c r="A4879" t="str">
        <f t="shared" si="81"/>
        <v>301801061</v>
      </c>
      <c r="B4879" t="s">
        <v>274</v>
      </c>
      <c r="C4879">
        <v>17</v>
      </c>
      <c r="D4879" t="s">
        <v>61</v>
      </c>
      <c r="E4879">
        <v>160106</v>
      </c>
      <c r="F4879">
        <v>2</v>
      </c>
      <c r="G4879" t="s">
        <v>273</v>
      </c>
      <c r="H4879" t="s">
        <v>245</v>
      </c>
      <c r="J4879" s="2">
        <v>45138</v>
      </c>
      <c r="K4879" s="2">
        <v>45138</v>
      </c>
      <c r="L4879" t="str">
        <f>"001217"</f>
        <v>001217</v>
      </c>
      <c r="M4879" s="1">
        <v>42482.720000000001</v>
      </c>
      <c r="N4879" s="1">
        <v>0</v>
      </c>
      <c r="O4879" s="1">
        <v>265501.06</v>
      </c>
      <c r="P4879" t="s">
        <v>27</v>
      </c>
    </row>
    <row r="4880" spans="1:16" x14ac:dyDescent="0.3">
      <c r="A4880" t="str">
        <f t="shared" si="81"/>
        <v>301801061</v>
      </c>
      <c r="B4880" t="s">
        <v>274</v>
      </c>
      <c r="C4880">
        <v>18</v>
      </c>
      <c r="D4880" t="s">
        <v>61</v>
      </c>
      <c r="E4880">
        <v>160703</v>
      </c>
      <c r="F4880">
        <v>2</v>
      </c>
      <c r="G4880" t="s">
        <v>273</v>
      </c>
      <c r="H4880" t="s">
        <v>245</v>
      </c>
      <c r="J4880" s="2">
        <v>45169</v>
      </c>
      <c r="K4880" s="2">
        <v>45169</v>
      </c>
      <c r="L4880" t="str">
        <f>"001254"</f>
        <v>001254</v>
      </c>
      <c r="M4880" s="1">
        <v>42491.29</v>
      </c>
      <c r="N4880" s="1">
        <v>0</v>
      </c>
      <c r="O4880" s="1">
        <v>307992.34999999998</v>
      </c>
      <c r="P4880" t="s">
        <v>27</v>
      </c>
    </row>
    <row r="4881" spans="1:16" x14ac:dyDescent="0.3">
      <c r="A4881" t="str">
        <f t="shared" si="81"/>
        <v>301801061</v>
      </c>
      <c r="B4881" t="s">
        <v>274</v>
      </c>
      <c r="C4881">
        <v>19</v>
      </c>
      <c r="D4881" t="s">
        <v>61</v>
      </c>
      <c r="E4881">
        <v>160704</v>
      </c>
      <c r="F4881">
        <v>2</v>
      </c>
      <c r="G4881" t="s">
        <v>273</v>
      </c>
      <c r="H4881" t="s">
        <v>245</v>
      </c>
      <c r="J4881" s="2">
        <v>45169</v>
      </c>
      <c r="K4881" s="2">
        <v>45169</v>
      </c>
      <c r="L4881" t="str">
        <f>"001252"</f>
        <v>001252</v>
      </c>
      <c r="M4881" s="1">
        <v>8876.9500000000007</v>
      </c>
      <c r="N4881" s="1">
        <v>0</v>
      </c>
      <c r="O4881" s="1">
        <v>316869.3</v>
      </c>
      <c r="P4881" t="s">
        <v>27</v>
      </c>
    </row>
    <row r="4882" spans="1:16" x14ac:dyDescent="0.3">
      <c r="A4882" t="str">
        <f t="shared" si="81"/>
        <v>301801061</v>
      </c>
      <c r="B4882" t="s">
        <v>274</v>
      </c>
      <c r="C4882">
        <v>20</v>
      </c>
      <c r="D4882" t="s">
        <v>61</v>
      </c>
      <c r="E4882">
        <v>161035</v>
      </c>
      <c r="F4882">
        <v>2</v>
      </c>
      <c r="G4882" t="s">
        <v>273</v>
      </c>
      <c r="H4882" t="s">
        <v>245</v>
      </c>
      <c r="J4882" s="2">
        <v>45199</v>
      </c>
      <c r="K4882" s="2">
        <v>45183</v>
      </c>
      <c r="L4882" t="str">
        <f>"001279"</f>
        <v>001279</v>
      </c>
      <c r="M4882" s="1">
        <v>9578.2199999999993</v>
      </c>
      <c r="N4882" s="1">
        <v>0</v>
      </c>
      <c r="O4882" s="1">
        <v>326447.52</v>
      </c>
      <c r="P4882" t="s">
        <v>27</v>
      </c>
    </row>
    <row r="4883" spans="1:16" x14ac:dyDescent="0.3">
      <c r="A4883" t="str">
        <f t="shared" si="81"/>
        <v>301801061</v>
      </c>
      <c r="B4883" t="s">
        <v>274</v>
      </c>
      <c r="C4883">
        <v>21</v>
      </c>
      <c r="D4883" t="s">
        <v>61</v>
      </c>
      <c r="E4883">
        <v>161036</v>
      </c>
      <c r="F4883">
        <v>2</v>
      </c>
      <c r="G4883" t="s">
        <v>273</v>
      </c>
      <c r="H4883" t="s">
        <v>245</v>
      </c>
      <c r="J4883" s="2">
        <v>45199</v>
      </c>
      <c r="K4883" s="2">
        <v>45190</v>
      </c>
      <c r="L4883" t="str">
        <f>"001282"</f>
        <v>001282</v>
      </c>
      <c r="M4883" s="1">
        <v>45715.18</v>
      </c>
      <c r="N4883" s="1">
        <v>0</v>
      </c>
      <c r="O4883" s="1">
        <v>372162.7</v>
      </c>
      <c r="P4883" t="s">
        <v>27</v>
      </c>
    </row>
    <row r="4884" spans="1:16" x14ac:dyDescent="0.3">
      <c r="A4884" t="str">
        <f t="shared" si="81"/>
        <v>301801061</v>
      </c>
      <c r="B4884" t="s">
        <v>274</v>
      </c>
      <c r="C4884">
        <v>22</v>
      </c>
      <c r="D4884" t="s">
        <v>61</v>
      </c>
      <c r="E4884">
        <v>161302</v>
      </c>
      <c r="F4884">
        <v>2</v>
      </c>
      <c r="G4884" t="s">
        <v>273</v>
      </c>
      <c r="H4884" t="s">
        <v>245</v>
      </c>
      <c r="J4884" s="2">
        <v>45199</v>
      </c>
      <c r="K4884" s="2">
        <v>45197</v>
      </c>
      <c r="L4884" t="str">
        <f>"001317"</f>
        <v>001317</v>
      </c>
      <c r="M4884" s="1">
        <v>9962.59</v>
      </c>
      <c r="N4884" s="1">
        <v>0</v>
      </c>
      <c r="O4884" s="1">
        <v>382125.29</v>
      </c>
      <c r="P4884" t="s">
        <v>27</v>
      </c>
    </row>
    <row r="4885" spans="1:16" x14ac:dyDescent="0.3">
      <c r="A4885" t="str">
        <f t="shared" si="81"/>
        <v>301801061</v>
      </c>
      <c r="B4885" t="s">
        <v>274</v>
      </c>
      <c r="C4885">
        <v>23</v>
      </c>
      <c r="D4885" t="s">
        <v>61</v>
      </c>
      <c r="E4885">
        <v>161810</v>
      </c>
      <c r="F4885">
        <v>2</v>
      </c>
      <c r="G4885" t="s">
        <v>273</v>
      </c>
      <c r="H4885" t="s">
        <v>245</v>
      </c>
      <c r="J4885" s="2">
        <v>45230</v>
      </c>
      <c r="K4885" s="2">
        <v>45208</v>
      </c>
      <c r="L4885" t="str">
        <f>"001327"</f>
        <v>001327</v>
      </c>
      <c r="M4885" s="1">
        <v>2140.13</v>
      </c>
      <c r="N4885" s="1">
        <v>0</v>
      </c>
      <c r="O4885" s="1">
        <v>384265.42</v>
      </c>
      <c r="P4885" t="s">
        <v>27</v>
      </c>
    </row>
    <row r="4886" spans="1:16" x14ac:dyDescent="0.3">
      <c r="A4886" t="str">
        <f t="shared" si="81"/>
        <v>301801061</v>
      </c>
      <c r="B4886" t="s">
        <v>274</v>
      </c>
      <c r="C4886">
        <v>24</v>
      </c>
      <c r="D4886" t="s">
        <v>61</v>
      </c>
      <c r="E4886">
        <v>161811</v>
      </c>
      <c r="F4886">
        <v>2</v>
      </c>
      <c r="G4886" t="s">
        <v>273</v>
      </c>
      <c r="H4886" t="s">
        <v>245</v>
      </c>
      <c r="J4886" s="2">
        <v>45230</v>
      </c>
      <c r="K4886" s="2">
        <v>45216</v>
      </c>
      <c r="L4886" t="str">
        <f>"001355"</f>
        <v>001355</v>
      </c>
      <c r="M4886" s="1">
        <v>42561.98</v>
      </c>
      <c r="N4886" s="1">
        <v>0</v>
      </c>
      <c r="O4886" s="1">
        <v>426827.4</v>
      </c>
      <c r="P4886" t="s">
        <v>27</v>
      </c>
    </row>
    <row r="4887" spans="1:16" x14ac:dyDescent="0.3">
      <c r="A4887" t="str">
        <f t="shared" si="81"/>
        <v>301801061</v>
      </c>
      <c r="B4887" t="s">
        <v>274</v>
      </c>
      <c r="C4887">
        <v>25</v>
      </c>
      <c r="D4887" t="s">
        <v>61</v>
      </c>
      <c r="E4887">
        <v>162245</v>
      </c>
      <c r="F4887">
        <v>2</v>
      </c>
      <c r="G4887" t="s">
        <v>273</v>
      </c>
      <c r="H4887" t="s">
        <v>209</v>
      </c>
      <c r="J4887" s="2">
        <v>45230</v>
      </c>
      <c r="K4887" s="2">
        <v>45226</v>
      </c>
      <c r="L4887" t="str">
        <f>"001376"</f>
        <v>001376</v>
      </c>
      <c r="M4887" s="1">
        <v>437.41</v>
      </c>
      <c r="N4887" s="1">
        <v>0</v>
      </c>
      <c r="O4887" s="1">
        <v>427264.81</v>
      </c>
      <c r="P4887" t="s">
        <v>27</v>
      </c>
    </row>
    <row r="4888" spans="1:16" x14ac:dyDescent="0.3">
      <c r="A4888" t="str">
        <f t="shared" si="81"/>
        <v>301801061</v>
      </c>
      <c r="B4888" t="s">
        <v>274</v>
      </c>
      <c r="C4888">
        <v>26</v>
      </c>
      <c r="D4888" t="s">
        <v>61</v>
      </c>
      <c r="E4888">
        <v>162246</v>
      </c>
      <c r="F4888">
        <v>2</v>
      </c>
      <c r="G4888" t="s">
        <v>273</v>
      </c>
      <c r="H4888" t="s">
        <v>245</v>
      </c>
      <c r="J4888" s="2">
        <v>45230</v>
      </c>
      <c r="K4888" s="2">
        <v>45230</v>
      </c>
      <c r="L4888" t="str">
        <f>"001377"</f>
        <v>001377</v>
      </c>
      <c r="M4888" s="1">
        <v>1393.87</v>
      </c>
      <c r="N4888" s="1">
        <v>0</v>
      </c>
      <c r="O4888" s="1">
        <v>428658.68</v>
      </c>
      <c r="P4888" t="s">
        <v>27</v>
      </c>
    </row>
    <row r="4889" spans="1:16" x14ac:dyDescent="0.3">
      <c r="A4889" t="str">
        <f t="shared" si="81"/>
        <v>301801061</v>
      </c>
      <c r="B4889" t="s">
        <v>274</v>
      </c>
      <c r="C4889">
        <v>27</v>
      </c>
      <c r="D4889" t="s">
        <v>61</v>
      </c>
      <c r="E4889">
        <v>163347</v>
      </c>
      <c r="F4889">
        <v>2</v>
      </c>
      <c r="G4889" t="s">
        <v>273</v>
      </c>
      <c r="H4889" t="s">
        <v>209</v>
      </c>
      <c r="J4889" s="2">
        <v>45260</v>
      </c>
      <c r="K4889" s="2">
        <v>45257</v>
      </c>
      <c r="L4889" t="str">
        <f>"001409"</f>
        <v>001409</v>
      </c>
      <c r="M4889" s="1">
        <v>14162.43</v>
      </c>
      <c r="N4889" s="1">
        <v>0</v>
      </c>
      <c r="O4889" s="1">
        <v>442821.11</v>
      </c>
      <c r="P4889" t="s">
        <v>27</v>
      </c>
    </row>
    <row r="4890" spans="1:16" x14ac:dyDescent="0.3">
      <c r="A4890" t="str">
        <f t="shared" si="81"/>
        <v>301801061</v>
      </c>
      <c r="B4890" t="s">
        <v>274</v>
      </c>
      <c r="C4890">
        <v>28</v>
      </c>
      <c r="D4890" t="s">
        <v>61</v>
      </c>
      <c r="E4890">
        <v>163348</v>
      </c>
      <c r="F4890">
        <v>2</v>
      </c>
      <c r="G4890" t="s">
        <v>273</v>
      </c>
      <c r="H4890" t="s">
        <v>245</v>
      </c>
      <c r="J4890" s="2">
        <v>45260</v>
      </c>
      <c r="K4890" s="2">
        <v>45246</v>
      </c>
      <c r="L4890" t="str">
        <f>"001402"</f>
        <v>001402</v>
      </c>
      <c r="M4890" s="1">
        <v>20090.18</v>
      </c>
      <c r="N4890" s="1">
        <v>0</v>
      </c>
      <c r="O4890" s="1">
        <v>462911.29</v>
      </c>
      <c r="P4890" t="s">
        <v>27</v>
      </c>
    </row>
    <row r="4891" spans="1:16" x14ac:dyDescent="0.3">
      <c r="A4891" t="str">
        <f t="shared" si="81"/>
        <v>301801061</v>
      </c>
      <c r="B4891" t="s">
        <v>274</v>
      </c>
      <c r="C4891">
        <v>29</v>
      </c>
      <c r="D4891" t="s">
        <v>61</v>
      </c>
      <c r="E4891">
        <v>163488</v>
      </c>
      <c r="F4891">
        <v>2</v>
      </c>
      <c r="G4891" t="s">
        <v>273</v>
      </c>
      <c r="H4891" t="s">
        <v>245</v>
      </c>
      <c r="J4891" s="2">
        <v>45260</v>
      </c>
      <c r="K4891" s="2">
        <v>45260</v>
      </c>
      <c r="L4891" t="str">
        <f>"001423"</f>
        <v>001423</v>
      </c>
      <c r="M4891" s="1">
        <v>11002.11</v>
      </c>
      <c r="N4891" s="1">
        <v>0</v>
      </c>
      <c r="O4891" s="1">
        <v>473913.4</v>
      </c>
      <c r="P4891" t="s">
        <v>27</v>
      </c>
    </row>
    <row r="4892" spans="1:16" x14ac:dyDescent="0.3">
      <c r="A4892" t="str">
        <f t="shared" si="81"/>
        <v>301801061</v>
      </c>
      <c r="B4892" t="s">
        <v>274</v>
      </c>
      <c r="C4892">
        <v>30</v>
      </c>
      <c r="D4892" t="s">
        <v>61</v>
      </c>
      <c r="E4892">
        <v>163683</v>
      </c>
      <c r="F4892">
        <v>2</v>
      </c>
      <c r="G4892" t="s">
        <v>273</v>
      </c>
      <c r="H4892" t="s">
        <v>245</v>
      </c>
      <c r="J4892" s="2">
        <v>45260</v>
      </c>
      <c r="K4892" s="2">
        <v>45239</v>
      </c>
      <c r="L4892" t="str">
        <f>"001393"</f>
        <v>001393</v>
      </c>
      <c r="M4892" s="1">
        <v>26514.44</v>
      </c>
      <c r="N4892" s="1">
        <v>0</v>
      </c>
      <c r="O4892" s="1">
        <v>500427.84</v>
      </c>
      <c r="P4892" t="s">
        <v>27</v>
      </c>
    </row>
    <row r="4893" spans="1:16" x14ac:dyDescent="0.3">
      <c r="A4893" t="str">
        <f>"301801080"</f>
        <v>301801080</v>
      </c>
      <c r="B4893" t="s">
        <v>275</v>
      </c>
      <c r="C4893">
        <v>1</v>
      </c>
      <c r="D4893" t="s">
        <v>53</v>
      </c>
      <c r="E4893">
        <v>116286</v>
      </c>
      <c r="F4893">
        <v>3</v>
      </c>
      <c r="G4893" t="s">
        <v>276</v>
      </c>
      <c r="H4893" t="s">
        <v>277</v>
      </c>
      <c r="J4893" s="2">
        <v>45225</v>
      </c>
      <c r="K4893" s="2">
        <v>45225</v>
      </c>
      <c r="M4893" s="1">
        <v>0.01</v>
      </c>
      <c r="N4893" s="1">
        <v>0</v>
      </c>
      <c r="O4893" s="1">
        <v>0.01</v>
      </c>
      <c r="P4893" t="s">
        <v>27</v>
      </c>
    </row>
    <row r="4894" spans="1:16" x14ac:dyDescent="0.3">
      <c r="A4894" t="str">
        <f t="shared" ref="A4894:A4957" si="82">"301801090"</f>
        <v>301801090</v>
      </c>
      <c r="B4894" t="s">
        <v>278</v>
      </c>
      <c r="C4894">
        <v>1</v>
      </c>
      <c r="D4894" t="s">
        <v>16</v>
      </c>
      <c r="E4894">
        <v>221896</v>
      </c>
      <c r="F4894">
        <v>2</v>
      </c>
      <c r="G4894" t="s">
        <v>20</v>
      </c>
      <c r="H4894" t="s">
        <v>21</v>
      </c>
      <c r="J4894" s="2">
        <v>45019</v>
      </c>
      <c r="K4894" s="2">
        <v>45019</v>
      </c>
      <c r="M4894" s="1">
        <v>0</v>
      </c>
      <c r="N4894" s="1">
        <v>2324.16</v>
      </c>
      <c r="O4894" s="1">
        <v>2324.16</v>
      </c>
      <c r="P4894" t="s">
        <v>19</v>
      </c>
    </row>
    <row r="4895" spans="1:16" x14ac:dyDescent="0.3">
      <c r="A4895" t="str">
        <f t="shared" si="82"/>
        <v>301801090</v>
      </c>
      <c r="B4895" t="s">
        <v>278</v>
      </c>
      <c r="C4895">
        <v>2</v>
      </c>
      <c r="D4895" t="s">
        <v>16</v>
      </c>
      <c r="E4895">
        <v>221897</v>
      </c>
      <c r="F4895">
        <v>2</v>
      </c>
      <c r="G4895" t="s">
        <v>20</v>
      </c>
      <c r="H4895" t="s">
        <v>21</v>
      </c>
      <c r="J4895" s="2">
        <v>45019</v>
      </c>
      <c r="K4895" s="2">
        <v>45019</v>
      </c>
      <c r="M4895" s="1">
        <v>0</v>
      </c>
      <c r="N4895" s="1">
        <v>2273.2800000000002</v>
      </c>
      <c r="O4895" s="1">
        <v>4597.4399999999996</v>
      </c>
      <c r="P4895" t="s">
        <v>19</v>
      </c>
    </row>
    <row r="4896" spans="1:16" x14ac:dyDescent="0.3">
      <c r="A4896" t="str">
        <f t="shared" si="82"/>
        <v>301801090</v>
      </c>
      <c r="B4896" t="s">
        <v>278</v>
      </c>
      <c r="C4896">
        <v>3</v>
      </c>
      <c r="D4896" t="s">
        <v>16</v>
      </c>
      <c r="E4896">
        <v>221898</v>
      </c>
      <c r="F4896">
        <v>2</v>
      </c>
      <c r="G4896" t="s">
        <v>20</v>
      </c>
      <c r="H4896" t="s">
        <v>21</v>
      </c>
      <c r="J4896" s="2">
        <v>45019</v>
      </c>
      <c r="K4896" s="2">
        <v>45019</v>
      </c>
      <c r="M4896" s="1">
        <v>0</v>
      </c>
      <c r="N4896" s="1">
        <v>2249.04</v>
      </c>
      <c r="O4896" s="1">
        <v>6846.48</v>
      </c>
      <c r="P4896" t="s">
        <v>19</v>
      </c>
    </row>
    <row r="4897" spans="1:16" x14ac:dyDescent="0.3">
      <c r="A4897" t="str">
        <f t="shared" si="82"/>
        <v>301801090</v>
      </c>
      <c r="B4897" t="s">
        <v>278</v>
      </c>
      <c r="C4897">
        <v>4</v>
      </c>
      <c r="D4897" t="s">
        <v>16</v>
      </c>
      <c r="E4897">
        <v>221899</v>
      </c>
      <c r="F4897">
        <v>2</v>
      </c>
      <c r="G4897" t="s">
        <v>20</v>
      </c>
      <c r="H4897" t="s">
        <v>21</v>
      </c>
      <c r="J4897" s="2">
        <v>45019</v>
      </c>
      <c r="K4897" s="2">
        <v>45019</v>
      </c>
      <c r="M4897" s="1">
        <v>0</v>
      </c>
      <c r="N4897" s="1">
        <v>10152</v>
      </c>
      <c r="O4897" s="1">
        <v>16998.48</v>
      </c>
      <c r="P4897" t="s">
        <v>19</v>
      </c>
    </row>
    <row r="4898" spans="1:16" x14ac:dyDescent="0.3">
      <c r="A4898" t="str">
        <f t="shared" si="82"/>
        <v>301801090</v>
      </c>
      <c r="B4898" t="s">
        <v>278</v>
      </c>
      <c r="C4898">
        <v>5</v>
      </c>
      <c r="D4898" t="s">
        <v>16</v>
      </c>
      <c r="E4898">
        <v>221931</v>
      </c>
      <c r="F4898">
        <v>2</v>
      </c>
      <c r="G4898" t="s">
        <v>20</v>
      </c>
      <c r="H4898" t="s">
        <v>21</v>
      </c>
      <c r="J4898" s="2">
        <v>45020</v>
      </c>
      <c r="K4898" s="2">
        <v>45020</v>
      </c>
      <c r="M4898" s="1">
        <v>0</v>
      </c>
      <c r="N4898" s="1">
        <v>1296</v>
      </c>
      <c r="O4898" s="1">
        <v>18294.48</v>
      </c>
      <c r="P4898" t="s">
        <v>19</v>
      </c>
    </row>
    <row r="4899" spans="1:16" x14ac:dyDescent="0.3">
      <c r="A4899" t="str">
        <f t="shared" si="82"/>
        <v>301801090</v>
      </c>
      <c r="B4899" t="s">
        <v>278</v>
      </c>
      <c r="C4899">
        <v>6</v>
      </c>
      <c r="D4899" t="s">
        <v>16</v>
      </c>
      <c r="E4899">
        <v>221932</v>
      </c>
      <c r="F4899">
        <v>2</v>
      </c>
      <c r="G4899" t="s">
        <v>20</v>
      </c>
      <c r="H4899" t="s">
        <v>21</v>
      </c>
      <c r="J4899" s="2">
        <v>45020</v>
      </c>
      <c r="K4899" s="2">
        <v>45020</v>
      </c>
      <c r="M4899" s="1">
        <v>0</v>
      </c>
      <c r="N4899" s="1">
        <v>2249.04</v>
      </c>
      <c r="O4899" s="1">
        <v>20543.52</v>
      </c>
      <c r="P4899" t="s">
        <v>19</v>
      </c>
    </row>
    <row r="4900" spans="1:16" x14ac:dyDescent="0.3">
      <c r="A4900" t="str">
        <f t="shared" si="82"/>
        <v>301801090</v>
      </c>
      <c r="B4900" t="s">
        <v>278</v>
      </c>
      <c r="C4900">
        <v>7</v>
      </c>
      <c r="D4900" t="s">
        <v>16</v>
      </c>
      <c r="E4900">
        <v>221933</v>
      </c>
      <c r="F4900">
        <v>2</v>
      </c>
      <c r="G4900" t="s">
        <v>20</v>
      </c>
      <c r="H4900" t="s">
        <v>21</v>
      </c>
      <c r="J4900" s="2">
        <v>45020</v>
      </c>
      <c r="K4900" s="2">
        <v>45020</v>
      </c>
      <c r="M4900" s="1">
        <v>0</v>
      </c>
      <c r="N4900" s="1">
        <v>2273.2800000000002</v>
      </c>
      <c r="O4900" s="1">
        <v>22816.799999999999</v>
      </c>
      <c r="P4900" t="s">
        <v>19</v>
      </c>
    </row>
    <row r="4901" spans="1:16" x14ac:dyDescent="0.3">
      <c r="A4901" t="str">
        <f t="shared" si="82"/>
        <v>301801090</v>
      </c>
      <c r="B4901" t="s">
        <v>278</v>
      </c>
      <c r="C4901">
        <v>8</v>
      </c>
      <c r="D4901" t="s">
        <v>16</v>
      </c>
      <c r="E4901">
        <v>221937</v>
      </c>
      <c r="F4901">
        <v>2</v>
      </c>
      <c r="G4901" t="s">
        <v>20</v>
      </c>
      <c r="H4901" t="s">
        <v>21</v>
      </c>
      <c r="J4901" s="2">
        <v>45020</v>
      </c>
      <c r="K4901" s="2">
        <v>45020</v>
      </c>
      <c r="M4901" s="1">
        <v>0</v>
      </c>
      <c r="N4901" s="1">
        <v>30250.080000000002</v>
      </c>
      <c r="O4901" s="1">
        <v>53066.879999999997</v>
      </c>
      <c r="P4901" t="s">
        <v>19</v>
      </c>
    </row>
    <row r="4902" spans="1:16" x14ac:dyDescent="0.3">
      <c r="A4902" t="str">
        <f t="shared" si="82"/>
        <v>301801090</v>
      </c>
      <c r="B4902" t="s">
        <v>278</v>
      </c>
      <c r="C4902">
        <v>9</v>
      </c>
      <c r="D4902" t="s">
        <v>16</v>
      </c>
      <c r="E4902">
        <v>221961</v>
      </c>
      <c r="F4902">
        <v>2</v>
      </c>
      <c r="G4902" t="s">
        <v>20</v>
      </c>
      <c r="H4902" t="s">
        <v>21</v>
      </c>
      <c r="J4902" s="2">
        <v>45021</v>
      </c>
      <c r="K4902" s="2">
        <v>45021</v>
      </c>
      <c r="M4902" s="1">
        <v>0</v>
      </c>
      <c r="N4902" s="1">
        <v>82170.720000000001</v>
      </c>
      <c r="O4902" s="1">
        <v>135237.6</v>
      </c>
      <c r="P4902" t="s">
        <v>19</v>
      </c>
    </row>
    <row r="4903" spans="1:16" x14ac:dyDescent="0.3">
      <c r="A4903" t="str">
        <f t="shared" si="82"/>
        <v>301801090</v>
      </c>
      <c r="B4903" t="s">
        <v>278</v>
      </c>
      <c r="C4903">
        <v>10</v>
      </c>
      <c r="D4903" t="s">
        <v>16</v>
      </c>
      <c r="E4903">
        <v>221962</v>
      </c>
      <c r="F4903">
        <v>2</v>
      </c>
      <c r="G4903" t="s">
        <v>20</v>
      </c>
      <c r="H4903" t="s">
        <v>21</v>
      </c>
      <c r="J4903" s="2">
        <v>45021</v>
      </c>
      <c r="K4903" s="2">
        <v>45021</v>
      </c>
      <c r="M4903" s="1">
        <v>0</v>
      </c>
      <c r="N4903" s="1">
        <v>8134.5</v>
      </c>
      <c r="O4903" s="1">
        <v>143372.1</v>
      </c>
      <c r="P4903" t="s">
        <v>19</v>
      </c>
    </row>
    <row r="4904" spans="1:16" x14ac:dyDescent="0.3">
      <c r="A4904" t="str">
        <f t="shared" si="82"/>
        <v>301801090</v>
      </c>
      <c r="B4904" t="s">
        <v>278</v>
      </c>
      <c r="C4904">
        <v>11</v>
      </c>
      <c r="D4904" t="s">
        <v>16</v>
      </c>
      <c r="E4904">
        <v>221963</v>
      </c>
      <c r="F4904">
        <v>2</v>
      </c>
      <c r="G4904" t="s">
        <v>20</v>
      </c>
      <c r="H4904" t="s">
        <v>21</v>
      </c>
      <c r="J4904" s="2">
        <v>45021</v>
      </c>
      <c r="K4904" s="2">
        <v>45021</v>
      </c>
      <c r="M4904" s="1">
        <v>0</v>
      </c>
      <c r="N4904" s="1">
        <v>34751.040000000001</v>
      </c>
      <c r="O4904" s="1">
        <v>178123.14</v>
      </c>
      <c r="P4904" t="s">
        <v>19</v>
      </c>
    </row>
    <row r="4905" spans="1:16" x14ac:dyDescent="0.3">
      <c r="A4905" t="str">
        <f t="shared" si="82"/>
        <v>301801090</v>
      </c>
      <c r="B4905" t="s">
        <v>278</v>
      </c>
      <c r="C4905">
        <v>12</v>
      </c>
      <c r="D4905" t="s">
        <v>16</v>
      </c>
      <c r="E4905">
        <v>221964</v>
      </c>
      <c r="F4905">
        <v>2</v>
      </c>
      <c r="G4905" t="s">
        <v>20</v>
      </c>
      <c r="H4905" t="s">
        <v>21</v>
      </c>
      <c r="J4905" s="2">
        <v>45021</v>
      </c>
      <c r="K4905" s="2">
        <v>45021</v>
      </c>
      <c r="M4905" s="1">
        <v>0</v>
      </c>
      <c r="N4905" s="1">
        <v>6432</v>
      </c>
      <c r="O4905" s="1">
        <v>184555.14</v>
      </c>
      <c r="P4905" t="s">
        <v>19</v>
      </c>
    </row>
    <row r="4906" spans="1:16" x14ac:dyDescent="0.3">
      <c r="A4906" t="str">
        <f t="shared" si="82"/>
        <v>301801090</v>
      </c>
      <c r="B4906" t="s">
        <v>278</v>
      </c>
      <c r="C4906">
        <v>13</v>
      </c>
      <c r="D4906" t="s">
        <v>16</v>
      </c>
      <c r="E4906">
        <v>221974</v>
      </c>
      <c r="F4906">
        <v>2</v>
      </c>
      <c r="G4906" t="s">
        <v>20</v>
      </c>
      <c r="H4906" t="s">
        <v>21</v>
      </c>
      <c r="J4906" s="2">
        <v>45021</v>
      </c>
      <c r="K4906" s="2">
        <v>45021</v>
      </c>
      <c r="M4906" s="1">
        <v>0</v>
      </c>
      <c r="N4906" s="1">
        <v>53076</v>
      </c>
      <c r="O4906" s="1">
        <v>237631.14</v>
      </c>
      <c r="P4906" t="s">
        <v>19</v>
      </c>
    </row>
    <row r="4907" spans="1:16" x14ac:dyDescent="0.3">
      <c r="A4907" t="str">
        <f t="shared" si="82"/>
        <v>301801090</v>
      </c>
      <c r="B4907" t="s">
        <v>278</v>
      </c>
      <c r="C4907">
        <v>14</v>
      </c>
      <c r="D4907" t="s">
        <v>16</v>
      </c>
      <c r="E4907">
        <v>221978</v>
      </c>
      <c r="F4907">
        <v>2</v>
      </c>
      <c r="G4907" t="s">
        <v>20</v>
      </c>
      <c r="H4907" t="s">
        <v>21</v>
      </c>
      <c r="J4907" s="2">
        <v>45022</v>
      </c>
      <c r="K4907" s="2">
        <v>45022</v>
      </c>
      <c r="M4907" s="1">
        <v>0</v>
      </c>
      <c r="N4907" s="1">
        <v>3304</v>
      </c>
      <c r="O4907" s="1">
        <v>240935.14</v>
      </c>
      <c r="P4907" t="s">
        <v>19</v>
      </c>
    </row>
    <row r="4908" spans="1:16" x14ac:dyDescent="0.3">
      <c r="A4908" t="str">
        <f t="shared" si="82"/>
        <v>301801090</v>
      </c>
      <c r="B4908" t="s">
        <v>278</v>
      </c>
      <c r="C4908">
        <v>15</v>
      </c>
      <c r="D4908" t="s">
        <v>16</v>
      </c>
      <c r="E4908">
        <v>221979</v>
      </c>
      <c r="F4908">
        <v>2</v>
      </c>
      <c r="G4908" t="s">
        <v>20</v>
      </c>
      <c r="H4908" t="s">
        <v>21</v>
      </c>
      <c r="J4908" s="2">
        <v>45022</v>
      </c>
      <c r="K4908" s="2">
        <v>45022</v>
      </c>
      <c r="M4908" s="1">
        <v>0</v>
      </c>
      <c r="N4908" s="1">
        <v>6806.16</v>
      </c>
      <c r="O4908" s="1">
        <v>247741.3</v>
      </c>
      <c r="P4908" t="s">
        <v>19</v>
      </c>
    </row>
    <row r="4909" spans="1:16" x14ac:dyDescent="0.3">
      <c r="A4909" t="str">
        <f t="shared" si="82"/>
        <v>301801090</v>
      </c>
      <c r="B4909" t="s">
        <v>278</v>
      </c>
      <c r="C4909">
        <v>16</v>
      </c>
      <c r="D4909" t="s">
        <v>16</v>
      </c>
      <c r="E4909">
        <v>221987</v>
      </c>
      <c r="F4909">
        <v>2</v>
      </c>
      <c r="G4909" t="s">
        <v>20</v>
      </c>
      <c r="H4909" t="s">
        <v>21</v>
      </c>
      <c r="J4909" s="2">
        <v>45022</v>
      </c>
      <c r="K4909" s="2">
        <v>45022</v>
      </c>
      <c r="M4909" s="1">
        <v>0</v>
      </c>
      <c r="N4909" s="1">
        <v>1464</v>
      </c>
      <c r="O4909" s="1">
        <v>249205.3</v>
      </c>
      <c r="P4909" t="s">
        <v>19</v>
      </c>
    </row>
    <row r="4910" spans="1:16" x14ac:dyDescent="0.3">
      <c r="A4910" t="str">
        <f t="shared" si="82"/>
        <v>301801090</v>
      </c>
      <c r="B4910" t="s">
        <v>278</v>
      </c>
      <c r="C4910">
        <v>17</v>
      </c>
      <c r="D4910" t="s">
        <v>16</v>
      </c>
      <c r="E4910">
        <v>221988</v>
      </c>
      <c r="F4910">
        <v>2</v>
      </c>
      <c r="G4910" t="s">
        <v>20</v>
      </c>
      <c r="H4910" t="s">
        <v>21</v>
      </c>
      <c r="J4910" s="2">
        <v>45022</v>
      </c>
      <c r="K4910" s="2">
        <v>45022</v>
      </c>
      <c r="M4910" s="1">
        <v>0</v>
      </c>
      <c r="N4910" s="1">
        <v>21552.6</v>
      </c>
      <c r="O4910" s="1">
        <v>270757.90000000002</v>
      </c>
      <c r="P4910" t="s">
        <v>19</v>
      </c>
    </row>
    <row r="4911" spans="1:16" x14ac:dyDescent="0.3">
      <c r="A4911" t="str">
        <f t="shared" si="82"/>
        <v>301801090</v>
      </c>
      <c r="B4911" t="s">
        <v>278</v>
      </c>
      <c r="C4911">
        <v>18</v>
      </c>
      <c r="D4911" t="s">
        <v>16</v>
      </c>
      <c r="E4911">
        <v>221989</v>
      </c>
      <c r="F4911">
        <v>2</v>
      </c>
      <c r="G4911" t="s">
        <v>20</v>
      </c>
      <c r="H4911" t="s">
        <v>21</v>
      </c>
      <c r="J4911" s="2">
        <v>45022</v>
      </c>
      <c r="K4911" s="2">
        <v>45022</v>
      </c>
      <c r="M4911" s="1">
        <v>0</v>
      </c>
      <c r="N4911" s="1">
        <v>14400</v>
      </c>
      <c r="O4911" s="1">
        <v>285157.90000000002</v>
      </c>
      <c r="P4911" t="s">
        <v>19</v>
      </c>
    </row>
    <row r="4912" spans="1:16" x14ac:dyDescent="0.3">
      <c r="A4912" t="str">
        <f t="shared" si="82"/>
        <v>301801090</v>
      </c>
      <c r="B4912" t="s">
        <v>278</v>
      </c>
      <c r="C4912">
        <v>19</v>
      </c>
      <c r="D4912" t="s">
        <v>16</v>
      </c>
      <c r="E4912">
        <v>221995</v>
      </c>
      <c r="F4912">
        <v>2</v>
      </c>
      <c r="G4912" t="s">
        <v>20</v>
      </c>
      <c r="H4912" t="s">
        <v>21</v>
      </c>
      <c r="J4912" s="2">
        <v>45023</v>
      </c>
      <c r="K4912" s="2">
        <v>45023</v>
      </c>
      <c r="M4912" s="1">
        <v>0</v>
      </c>
      <c r="N4912" s="1">
        <v>3271.5</v>
      </c>
      <c r="O4912" s="1">
        <v>288429.40000000002</v>
      </c>
      <c r="P4912" t="s">
        <v>19</v>
      </c>
    </row>
    <row r="4913" spans="1:16" x14ac:dyDescent="0.3">
      <c r="A4913" t="str">
        <f t="shared" si="82"/>
        <v>301801090</v>
      </c>
      <c r="B4913" t="s">
        <v>278</v>
      </c>
      <c r="C4913">
        <v>20</v>
      </c>
      <c r="D4913" t="s">
        <v>16</v>
      </c>
      <c r="E4913">
        <v>222004</v>
      </c>
      <c r="F4913">
        <v>2</v>
      </c>
      <c r="G4913" t="s">
        <v>20</v>
      </c>
      <c r="H4913" t="s">
        <v>21</v>
      </c>
      <c r="J4913" s="2">
        <v>45023</v>
      </c>
      <c r="K4913" s="2">
        <v>45023</v>
      </c>
      <c r="M4913" s="1">
        <v>0</v>
      </c>
      <c r="N4913" s="1">
        <v>1800</v>
      </c>
      <c r="O4913" s="1">
        <v>290229.40000000002</v>
      </c>
      <c r="P4913" t="s">
        <v>19</v>
      </c>
    </row>
    <row r="4914" spans="1:16" x14ac:dyDescent="0.3">
      <c r="A4914" t="str">
        <f t="shared" si="82"/>
        <v>301801090</v>
      </c>
      <c r="B4914" t="s">
        <v>278</v>
      </c>
      <c r="C4914">
        <v>21</v>
      </c>
      <c r="D4914" t="s">
        <v>16</v>
      </c>
      <c r="E4914">
        <v>222069</v>
      </c>
      <c r="F4914">
        <v>2</v>
      </c>
      <c r="G4914" t="s">
        <v>20</v>
      </c>
      <c r="H4914" t="s">
        <v>21</v>
      </c>
      <c r="J4914" s="2">
        <v>45027</v>
      </c>
      <c r="K4914" s="2">
        <v>45027</v>
      </c>
      <c r="M4914" s="1">
        <v>0</v>
      </c>
      <c r="N4914" s="1">
        <v>2249.04</v>
      </c>
      <c r="O4914" s="1">
        <v>292478.44</v>
      </c>
      <c r="P4914" t="s">
        <v>19</v>
      </c>
    </row>
    <row r="4915" spans="1:16" x14ac:dyDescent="0.3">
      <c r="A4915" t="str">
        <f t="shared" si="82"/>
        <v>301801090</v>
      </c>
      <c r="B4915" t="s">
        <v>278</v>
      </c>
      <c r="C4915">
        <v>22</v>
      </c>
      <c r="D4915" t="s">
        <v>16</v>
      </c>
      <c r="E4915">
        <v>222070</v>
      </c>
      <c r="F4915">
        <v>2</v>
      </c>
      <c r="G4915" t="s">
        <v>20</v>
      </c>
      <c r="H4915" t="s">
        <v>21</v>
      </c>
      <c r="J4915" s="2">
        <v>45027</v>
      </c>
      <c r="K4915" s="2">
        <v>45027</v>
      </c>
      <c r="M4915" s="1">
        <v>0</v>
      </c>
      <c r="N4915" s="1">
        <v>4546.5600000000004</v>
      </c>
      <c r="O4915" s="1">
        <v>297025</v>
      </c>
      <c r="P4915" t="s">
        <v>19</v>
      </c>
    </row>
    <row r="4916" spans="1:16" x14ac:dyDescent="0.3">
      <c r="A4916" t="str">
        <f t="shared" si="82"/>
        <v>301801090</v>
      </c>
      <c r="B4916" t="s">
        <v>278</v>
      </c>
      <c r="C4916">
        <v>23</v>
      </c>
      <c r="D4916" t="s">
        <v>16</v>
      </c>
      <c r="E4916">
        <v>222076</v>
      </c>
      <c r="F4916">
        <v>2</v>
      </c>
      <c r="G4916" t="s">
        <v>20</v>
      </c>
      <c r="H4916" t="s">
        <v>21</v>
      </c>
      <c r="J4916" s="2">
        <v>45027</v>
      </c>
      <c r="K4916" s="2">
        <v>45027</v>
      </c>
      <c r="M4916" s="1">
        <v>0</v>
      </c>
      <c r="N4916" s="1">
        <v>450</v>
      </c>
      <c r="O4916" s="1">
        <v>297475</v>
      </c>
      <c r="P4916" t="s">
        <v>19</v>
      </c>
    </row>
    <row r="4917" spans="1:16" x14ac:dyDescent="0.3">
      <c r="A4917" t="str">
        <f t="shared" si="82"/>
        <v>301801090</v>
      </c>
      <c r="B4917" t="s">
        <v>278</v>
      </c>
      <c r="C4917">
        <v>24</v>
      </c>
      <c r="D4917" t="s">
        <v>16</v>
      </c>
      <c r="E4917">
        <v>222077</v>
      </c>
      <c r="F4917">
        <v>2</v>
      </c>
      <c r="G4917" t="s">
        <v>20</v>
      </c>
      <c r="H4917" t="s">
        <v>21</v>
      </c>
      <c r="J4917" s="2">
        <v>45027</v>
      </c>
      <c r="K4917" s="2">
        <v>45027</v>
      </c>
      <c r="M4917" s="1">
        <v>0</v>
      </c>
      <c r="N4917" s="1">
        <v>16055.21</v>
      </c>
      <c r="O4917" s="1">
        <v>313530.21000000002</v>
      </c>
      <c r="P4917" t="s">
        <v>19</v>
      </c>
    </row>
    <row r="4918" spans="1:16" x14ac:dyDescent="0.3">
      <c r="A4918" t="str">
        <f t="shared" si="82"/>
        <v>301801090</v>
      </c>
      <c r="B4918" t="s">
        <v>278</v>
      </c>
      <c r="C4918">
        <v>25</v>
      </c>
      <c r="D4918" t="s">
        <v>16</v>
      </c>
      <c r="E4918">
        <v>222098</v>
      </c>
      <c r="F4918">
        <v>2</v>
      </c>
      <c r="G4918" t="s">
        <v>20</v>
      </c>
      <c r="H4918" t="s">
        <v>21</v>
      </c>
      <c r="J4918" s="2">
        <v>45028</v>
      </c>
      <c r="K4918" s="2">
        <v>45028</v>
      </c>
      <c r="M4918" s="1">
        <v>0</v>
      </c>
      <c r="N4918" s="1">
        <v>73305.36</v>
      </c>
      <c r="O4918" s="1">
        <v>386835.57</v>
      </c>
      <c r="P4918" t="s">
        <v>19</v>
      </c>
    </row>
    <row r="4919" spans="1:16" x14ac:dyDescent="0.3">
      <c r="A4919" t="str">
        <f t="shared" si="82"/>
        <v>301801090</v>
      </c>
      <c r="B4919" t="s">
        <v>278</v>
      </c>
      <c r="C4919">
        <v>26</v>
      </c>
      <c r="D4919" t="s">
        <v>16</v>
      </c>
      <c r="E4919">
        <v>222102</v>
      </c>
      <c r="F4919">
        <v>2</v>
      </c>
      <c r="G4919" t="s">
        <v>20</v>
      </c>
      <c r="H4919" t="s">
        <v>21</v>
      </c>
      <c r="J4919" s="2">
        <v>45028</v>
      </c>
      <c r="K4919" s="2">
        <v>45028</v>
      </c>
      <c r="M4919" s="1">
        <v>0</v>
      </c>
      <c r="N4919" s="1">
        <v>5974.5</v>
      </c>
      <c r="O4919" s="1">
        <v>392810.07</v>
      </c>
      <c r="P4919" t="s">
        <v>19</v>
      </c>
    </row>
    <row r="4920" spans="1:16" x14ac:dyDescent="0.3">
      <c r="A4920" t="str">
        <f t="shared" si="82"/>
        <v>301801090</v>
      </c>
      <c r="B4920" t="s">
        <v>278</v>
      </c>
      <c r="C4920">
        <v>27</v>
      </c>
      <c r="D4920" t="s">
        <v>16</v>
      </c>
      <c r="E4920">
        <v>222106</v>
      </c>
      <c r="F4920">
        <v>2</v>
      </c>
      <c r="G4920" t="s">
        <v>20</v>
      </c>
      <c r="H4920" t="s">
        <v>21</v>
      </c>
      <c r="J4920" s="2">
        <v>45028</v>
      </c>
      <c r="K4920" s="2">
        <v>45028</v>
      </c>
      <c r="M4920" s="1">
        <v>0</v>
      </c>
      <c r="N4920" s="1">
        <v>749.68</v>
      </c>
      <c r="O4920" s="1">
        <v>393559.75</v>
      </c>
      <c r="P4920" t="s">
        <v>19</v>
      </c>
    </row>
    <row r="4921" spans="1:16" x14ac:dyDescent="0.3">
      <c r="A4921" t="str">
        <f t="shared" si="82"/>
        <v>301801090</v>
      </c>
      <c r="B4921" t="s">
        <v>278</v>
      </c>
      <c r="C4921">
        <v>28</v>
      </c>
      <c r="D4921" t="s">
        <v>16</v>
      </c>
      <c r="E4921">
        <v>222107</v>
      </c>
      <c r="F4921">
        <v>2</v>
      </c>
      <c r="G4921" t="s">
        <v>20</v>
      </c>
      <c r="H4921" t="s">
        <v>21</v>
      </c>
      <c r="J4921" s="2">
        <v>45028</v>
      </c>
      <c r="K4921" s="2">
        <v>45028</v>
      </c>
      <c r="M4921" s="1">
        <v>0</v>
      </c>
      <c r="N4921" s="1">
        <v>1041.92</v>
      </c>
      <c r="O4921" s="1">
        <v>394601.67</v>
      </c>
      <c r="P4921" t="s">
        <v>19</v>
      </c>
    </row>
    <row r="4922" spans="1:16" x14ac:dyDescent="0.3">
      <c r="A4922" t="str">
        <f t="shared" si="82"/>
        <v>301801090</v>
      </c>
      <c r="B4922" t="s">
        <v>278</v>
      </c>
      <c r="C4922">
        <v>29</v>
      </c>
      <c r="D4922" t="s">
        <v>16</v>
      </c>
      <c r="E4922">
        <v>222108</v>
      </c>
      <c r="F4922">
        <v>2</v>
      </c>
      <c r="G4922" t="s">
        <v>20</v>
      </c>
      <c r="H4922" t="s">
        <v>21</v>
      </c>
      <c r="J4922" s="2">
        <v>45028</v>
      </c>
      <c r="K4922" s="2">
        <v>45028</v>
      </c>
      <c r="M4922" s="1">
        <v>0</v>
      </c>
      <c r="N4922" s="1">
        <v>14640</v>
      </c>
      <c r="O4922" s="1">
        <v>409241.67</v>
      </c>
      <c r="P4922" t="s">
        <v>19</v>
      </c>
    </row>
    <row r="4923" spans="1:16" x14ac:dyDescent="0.3">
      <c r="A4923" t="str">
        <f t="shared" si="82"/>
        <v>301801090</v>
      </c>
      <c r="B4923" t="s">
        <v>278</v>
      </c>
      <c r="C4923">
        <v>30</v>
      </c>
      <c r="D4923" t="s">
        <v>16</v>
      </c>
      <c r="E4923">
        <v>222125</v>
      </c>
      <c r="F4923">
        <v>2</v>
      </c>
      <c r="G4923" t="s">
        <v>20</v>
      </c>
      <c r="H4923" t="s">
        <v>21</v>
      </c>
      <c r="J4923" s="2">
        <v>45029</v>
      </c>
      <c r="K4923" s="2">
        <v>45029</v>
      </c>
      <c r="M4923" s="1">
        <v>0</v>
      </c>
      <c r="N4923" s="1">
        <v>32328.9</v>
      </c>
      <c r="O4923" s="1">
        <v>441570.57</v>
      </c>
      <c r="P4923" t="s">
        <v>19</v>
      </c>
    </row>
    <row r="4924" spans="1:16" x14ac:dyDescent="0.3">
      <c r="A4924" t="str">
        <f t="shared" si="82"/>
        <v>301801090</v>
      </c>
      <c r="B4924" t="s">
        <v>278</v>
      </c>
      <c r="C4924">
        <v>31</v>
      </c>
      <c r="D4924" t="s">
        <v>16</v>
      </c>
      <c r="E4924">
        <v>222131</v>
      </c>
      <c r="F4924">
        <v>2</v>
      </c>
      <c r="G4924" t="s">
        <v>20</v>
      </c>
      <c r="H4924" t="s">
        <v>21</v>
      </c>
      <c r="J4924" s="2">
        <v>45029</v>
      </c>
      <c r="K4924" s="2">
        <v>45029</v>
      </c>
      <c r="M4924" s="1">
        <v>0</v>
      </c>
      <c r="N4924" s="1">
        <v>6643.2</v>
      </c>
      <c r="O4924" s="1">
        <v>448213.77</v>
      </c>
      <c r="P4924" t="s">
        <v>19</v>
      </c>
    </row>
    <row r="4925" spans="1:16" x14ac:dyDescent="0.3">
      <c r="A4925" t="str">
        <f t="shared" si="82"/>
        <v>301801090</v>
      </c>
      <c r="B4925" t="s">
        <v>278</v>
      </c>
      <c r="C4925">
        <v>32</v>
      </c>
      <c r="D4925" t="s">
        <v>16</v>
      </c>
      <c r="E4925">
        <v>222132</v>
      </c>
      <c r="F4925">
        <v>2</v>
      </c>
      <c r="G4925" t="s">
        <v>20</v>
      </c>
      <c r="H4925" t="s">
        <v>21</v>
      </c>
      <c r="J4925" s="2">
        <v>45029</v>
      </c>
      <c r="K4925" s="2">
        <v>45029</v>
      </c>
      <c r="M4925" s="1">
        <v>0</v>
      </c>
      <c r="N4925" s="1">
        <v>6432</v>
      </c>
      <c r="O4925" s="1">
        <v>454645.77</v>
      </c>
      <c r="P4925" t="s">
        <v>19</v>
      </c>
    </row>
    <row r="4926" spans="1:16" x14ac:dyDescent="0.3">
      <c r="A4926" t="str">
        <f t="shared" si="82"/>
        <v>301801090</v>
      </c>
      <c r="B4926" t="s">
        <v>278</v>
      </c>
      <c r="C4926">
        <v>33</v>
      </c>
      <c r="D4926" t="s">
        <v>16</v>
      </c>
      <c r="E4926">
        <v>222133</v>
      </c>
      <c r="F4926">
        <v>2</v>
      </c>
      <c r="G4926" t="s">
        <v>20</v>
      </c>
      <c r="H4926" t="s">
        <v>21</v>
      </c>
      <c r="J4926" s="2">
        <v>45029</v>
      </c>
      <c r="K4926" s="2">
        <v>45029</v>
      </c>
      <c r="M4926" s="1">
        <v>0</v>
      </c>
      <c r="N4926" s="1">
        <v>6432</v>
      </c>
      <c r="O4926" s="1">
        <v>461077.77</v>
      </c>
      <c r="P4926" t="s">
        <v>19</v>
      </c>
    </row>
    <row r="4927" spans="1:16" x14ac:dyDescent="0.3">
      <c r="A4927" t="str">
        <f t="shared" si="82"/>
        <v>301801090</v>
      </c>
      <c r="B4927" t="s">
        <v>278</v>
      </c>
      <c r="C4927">
        <v>34</v>
      </c>
      <c r="D4927" t="s">
        <v>16</v>
      </c>
      <c r="E4927">
        <v>222134</v>
      </c>
      <c r="F4927">
        <v>2</v>
      </c>
      <c r="G4927" t="s">
        <v>20</v>
      </c>
      <c r="H4927" t="s">
        <v>21</v>
      </c>
      <c r="J4927" s="2">
        <v>45029</v>
      </c>
      <c r="K4927" s="2">
        <v>45029</v>
      </c>
      <c r="M4927" s="1">
        <v>0</v>
      </c>
      <c r="N4927" s="1">
        <v>3016.8</v>
      </c>
      <c r="O4927" s="1">
        <v>464094.57</v>
      </c>
      <c r="P4927" t="s">
        <v>19</v>
      </c>
    </row>
    <row r="4928" spans="1:16" x14ac:dyDescent="0.3">
      <c r="A4928" t="str">
        <f t="shared" si="82"/>
        <v>301801090</v>
      </c>
      <c r="B4928" t="s">
        <v>278</v>
      </c>
      <c r="C4928">
        <v>35</v>
      </c>
      <c r="D4928" t="s">
        <v>16</v>
      </c>
      <c r="E4928">
        <v>222167</v>
      </c>
      <c r="F4928">
        <v>2</v>
      </c>
      <c r="G4928" t="s">
        <v>20</v>
      </c>
      <c r="H4928" t="s">
        <v>21</v>
      </c>
      <c r="J4928" s="2">
        <v>45030</v>
      </c>
      <c r="K4928" s="2">
        <v>45030</v>
      </c>
      <c r="M4928" s="1">
        <v>0</v>
      </c>
      <c r="N4928" s="1">
        <v>8247.2000000000007</v>
      </c>
      <c r="O4928" s="1">
        <v>472341.77</v>
      </c>
      <c r="P4928" t="s">
        <v>19</v>
      </c>
    </row>
    <row r="4929" spans="1:16" x14ac:dyDescent="0.3">
      <c r="A4929" t="str">
        <f t="shared" si="82"/>
        <v>301801090</v>
      </c>
      <c r="B4929" t="s">
        <v>278</v>
      </c>
      <c r="C4929">
        <v>36</v>
      </c>
      <c r="D4929" t="s">
        <v>16</v>
      </c>
      <c r="E4929">
        <v>222168</v>
      </c>
      <c r="F4929">
        <v>2</v>
      </c>
      <c r="G4929" t="s">
        <v>20</v>
      </c>
      <c r="H4929" t="s">
        <v>21</v>
      </c>
      <c r="J4929" s="2">
        <v>45033</v>
      </c>
      <c r="K4929" s="2">
        <v>45033</v>
      </c>
      <c r="M4929" s="1">
        <v>0</v>
      </c>
      <c r="N4929" s="1">
        <v>1296</v>
      </c>
      <c r="O4929" s="1">
        <v>473637.77</v>
      </c>
      <c r="P4929" t="s">
        <v>19</v>
      </c>
    </row>
    <row r="4930" spans="1:16" x14ac:dyDescent="0.3">
      <c r="A4930" t="str">
        <f t="shared" si="82"/>
        <v>301801090</v>
      </c>
      <c r="B4930" t="s">
        <v>278</v>
      </c>
      <c r="C4930">
        <v>37</v>
      </c>
      <c r="D4930" t="s">
        <v>16</v>
      </c>
      <c r="E4930">
        <v>222169</v>
      </c>
      <c r="F4930">
        <v>2</v>
      </c>
      <c r="G4930" t="s">
        <v>20</v>
      </c>
      <c r="H4930" t="s">
        <v>21</v>
      </c>
      <c r="J4930" s="2">
        <v>45033</v>
      </c>
      <c r="K4930" s="2">
        <v>45033</v>
      </c>
      <c r="M4930" s="1">
        <v>0</v>
      </c>
      <c r="N4930" s="1">
        <v>2520</v>
      </c>
      <c r="O4930" s="1">
        <v>476157.77</v>
      </c>
      <c r="P4930" t="s">
        <v>19</v>
      </c>
    </row>
    <row r="4931" spans="1:16" x14ac:dyDescent="0.3">
      <c r="A4931" t="str">
        <f t="shared" si="82"/>
        <v>301801090</v>
      </c>
      <c r="B4931" t="s">
        <v>278</v>
      </c>
      <c r="C4931">
        <v>38</v>
      </c>
      <c r="D4931" t="s">
        <v>16</v>
      </c>
      <c r="E4931">
        <v>222170</v>
      </c>
      <c r="F4931">
        <v>2</v>
      </c>
      <c r="G4931" t="s">
        <v>20</v>
      </c>
      <c r="H4931" t="s">
        <v>21</v>
      </c>
      <c r="J4931" s="2">
        <v>45033</v>
      </c>
      <c r="K4931" s="2">
        <v>45033</v>
      </c>
      <c r="M4931" s="1">
        <v>0</v>
      </c>
      <c r="N4931" s="1">
        <v>6819.84</v>
      </c>
      <c r="O4931" s="1">
        <v>482977.61</v>
      </c>
      <c r="P4931" t="s">
        <v>19</v>
      </c>
    </row>
    <row r="4932" spans="1:16" x14ac:dyDescent="0.3">
      <c r="A4932" t="str">
        <f t="shared" si="82"/>
        <v>301801090</v>
      </c>
      <c r="B4932" t="s">
        <v>278</v>
      </c>
      <c r="C4932">
        <v>39</v>
      </c>
      <c r="D4932" t="s">
        <v>16</v>
      </c>
      <c r="E4932">
        <v>222171</v>
      </c>
      <c r="F4932">
        <v>2</v>
      </c>
      <c r="G4932" t="s">
        <v>20</v>
      </c>
      <c r="H4932" t="s">
        <v>21</v>
      </c>
      <c r="J4932" s="2">
        <v>45033</v>
      </c>
      <c r="K4932" s="2">
        <v>45033</v>
      </c>
      <c r="M4932" s="1">
        <v>0</v>
      </c>
      <c r="N4932" s="1">
        <v>3373.56</v>
      </c>
      <c r="O4932" s="1">
        <v>486351.17</v>
      </c>
      <c r="P4932" t="s">
        <v>19</v>
      </c>
    </row>
    <row r="4933" spans="1:16" x14ac:dyDescent="0.3">
      <c r="A4933" t="str">
        <f t="shared" si="82"/>
        <v>301801090</v>
      </c>
      <c r="B4933" t="s">
        <v>278</v>
      </c>
      <c r="C4933">
        <v>40</v>
      </c>
      <c r="D4933" t="s">
        <v>16</v>
      </c>
      <c r="E4933">
        <v>222993</v>
      </c>
      <c r="F4933">
        <v>2</v>
      </c>
      <c r="G4933" t="s">
        <v>20</v>
      </c>
      <c r="H4933" t="s">
        <v>21</v>
      </c>
      <c r="J4933" s="2">
        <v>45033</v>
      </c>
      <c r="K4933" s="2">
        <v>45033</v>
      </c>
      <c r="M4933" s="1">
        <v>0</v>
      </c>
      <c r="N4933" s="1">
        <v>1800</v>
      </c>
      <c r="O4933" s="1">
        <v>488151.17</v>
      </c>
      <c r="P4933" t="s">
        <v>19</v>
      </c>
    </row>
    <row r="4934" spans="1:16" x14ac:dyDescent="0.3">
      <c r="A4934" t="str">
        <f t="shared" si="82"/>
        <v>301801090</v>
      </c>
      <c r="B4934" t="s">
        <v>278</v>
      </c>
      <c r="C4934">
        <v>41</v>
      </c>
      <c r="D4934" t="s">
        <v>16</v>
      </c>
      <c r="E4934">
        <v>222696</v>
      </c>
      <c r="F4934">
        <v>2</v>
      </c>
      <c r="G4934" t="s">
        <v>20</v>
      </c>
      <c r="H4934" t="s">
        <v>21</v>
      </c>
      <c r="J4934" s="2">
        <v>45034</v>
      </c>
      <c r="K4934" s="2">
        <v>45034</v>
      </c>
      <c r="M4934" s="1">
        <v>0</v>
      </c>
      <c r="N4934" s="1">
        <v>900</v>
      </c>
      <c r="O4934" s="1">
        <v>489051.17</v>
      </c>
      <c r="P4934" t="s">
        <v>19</v>
      </c>
    </row>
    <row r="4935" spans="1:16" x14ac:dyDescent="0.3">
      <c r="A4935" t="str">
        <f t="shared" si="82"/>
        <v>301801090</v>
      </c>
      <c r="B4935" t="s">
        <v>278</v>
      </c>
      <c r="C4935">
        <v>42</v>
      </c>
      <c r="D4935" t="s">
        <v>16</v>
      </c>
      <c r="E4935">
        <v>222697</v>
      </c>
      <c r="F4935">
        <v>2</v>
      </c>
      <c r="G4935" t="s">
        <v>20</v>
      </c>
      <c r="H4935" t="s">
        <v>21</v>
      </c>
      <c r="J4935" s="2">
        <v>45034</v>
      </c>
      <c r="K4935" s="2">
        <v>45034</v>
      </c>
      <c r="M4935" s="1">
        <v>0</v>
      </c>
      <c r="N4935" s="1">
        <v>23515.439999999999</v>
      </c>
      <c r="O4935" s="1">
        <v>512566.61</v>
      </c>
      <c r="P4935" t="s">
        <v>19</v>
      </c>
    </row>
    <row r="4936" spans="1:16" x14ac:dyDescent="0.3">
      <c r="A4936" t="str">
        <f t="shared" si="82"/>
        <v>301801090</v>
      </c>
      <c r="B4936" t="s">
        <v>278</v>
      </c>
      <c r="C4936">
        <v>43</v>
      </c>
      <c r="D4936" t="s">
        <v>16</v>
      </c>
      <c r="E4936">
        <v>222698</v>
      </c>
      <c r="F4936">
        <v>2</v>
      </c>
      <c r="G4936" t="s">
        <v>20</v>
      </c>
      <c r="H4936" t="s">
        <v>21</v>
      </c>
      <c r="J4936" s="2">
        <v>45034</v>
      </c>
      <c r="K4936" s="2">
        <v>45034</v>
      </c>
      <c r="M4936" s="1">
        <v>0</v>
      </c>
      <c r="N4936" s="1">
        <v>1464</v>
      </c>
      <c r="O4936" s="1">
        <v>514030.61</v>
      </c>
      <c r="P4936" t="s">
        <v>19</v>
      </c>
    </row>
    <row r="4937" spans="1:16" x14ac:dyDescent="0.3">
      <c r="A4937" t="str">
        <f t="shared" si="82"/>
        <v>301801090</v>
      </c>
      <c r="B4937" t="s">
        <v>278</v>
      </c>
      <c r="C4937">
        <v>44</v>
      </c>
      <c r="D4937" t="s">
        <v>16</v>
      </c>
      <c r="E4937">
        <v>222702</v>
      </c>
      <c r="F4937">
        <v>2</v>
      </c>
      <c r="G4937" t="s">
        <v>20</v>
      </c>
      <c r="H4937" t="s">
        <v>21</v>
      </c>
      <c r="J4937" s="2">
        <v>45034</v>
      </c>
      <c r="K4937" s="2">
        <v>45034</v>
      </c>
      <c r="M4937" s="1">
        <v>0</v>
      </c>
      <c r="N4937" s="1">
        <v>1768.47</v>
      </c>
      <c r="O4937" s="1">
        <v>515799.08</v>
      </c>
      <c r="P4937" t="s">
        <v>19</v>
      </c>
    </row>
    <row r="4938" spans="1:16" x14ac:dyDescent="0.3">
      <c r="A4938" t="str">
        <f t="shared" si="82"/>
        <v>301801090</v>
      </c>
      <c r="B4938" t="s">
        <v>278</v>
      </c>
      <c r="C4938">
        <v>45</v>
      </c>
      <c r="D4938" t="s">
        <v>16</v>
      </c>
      <c r="E4938">
        <v>222703</v>
      </c>
      <c r="F4938">
        <v>2</v>
      </c>
      <c r="G4938" t="s">
        <v>20</v>
      </c>
      <c r="H4938" t="s">
        <v>21</v>
      </c>
      <c r="J4938" s="2">
        <v>45034</v>
      </c>
      <c r="K4938" s="2">
        <v>45034</v>
      </c>
      <c r="M4938" s="1">
        <v>0</v>
      </c>
      <c r="N4938" s="1">
        <v>1030.81</v>
      </c>
      <c r="O4938" s="1">
        <v>516829.89</v>
      </c>
      <c r="P4938" t="s">
        <v>19</v>
      </c>
    </row>
    <row r="4939" spans="1:16" x14ac:dyDescent="0.3">
      <c r="A4939" t="str">
        <f t="shared" si="82"/>
        <v>301801090</v>
      </c>
      <c r="B4939" t="s">
        <v>278</v>
      </c>
      <c r="C4939">
        <v>46</v>
      </c>
      <c r="D4939" t="s">
        <v>16</v>
      </c>
      <c r="E4939">
        <v>222704</v>
      </c>
      <c r="F4939">
        <v>2</v>
      </c>
      <c r="G4939" t="s">
        <v>20</v>
      </c>
      <c r="H4939" t="s">
        <v>21</v>
      </c>
      <c r="J4939" s="2">
        <v>45034</v>
      </c>
      <c r="K4939" s="2">
        <v>45034</v>
      </c>
      <c r="M4939" s="1">
        <v>0</v>
      </c>
      <c r="N4939" s="1">
        <v>1136.6400000000001</v>
      </c>
      <c r="O4939" s="1">
        <v>517966.53</v>
      </c>
      <c r="P4939" t="s">
        <v>19</v>
      </c>
    </row>
    <row r="4940" spans="1:16" x14ac:dyDescent="0.3">
      <c r="A4940" t="str">
        <f t="shared" si="82"/>
        <v>301801090</v>
      </c>
      <c r="B4940" t="s">
        <v>278</v>
      </c>
      <c r="C4940">
        <v>47</v>
      </c>
      <c r="D4940" t="s">
        <v>16</v>
      </c>
      <c r="E4940">
        <v>222705</v>
      </c>
      <c r="F4940">
        <v>2</v>
      </c>
      <c r="G4940" t="s">
        <v>20</v>
      </c>
      <c r="H4940" t="s">
        <v>21</v>
      </c>
      <c r="J4940" s="2">
        <v>45034</v>
      </c>
      <c r="K4940" s="2">
        <v>45034</v>
      </c>
      <c r="M4940" s="1">
        <v>0</v>
      </c>
      <c r="N4940" s="1">
        <v>14640</v>
      </c>
      <c r="O4940" s="1">
        <v>532606.53</v>
      </c>
      <c r="P4940" t="s">
        <v>19</v>
      </c>
    </row>
    <row r="4941" spans="1:16" x14ac:dyDescent="0.3">
      <c r="A4941" t="str">
        <f t="shared" si="82"/>
        <v>301801090</v>
      </c>
      <c r="B4941" t="s">
        <v>278</v>
      </c>
      <c r="C4941">
        <v>48</v>
      </c>
      <c r="D4941" t="s">
        <v>16</v>
      </c>
      <c r="E4941">
        <v>222714</v>
      </c>
      <c r="F4941">
        <v>2</v>
      </c>
      <c r="G4941" t="s">
        <v>20</v>
      </c>
      <c r="H4941" t="s">
        <v>21</v>
      </c>
      <c r="J4941" s="2">
        <v>45034</v>
      </c>
      <c r="K4941" s="2">
        <v>45034</v>
      </c>
      <c r="M4941" s="1">
        <v>0</v>
      </c>
      <c r="N4941" s="1">
        <v>7320</v>
      </c>
      <c r="O4941" s="1">
        <v>539926.53</v>
      </c>
      <c r="P4941" t="s">
        <v>19</v>
      </c>
    </row>
    <row r="4942" spans="1:16" x14ac:dyDescent="0.3">
      <c r="A4942" t="str">
        <f t="shared" si="82"/>
        <v>301801090</v>
      </c>
      <c r="B4942" t="s">
        <v>278</v>
      </c>
      <c r="C4942">
        <v>49</v>
      </c>
      <c r="D4942" t="s">
        <v>16</v>
      </c>
      <c r="E4942">
        <v>222715</v>
      </c>
      <c r="F4942">
        <v>2</v>
      </c>
      <c r="G4942" t="s">
        <v>20</v>
      </c>
      <c r="H4942" t="s">
        <v>21</v>
      </c>
      <c r="J4942" s="2">
        <v>45034</v>
      </c>
      <c r="K4942" s="2">
        <v>45034</v>
      </c>
      <c r="M4942" s="1">
        <v>0</v>
      </c>
      <c r="N4942" s="1">
        <v>7320</v>
      </c>
      <c r="O4942" s="1">
        <v>547246.53</v>
      </c>
      <c r="P4942" t="s">
        <v>19</v>
      </c>
    </row>
    <row r="4943" spans="1:16" x14ac:dyDescent="0.3">
      <c r="A4943" t="str">
        <f t="shared" si="82"/>
        <v>301801090</v>
      </c>
      <c r="B4943" t="s">
        <v>278</v>
      </c>
      <c r="C4943">
        <v>50</v>
      </c>
      <c r="D4943" t="s">
        <v>16</v>
      </c>
      <c r="E4943">
        <v>222719</v>
      </c>
      <c r="F4943">
        <v>2</v>
      </c>
      <c r="G4943" t="s">
        <v>20</v>
      </c>
      <c r="H4943" t="s">
        <v>21</v>
      </c>
      <c r="J4943" s="2">
        <v>45034</v>
      </c>
      <c r="K4943" s="2">
        <v>45034</v>
      </c>
      <c r="M4943" s="1">
        <v>0</v>
      </c>
      <c r="N4943" s="1">
        <v>10809.6</v>
      </c>
      <c r="O4943" s="1">
        <v>558056.13</v>
      </c>
      <c r="P4943" t="s">
        <v>19</v>
      </c>
    </row>
    <row r="4944" spans="1:16" x14ac:dyDescent="0.3">
      <c r="A4944" t="str">
        <f t="shared" si="82"/>
        <v>301801090</v>
      </c>
      <c r="B4944" t="s">
        <v>278</v>
      </c>
      <c r="C4944">
        <v>51</v>
      </c>
      <c r="D4944" t="s">
        <v>16</v>
      </c>
      <c r="E4944">
        <v>222729</v>
      </c>
      <c r="F4944">
        <v>2</v>
      </c>
      <c r="G4944" t="s">
        <v>20</v>
      </c>
      <c r="H4944" t="s">
        <v>21</v>
      </c>
      <c r="J4944" s="2">
        <v>45035</v>
      </c>
      <c r="K4944" s="2">
        <v>45035</v>
      </c>
      <c r="M4944" s="1">
        <v>0</v>
      </c>
      <c r="N4944" s="1">
        <v>65203.199999999997</v>
      </c>
      <c r="O4944" s="1">
        <v>623259.32999999996</v>
      </c>
      <c r="P4944" t="s">
        <v>19</v>
      </c>
    </row>
    <row r="4945" spans="1:16" x14ac:dyDescent="0.3">
      <c r="A4945" t="str">
        <f t="shared" si="82"/>
        <v>301801090</v>
      </c>
      <c r="B4945" t="s">
        <v>278</v>
      </c>
      <c r="C4945">
        <v>52</v>
      </c>
      <c r="D4945" t="s">
        <v>16</v>
      </c>
      <c r="E4945">
        <v>222730</v>
      </c>
      <c r="F4945">
        <v>2</v>
      </c>
      <c r="G4945" t="s">
        <v>20</v>
      </c>
      <c r="H4945" t="s">
        <v>21</v>
      </c>
      <c r="J4945" s="2">
        <v>45035</v>
      </c>
      <c r="K4945" s="2">
        <v>45035</v>
      </c>
      <c r="M4945" s="1">
        <v>0</v>
      </c>
      <c r="N4945" s="1">
        <v>13828.65</v>
      </c>
      <c r="O4945" s="1">
        <v>637087.98</v>
      </c>
      <c r="P4945" t="s">
        <v>19</v>
      </c>
    </row>
    <row r="4946" spans="1:16" x14ac:dyDescent="0.3">
      <c r="A4946" t="str">
        <f t="shared" si="82"/>
        <v>301801090</v>
      </c>
      <c r="B4946" t="s">
        <v>278</v>
      </c>
      <c r="C4946">
        <v>53</v>
      </c>
      <c r="D4946" t="s">
        <v>16</v>
      </c>
      <c r="E4946">
        <v>222731</v>
      </c>
      <c r="F4946">
        <v>2</v>
      </c>
      <c r="G4946" t="s">
        <v>20</v>
      </c>
      <c r="H4946" t="s">
        <v>21</v>
      </c>
      <c r="J4946" s="2">
        <v>45035</v>
      </c>
      <c r="K4946" s="2">
        <v>45035</v>
      </c>
      <c r="M4946" s="1">
        <v>0</v>
      </c>
      <c r="N4946" s="1">
        <v>1488</v>
      </c>
      <c r="O4946" s="1">
        <v>638575.98</v>
      </c>
      <c r="P4946" t="s">
        <v>19</v>
      </c>
    </row>
    <row r="4947" spans="1:16" x14ac:dyDescent="0.3">
      <c r="A4947" t="str">
        <f t="shared" si="82"/>
        <v>301801090</v>
      </c>
      <c r="B4947" t="s">
        <v>278</v>
      </c>
      <c r="C4947">
        <v>54</v>
      </c>
      <c r="D4947" t="s">
        <v>16</v>
      </c>
      <c r="E4947">
        <v>222739</v>
      </c>
      <c r="F4947">
        <v>2</v>
      </c>
      <c r="G4947" t="s">
        <v>20</v>
      </c>
      <c r="H4947" t="s">
        <v>21</v>
      </c>
      <c r="J4947" s="2">
        <v>45035</v>
      </c>
      <c r="K4947" s="2">
        <v>45035</v>
      </c>
      <c r="M4947" s="1">
        <v>0</v>
      </c>
      <c r="N4947" s="1">
        <v>95856</v>
      </c>
      <c r="O4947" s="1">
        <v>734431.98</v>
      </c>
      <c r="P4947" t="s">
        <v>19</v>
      </c>
    </row>
    <row r="4948" spans="1:16" x14ac:dyDescent="0.3">
      <c r="A4948" t="str">
        <f t="shared" si="82"/>
        <v>301801090</v>
      </c>
      <c r="B4948" t="s">
        <v>278</v>
      </c>
      <c r="C4948">
        <v>55</v>
      </c>
      <c r="D4948" t="s">
        <v>16</v>
      </c>
      <c r="E4948">
        <v>222752</v>
      </c>
      <c r="F4948">
        <v>2</v>
      </c>
      <c r="G4948" t="s">
        <v>20</v>
      </c>
      <c r="H4948" t="s">
        <v>21</v>
      </c>
      <c r="J4948" s="2">
        <v>45036</v>
      </c>
      <c r="K4948" s="2">
        <v>45036</v>
      </c>
      <c r="M4948" s="1">
        <v>0</v>
      </c>
      <c r="N4948" s="1">
        <v>3304</v>
      </c>
      <c r="O4948" s="1">
        <v>737735.98</v>
      </c>
      <c r="P4948" t="s">
        <v>19</v>
      </c>
    </row>
    <row r="4949" spans="1:16" x14ac:dyDescent="0.3">
      <c r="A4949" t="str">
        <f t="shared" si="82"/>
        <v>301801090</v>
      </c>
      <c r="B4949" t="s">
        <v>278</v>
      </c>
      <c r="C4949">
        <v>56</v>
      </c>
      <c r="D4949" t="s">
        <v>16</v>
      </c>
      <c r="E4949">
        <v>222753</v>
      </c>
      <c r="F4949">
        <v>2</v>
      </c>
      <c r="G4949" t="s">
        <v>20</v>
      </c>
      <c r="H4949" t="s">
        <v>21</v>
      </c>
      <c r="J4949" s="2">
        <v>45036</v>
      </c>
      <c r="K4949" s="2">
        <v>45036</v>
      </c>
      <c r="M4949" s="1">
        <v>0</v>
      </c>
      <c r="N4949" s="1">
        <v>5918.4</v>
      </c>
      <c r="O4949" s="1">
        <v>743654.38</v>
      </c>
      <c r="P4949" t="s">
        <v>19</v>
      </c>
    </row>
    <row r="4950" spans="1:16" x14ac:dyDescent="0.3">
      <c r="A4950" t="str">
        <f t="shared" si="82"/>
        <v>301801090</v>
      </c>
      <c r="B4950" t="s">
        <v>278</v>
      </c>
      <c r="C4950">
        <v>57</v>
      </c>
      <c r="D4950" t="s">
        <v>16</v>
      </c>
      <c r="E4950">
        <v>222764</v>
      </c>
      <c r="F4950">
        <v>2</v>
      </c>
      <c r="G4950" t="s">
        <v>20</v>
      </c>
      <c r="H4950" t="s">
        <v>21</v>
      </c>
      <c r="J4950" s="2">
        <v>45037</v>
      </c>
      <c r="K4950" s="2">
        <v>45037</v>
      </c>
      <c r="M4950" s="1">
        <v>0</v>
      </c>
      <c r="N4950" s="1">
        <v>3556.8</v>
      </c>
      <c r="O4950" s="1">
        <v>747211.18</v>
      </c>
      <c r="P4950" t="s">
        <v>19</v>
      </c>
    </row>
    <row r="4951" spans="1:16" x14ac:dyDescent="0.3">
      <c r="A4951" t="str">
        <f t="shared" si="82"/>
        <v>301801090</v>
      </c>
      <c r="B4951" t="s">
        <v>278</v>
      </c>
      <c r="C4951">
        <v>58</v>
      </c>
      <c r="D4951" t="s">
        <v>16</v>
      </c>
      <c r="E4951">
        <v>222765</v>
      </c>
      <c r="F4951">
        <v>2</v>
      </c>
      <c r="G4951" t="s">
        <v>20</v>
      </c>
      <c r="H4951" t="s">
        <v>21</v>
      </c>
      <c r="J4951" s="2">
        <v>45037</v>
      </c>
      <c r="K4951" s="2">
        <v>45037</v>
      </c>
      <c r="M4951" s="1">
        <v>0</v>
      </c>
      <c r="N4951" s="1">
        <v>11520</v>
      </c>
      <c r="O4951" s="1">
        <v>758731.18</v>
      </c>
      <c r="P4951" t="s">
        <v>19</v>
      </c>
    </row>
    <row r="4952" spans="1:16" x14ac:dyDescent="0.3">
      <c r="A4952" t="str">
        <f t="shared" si="82"/>
        <v>301801090</v>
      </c>
      <c r="B4952" t="s">
        <v>278</v>
      </c>
      <c r="C4952">
        <v>59</v>
      </c>
      <c r="D4952" t="s">
        <v>16</v>
      </c>
      <c r="E4952">
        <v>222766</v>
      </c>
      <c r="F4952">
        <v>2</v>
      </c>
      <c r="G4952" t="s">
        <v>20</v>
      </c>
      <c r="H4952" t="s">
        <v>21</v>
      </c>
      <c r="J4952" s="2">
        <v>45037</v>
      </c>
      <c r="K4952" s="2">
        <v>45037</v>
      </c>
      <c r="M4952" s="1">
        <v>0</v>
      </c>
      <c r="N4952" s="1">
        <v>4327.5</v>
      </c>
      <c r="O4952" s="1">
        <v>763058.68</v>
      </c>
      <c r="P4952" t="s">
        <v>19</v>
      </c>
    </row>
    <row r="4953" spans="1:16" x14ac:dyDescent="0.3">
      <c r="A4953" t="str">
        <f t="shared" si="82"/>
        <v>301801090</v>
      </c>
      <c r="B4953" t="s">
        <v>278</v>
      </c>
      <c r="C4953">
        <v>60</v>
      </c>
      <c r="D4953" t="s">
        <v>16</v>
      </c>
      <c r="E4953">
        <v>222767</v>
      </c>
      <c r="F4953">
        <v>2</v>
      </c>
      <c r="G4953" t="s">
        <v>20</v>
      </c>
      <c r="H4953" t="s">
        <v>21</v>
      </c>
      <c r="J4953" s="2">
        <v>45037</v>
      </c>
      <c r="K4953" s="2">
        <v>45037</v>
      </c>
      <c r="M4953" s="1">
        <v>0</v>
      </c>
      <c r="N4953" s="1">
        <v>4498.08</v>
      </c>
      <c r="O4953" s="1">
        <v>767556.76</v>
      </c>
      <c r="P4953" t="s">
        <v>19</v>
      </c>
    </row>
    <row r="4954" spans="1:16" x14ac:dyDescent="0.3">
      <c r="A4954" t="str">
        <f t="shared" si="82"/>
        <v>301801090</v>
      </c>
      <c r="B4954" t="s">
        <v>278</v>
      </c>
      <c r="C4954">
        <v>61</v>
      </c>
      <c r="D4954" t="s">
        <v>16</v>
      </c>
      <c r="E4954">
        <v>222768</v>
      </c>
      <c r="F4954">
        <v>2</v>
      </c>
      <c r="G4954" t="s">
        <v>20</v>
      </c>
      <c r="H4954" t="s">
        <v>21</v>
      </c>
      <c r="J4954" s="2">
        <v>45037</v>
      </c>
      <c r="K4954" s="2">
        <v>45037</v>
      </c>
      <c r="M4954" s="1">
        <v>0</v>
      </c>
      <c r="N4954" s="1">
        <v>6819.84</v>
      </c>
      <c r="O4954" s="1">
        <v>774376.6</v>
      </c>
      <c r="P4954" t="s">
        <v>19</v>
      </c>
    </row>
    <row r="4955" spans="1:16" x14ac:dyDescent="0.3">
      <c r="A4955" t="str">
        <f t="shared" si="82"/>
        <v>301801090</v>
      </c>
      <c r="B4955" t="s">
        <v>278</v>
      </c>
      <c r="C4955">
        <v>62</v>
      </c>
      <c r="D4955" t="s">
        <v>16</v>
      </c>
      <c r="E4955">
        <v>222787</v>
      </c>
      <c r="F4955">
        <v>2</v>
      </c>
      <c r="G4955" t="s">
        <v>20</v>
      </c>
      <c r="H4955" t="s">
        <v>21</v>
      </c>
      <c r="J4955" s="2">
        <v>45037</v>
      </c>
      <c r="K4955" s="2">
        <v>45037</v>
      </c>
      <c r="M4955" s="1">
        <v>0</v>
      </c>
      <c r="N4955" s="1">
        <v>9728.64</v>
      </c>
      <c r="O4955" s="1">
        <v>784105.24</v>
      </c>
      <c r="P4955" t="s">
        <v>19</v>
      </c>
    </row>
    <row r="4956" spans="1:16" x14ac:dyDescent="0.3">
      <c r="A4956" t="str">
        <f t="shared" si="82"/>
        <v>301801090</v>
      </c>
      <c r="B4956" t="s">
        <v>278</v>
      </c>
      <c r="C4956">
        <v>63</v>
      </c>
      <c r="D4956" t="s">
        <v>16</v>
      </c>
      <c r="E4956">
        <v>222790</v>
      </c>
      <c r="F4956">
        <v>2</v>
      </c>
      <c r="G4956" t="s">
        <v>20</v>
      </c>
      <c r="H4956" t="s">
        <v>21</v>
      </c>
      <c r="J4956" s="2">
        <v>45037</v>
      </c>
      <c r="K4956" s="2">
        <v>45037</v>
      </c>
      <c r="M4956" s="1">
        <v>0</v>
      </c>
      <c r="N4956" s="1">
        <v>6432</v>
      </c>
      <c r="O4956" s="1">
        <v>790537.24</v>
      </c>
      <c r="P4956" t="s">
        <v>19</v>
      </c>
    </row>
    <row r="4957" spans="1:16" x14ac:dyDescent="0.3">
      <c r="A4957" t="str">
        <f t="shared" si="82"/>
        <v>301801090</v>
      </c>
      <c r="B4957" t="s">
        <v>278</v>
      </c>
      <c r="C4957">
        <v>64</v>
      </c>
      <c r="D4957" t="s">
        <v>16</v>
      </c>
      <c r="E4957">
        <v>222876</v>
      </c>
      <c r="F4957">
        <v>2</v>
      </c>
      <c r="G4957" t="s">
        <v>20</v>
      </c>
      <c r="H4957" t="s">
        <v>21</v>
      </c>
      <c r="J4957" s="2">
        <v>45042</v>
      </c>
      <c r="K4957" s="2">
        <v>45042</v>
      </c>
      <c r="M4957" s="1">
        <v>0</v>
      </c>
      <c r="N4957" s="1">
        <v>51801.120000000003</v>
      </c>
      <c r="O4957" s="1">
        <v>842338.36</v>
      </c>
      <c r="P4957" t="s">
        <v>19</v>
      </c>
    </row>
    <row r="4958" spans="1:16" x14ac:dyDescent="0.3">
      <c r="A4958" t="str">
        <f t="shared" ref="A4958:A5021" si="83">"301801090"</f>
        <v>301801090</v>
      </c>
      <c r="B4958" t="s">
        <v>278</v>
      </c>
      <c r="C4958">
        <v>65</v>
      </c>
      <c r="D4958" t="s">
        <v>16</v>
      </c>
      <c r="E4958">
        <v>222877</v>
      </c>
      <c r="F4958">
        <v>2</v>
      </c>
      <c r="G4958" t="s">
        <v>20</v>
      </c>
      <c r="H4958" t="s">
        <v>21</v>
      </c>
      <c r="J4958" s="2">
        <v>45042</v>
      </c>
      <c r="K4958" s="2">
        <v>45042</v>
      </c>
      <c r="M4958" s="1">
        <v>0</v>
      </c>
      <c r="N4958" s="1">
        <v>35712</v>
      </c>
      <c r="O4958" s="1">
        <v>878050.36</v>
      </c>
      <c r="P4958" t="s">
        <v>19</v>
      </c>
    </row>
    <row r="4959" spans="1:16" x14ac:dyDescent="0.3">
      <c r="A4959" t="str">
        <f t="shared" si="83"/>
        <v>301801090</v>
      </c>
      <c r="B4959" t="s">
        <v>278</v>
      </c>
      <c r="C4959">
        <v>66</v>
      </c>
      <c r="D4959" t="s">
        <v>16</v>
      </c>
      <c r="E4959">
        <v>222878</v>
      </c>
      <c r="F4959">
        <v>2</v>
      </c>
      <c r="G4959" t="s">
        <v>20</v>
      </c>
      <c r="H4959" t="s">
        <v>21</v>
      </c>
      <c r="J4959" s="2">
        <v>45042</v>
      </c>
      <c r="K4959" s="2">
        <v>45042</v>
      </c>
      <c r="M4959" s="1">
        <v>0</v>
      </c>
      <c r="N4959" s="1">
        <v>13015.2</v>
      </c>
      <c r="O4959" s="1">
        <v>891065.56</v>
      </c>
      <c r="P4959" t="s">
        <v>19</v>
      </c>
    </row>
    <row r="4960" spans="1:16" x14ac:dyDescent="0.3">
      <c r="A4960" t="str">
        <f t="shared" si="83"/>
        <v>301801090</v>
      </c>
      <c r="B4960" t="s">
        <v>278</v>
      </c>
      <c r="C4960">
        <v>67</v>
      </c>
      <c r="D4960" t="s">
        <v>16</v>
      </c>
      <c r="E4960">
        <v>222881</v>
      </c>
      <c r="F4960">
        <v>2</v>
      </c>
      <c r="G4960" t="s">
        <v>20</v>
      </c>
      <c r="H4960" t="s">
        <v>21</v>
      </c>
      <c r="J4960" s="2">
        <v>45042</v>
      </c>
      <c r="K4960" s="2">
        <v>45042</v>
      </c>
      <c r="M4960" s="1">
        <v>0</v>
      </c>
      <c r="N4960" s="1">
        <v>6485.76</v>
      </c>
      <c r="O4960" s="1">
        <v>897551.32</v>
      </c>
      <c r="P4960" t="s">
        <v>19</v>
      </c>
    </row>
    <row r="4961" spans="1:16" x14ac:dyDescent="0.3">
      <c r="A4961" t="str">
        <f t="shared" si="83"/>
        <v>301801090</v>
      </c>
      <c r="B4961" t="s">
        <v>278</v>
      </c>
      <c r="C4961">
        <v>68</v>
      </c>
      <c r="D4961" t="s">
        <v>16</v>
      </c>
      <c r="E4961">
        <v>222923</v>
      </c>
      <c r="F4961">
        <v>2</v>
      </c>
      <c r="G4961" t="s">
        <v>20</v>
      </c>
      <c r="H4961" t="s">
        <v>21</v>
      </c>
      <c r="J4961" s="2">
        <v>45043</v>
      </c>
      <c r="K4961" s="2">
        <v>45043</v>
      </c>
      <c r="M4961" s="1">
        <v>0</v>
      </c>
      <c r="N4961" s="1">
        <v>4438.5</v>
      </c>
      <c r="O4961" s="1">
        <v>901989.82</v>
      </c>
      <c r="P4961" t="s">
        <v>19</v>
      </c>
    </row>
    <row r="4962" spans="1:16" x14ac:dyDescent="0.3">
      <c r="A4962" t="str">
        <f t="shared" si="83"/>
        <v>301801090</v>
      </c>
      <c r="B4962" t="s">
        <v>278</v>
      </c>
      <c r="C4962">
        <v>69</v>
      </c>
      <c r="D4962" t="s">
        <v>16</v>
      </c>
      <c r="E4962">
        <v>222924</v>
      </c>
      <c r="F4962">
        <v>2</v>
      </c>
      <c r="G4962" t="s">
        <v>20</v>
      </c>
      <c r="H4962" t="s">
        <v>21</v>
      </c>
      <c r="J4962" s="2">
        <v>45043</v>
      </c>
      <c r="K4962" s="2">
        <v>45043</v>
      </c>
      <c r="M4962" s="1">
        <v>0</v>
      </c>
      <c r="N4962" s="1">
        <v>450</v>
      </c>
      <c r="O4962" s="1">
        <v>902439.82</v>
      </c>
      <c r="P4962" t="s">
        <v>19</v>
      </c>
    </row>
    <row r="4963" spans="1:16" x14ac:dyDescent="0.3">
      <c r="A4963" t="str">
        <f t="shared" si="83"/>
        <v>301801090</v>
      </c>
      <c r="B4963" t="s">
        <v>278</v>
      </c>
      <c r="C4963">
        <v>70</v>
      </c>
      <c r="D4963" t="s">
        <v>16</v>
      </c>
      <c r="E4963">
        <v>222927</v>
      </c>
      <c r="F4963">
        <v>2</v>
      </c>
      <c r="G4963" t="s">
        <v>20</v>
      </c>
      <c r="H4963" t="s">
        <v>21</v>
      </c>
      <c r="J4963" s="2">
        <v>45043</v>
      </c>
      <c r="K4963" s="2">
        <v>45043</v>
      </c>
      <c r="M4963" s="1">
        <v>0</v>
      </c>
      <c r="N4963" s="1">
        <v>24724.560000000001</v>
      </c>
      <c r="O4963" s="1">
        <v>927164.38</v>
      </c>
      <c r="P4963" t="s">
        <v>19</v>
      </c>
    </row>
    <row r="4964" spans="1:16" x14ac:dyDescent="0.3">
      <c r="A4964" t="str">
        <f t="shared" si="83"/>
        <v>301801090</v>
      </c>
      <c r="B4964" t="s">
        <v>278</v>
      </c>
      <c r="C4964">
        <v>71</v>
      </c>
      <c r="D4964" t="s">
        <v>16</v>
      </c>
      <c r="E4964">
        <v>222952</v>
      </c>
      <c r="F4964">
        <v>2</v>
      </c>
      <c r="G4964" t="s">
        <v>20</v>
      </c>
      <c r="H4964" t="s">
        <v>21</v>
      </c>
      <c r="J4964" s="2">
        <v>45044</v>
      </c>
      <c r="K4964" s="2">
        <v>45044</v>
      </c>
      <c r="M4964" s="1">
        <v>0</v>
      </c>
      <c r="N4964" s="1">
        <v>6432</v>
      </c>
      <c r="O4964" s="1">
        <v>933596.38</v>
      </c>
      <c r="P4964" t="s">
        <v>19</v>
      </c>
    </row>
    <row r="4965" spans="1:16" x14ac:dyDescent="0.3">
      <c r="A4965" t="str">
        <f t="shared" si="83"/>
        <v>301801090</v>
      </c>
      <c r="B4965" t="s">
        <v>278</v>
      </c>
      <c r="C4965">
        <v>72</v>
      </c>
      <c r="D4965" t="s">
        <v>16</v>
      </c>
      <c r="E4965">
        <v>222960</v>
      </c>
      <c r="F4965">
        <v>2</v>
      </c>
      <c r="G4965" t="s">
        <v>20</v>
      </c>
      <c r="H4965" t="s">
        <v>21</v>
      </c>
      <c r="J4965" s="2">
        <v>45044</v>
      </c>
      <c r="K4965" s="2">
        <v>45044</v>
      </c>
      <c r="M4965" s="1">
        <v>0</v>
      </c>
      <c r="N4965" s="1">
        <v>1464</v>
      </c>
      <c r="O4965" s="1">
        <v>935060.38</v>
      </c>
      <c r="P4965" t="s">
        <v>19</v>
      </c>
    </row>
    <row r="4966" spans="1:16" x14ac:dyDescent="0.3">
      <c r="A4966" t="str">
        <f t="shared" si="83"/>
        <v>301801090</v>
      </c>
      <c r="B4966" t="s">
        <v>278</v>
      </c>
      <c r="C4966">
        <v>73</v>
      </c>
      <c r="D4966" t="s">
        <v>16</v>
      </c>
      <c r="E4966">
        <v>223031</v>
      </c>
      <c r="F4966">
        <v>2</v>
      </c>
      <c r="G4966" t="s">
        <v>20</v>
      </c>
      <c r="H4966" t="s">
        <v>21</v>
      </c>
      <c r="J4966" s="2">
        <v>45048</v>
      </c>
      <c r="K4966" s="2">
        <v>45048</v>
      </c>
      <c r="M4966" s="1">
        <v>0</v>
      </c>
      <c r="N4966" s="1">
        <v>1124.52</v>
      </c>
      <c r="O4966" s="1">
        <v>936184.9</v>
      </c>
      <c r="P4966" t="s">
        <v>19</v>
      </c>
    </row>
    <row r="4967" spans="1:16" x14ac:dyDescent="0.3">
      <c r="A4967" t="str">
        <f t="shared" si="83"/>
        <v>301801090</v>
      </c>
      <c r="B4967" t="s">
        <v>278</v>
      </c>
      <c r="C4967">
        <v>74</v>
      </c>
      <c r="D4967" t="s">
        <v>16</v>
      </c>
      <c r="E4967">
        <v>223032</v>
      </c>
      <c r="F4967">
        <v>2</v>
      </c>
      <c r="G4967" t="s">
        <v>20</v>
      </c>
      <c r="H4967" t="s">
        <v>21</v>
      </c>
      <c r="J4967" s="2">
        <v>45048</v>
      </c>
      <c r="K4967" s="2">
        <v>45048</v>
      </c>
      <c r="M4967" s="1">
        <v>0</v>
      </c>
      <c r="N4967" s="1">
        <v>4546.5600000000004</v>
      </c>
      <c r="O4967" s="1">
        <v>940731.46</v>
      </c>
      <c r="P4967" t="s">
        <v>19</v>
      </c>
    </row>
    <row r="4968" spans="1:16" x14ac:dyDescent="0.3">
      <c r="A4968" t="str">
        <f t="shared" si="83"/>
        <v>301801090</v>
      </c>
      <c r="B4968" t="s">
        <v>278</v>
      </c>
      <c r="C4968">
        <v>75</v>
      </c>
      <c r="D4968" t="s">
        <v>16</v>
      </c>
      <c r="E4968">
        <v>223033</v>
      </c>
      <c r="F4968">
        <v>2</v>
      </c>
      <c r="G4968" t="s">
        <v>20</v>
      </c>
      <c r="H4968" t="s">
        <v>21</v>
      </c>
      <c r="J4968" s="2">
        <v>45048</v>
      </c>
      <c r="K4968" s="2">
        <v>45048</v>
      </c>
      <c r="M4968" s="1">
        <v>0</v>
      </c>
      <c r="N4968" s="1">
        <v>2249.04</v>
      </c>
      <c r="O4968" s="1">
        <v>942980.5</v>
      </c>
      <c r="P4968" t="s">
        <v>19</v>
      </c>
    </row>
    <row r="4969" spans="1:16" x14ac:dyDescent="0.3">
      <c r="A4969" t="str">
        <f t="shared" si="83"/>
        <v>301801090</v>
      </c>
      <c r="B4969" t="s">
        <v>278</v>
      </c>
      <c r="C4969">
        <v>76</v>
      </c>
      <c r="D4969" t="s">
        <v>16</v>
      </c>
      <c r="E4969">
        <v>223034</v>
      </c>
      <c r="F4969">
        <v>2</v>
      </c>
      <c r="G4969" t="s">
        <v>20</v>
      </c>
      <c r="H4969" t="s">
        <v>21</v>
      </c>
      <c r="J4969" s="2">
        <v>45048</v>
      </c>
      <c r="K4969" s="2">
        <v>45048</v>
      </c>
      <c r="M4969" s="1">
        <v>0</v>
      </c>
      <c r="N4969" s="1">
        <v>3271.5</v>
      </c>
      <c r="O4969" s="1">
        <v>946252</v>
      </c>
      <c r="P4969" t="s">
        <v>19</v>
      </c>
    </row>
    <row r="4970" spans="1:16" x14ac:dyDescent="0.3">
      <c r="A4970" t="str">
        <f t="shared" si="83"/>
        <v>301801090</v>
      </c>
      <c r="B4970" t="s">
        <v>278</v>
      </c>
      <c r="C4970">
        <v>77</v>
      </c>
      <c r="D4970" t="s">
        <v>16</v>
      </c>
      <c r="E4970">
        <v>223039</v>
      </c>
      <c r="F4970">
        <v>2</v>
      </c>
      <c r="G4970" t="s">
        <v>20</v>
      </c>
      <c r="H4970" t="s">
        <v>21</v>
      </c>
      <c r="J4970" s="2">
        <v>45048</v>
      </c>
      <c r="K4970" s="2">
        <v>45048</v>
      </c>
      <c r="M4970" s="1">
        <v>0</v>
      </c>
      <c r="N4970" s="1">
        <v>12971.52</v>
      </c>
      <c r="O4970" s="1">
        <v>959223.52</v>
      </c>
      <c r="P4970" t="s">
        <v>19</v>
      </c>
    </row>
    <row r="4971" spans="1:16" x14ac:dyDescent="0.3">
      <c r="A4971" t="str">
        <f t="shared" si="83"/>
        <v>301801090</v>
      </c>
      <c r="B4971" t="s">
        <v>278</v>
      </c>
      <c r="C4971">
        <v>78</v>
      </c>
      <c r="D4971" t="s">
        <v>16</v>
      </c>
      <c r="E4971">
        <v>223056</v>
      </c>
      <c r="F4971">
        <v>2</v>
      </c>
      <c r="G4971" t="s">
        <v>20</v>
      </c>
      <c r="H4971" t="s">
        <v>21</v>
      </c>
      <c r="J4971" s="2">
        <v>45048</v>
      </c>
      <c r="K4971" s="2">
        <v>45048</v>
      </c>
      <c r="M4971" s="1">
        <v>0</v>
      </c>
      <c r="N4971" s="1">
        <v>179.72</v>
      </c>
      <c r="O4971" s="1">
        <v>959403.24</v>
      </c>
      <c r="P4971" t="s">
        <v>19</v>
      </c>
    </row>
    <row r="4972" spans="1:16" x14ac:dyDescent="0.3">
      <c r="A4972" t="str">
        <f t="shared" si="83"/>
        <v>301801090</v>
      </c>
      <c r="B4972" t="s">
        <v>278</v>
      </c>
      <c r="C4972">
        <v>79</v>
      </c>
      <c r="D4972" t="s">
        <v>16</v>
      </c>
      <c r="E4972">
        <v>223059</v>
      </c>
      <c r="F4972">
        <v>2</v>
      </c>
      <c r="G4972" t="s">
        <v>20</v>
      </c>
      <c r="H4972" t="s">
        <v>21</v>
      </c>
      <c r="J4972" s="2">
        <v>45048</v>
      </c>
      <c r="K4972" s="2">
        <v>45048</v>
      </c>
      <c r="M4972" s="1">
        <v>0</v>
      </c>
      <c r="N4972" s="1">
        <v>6500</v>
      </c>
      <c r="O4972" s="1">
        <v>965903.24</v>
      </c>
      <c r="P4972" t="s">
        <v>19</v>
      </c>
    </row>
    <row r="4973" spans="1:16" x14ac:dyDescent="0.3">
      <c r="A4973" t="str">
        <f t="shared" si="83"/>
        <v>301801090</v>
      </c>
      <c r="B4973" t="s">
        <v>278</v>
      </c>
      <c r="C4973">
        <v>80</v>
      </c>
      <c r="D4973" t="s">
        <v>16</v>
      </c>
      <c r="E4973">
        <v>223061</v>
      </c>
      <c r="F4973">
        <v>2</v>
      </c>
      <c r="G4973" t="s">
        <v>20</v>
      </c>
      <c r="H4973" t="s">
        <v>21</v>
      </c>
      <c r="J4973" s="2">
        <v>45049</v>
      </c>
      <c r="K4973" s="2">
        <v>45049</v>
      </c>
      <c r="M4973" s="1">
        <v>0</v>
      </c>
      <c r="N4973" s="1">
        <v>900</v>
      </c>
      <c r="O4973" s="1">
        <v>966803.24</v>
      </c>
      <c r="P4973" t="s">
        <v>19</v>
      </c>
    </row>
    <row r="4974" spans="1:16" x14ac:dyDescent="0.3">
      <c r="A4974" t="str">
        <f t="shared" si="83"/>
        <v>301801090</v>
      </c>
      <c r="B4974" t="s">
        <v>278</v>
      </c>
      <c r="C4974">
        <v>81</v>
      </c>
      <c r="D4974" t="s">
        <v>16</v>
      </c>
      <c r="E4974">
        <v>223062</v>
      </c>
      <c r="F4974">
        <v>2</v>
      </c>
      <c r="G4974" t="s">
        <v>20</v>
      </c>
      <c r="H4974" t="s">
        <v>21</v>
      </c>
      <c r="J4974" s="2">
        <v>45049</v>
      </c>
      <c r="K4974" s="2">
        <v>45049</v>
      </c>
      <c r="M4974" s="1">
        <v>0</v>
      </c>
      <c r="N4974" s="1">
        <v>23917.8</v>
      </c>
      <c r="O4974" s="1">
        <v>990721.04</v>
      </c>
      <c r="P4974" t="s">
        <v>19</v>
      </c>
    </row>
    <row r="4975" spans="1:16" x14ac:dyDescent="0.3">
      <c r="A4975" t="str">
        <f t="shared" si="83"/>
        <v>301801090</v>
      </c>
      <c r="B4975" t="s">
        <v>278</v>
      </c>
      <c r="C4975">
        <v>82</v>
      </c>
      <c r="D4975" t="s">
        <v>16</v>
      </c>
      <c r="E4975">
        <v>223071</v>
      </c>
      <c r="F4975">
        <v>2</v>
      </c>
      <c r="G4975" t="s">
        <v>20</v>
      </c>
      <c r="H4975" t="s">
        <v>21</v>
      </c>
      <c r="J4975" s="2">
        <v>45049</v>
      </c>
      <c r="K4975" s="2">
        <v>45049</v>
      </c>
      <c r="M4975" s="1">
        <v>0</v>
      </c>
      <c r="N4975" s="1">
        <v>2083.84</v>
      </c>
      <c r="O4975" s="1">
        <v>992804.88</v>
      </c>
      <c r="P4975" t="s">
        <v>19</v>
      </c>
    </row>
    <row r="4976" spans="1:16" x14ac:dyDescent="0.3">
      <c r="A4976" t="str">
        <f t="shared" si="83"/>
        <v>301801090</v>
      </c>
      <c r="B4976" t="s">
        <v>278</v>
      </c>
      <c r="C4976">
        <v>83</v>
      </c>
      <c r="D4976" t="s">
        <v>16</v>
      </c>
      <c r="E4976">
        <v>223072</v>
      </c>
      <c r="F4976">
        <v>2</v>
      </c>
      <c r="G4976" t="s">
        <v>20</v>
      </c>
      <c r="H4976" t="s">
        <v>21</v>
      </c>
      <c r="J4976" s="2">
        <v>45050</v>
      </c>
      <c r="K4976" s="2">
        <v>45050</v>
      </c>
      <c r="M4976" s="1">
        <v>0</v>
      </c>
      <c r="N4976" s="1">
        <v>55776</v>
      </c>
      <c r="O4976" s="1">
        <v>1048580.8799999999</v>
      </c>
      <c r="P4976" t="s">
        <v>19</v>
      </c>
    </row>
    <row r="4977" spans="1:16" x14ac:dyDescent="0.3">
      <c r="A4977" t="str">
        <f t="shared" si="83"/>
        <v>301801090</v>
      </c>
      <c r="B4977" t="s">
        <v>278</v>
      </c>
      <c r="C4977">
        <v>84</v>
      </c>
      <c r="D4977" t="s">
        <v>16</v>
      </c>
      <c r="E4977">
        <v>223073</v>
      </c>
      <c r="F4977">
        <v>2</v>
      </c>
      <c r="G4977" t="s">
        <v>20</v>
      </c>
      <c r="H4977" t="s">
        <v>21</v>
      </c>
      <c r="J4977" s="2">
        <v>45050</v>
      </c>
      <c r="K4977" s="2">
        <v>45050</v>
      </c>
      <c r="M4977" s="1">
        <v>0</v>
      </c>
      <c r="N4977" s="1">
        <v>1626.9</v>
      </c>
      <c r="O4977" s="1">
        <v>1050207.78</v>
      </c>
      <c r="P4977" t="s">
        <v>19</v>
      </c>
    </row>
    <row r="4978" spans="1:16" x14ac:dyDescent="0.3">
      <c r="A4978" t="str">
        <f t="shared" si="83"/>
        <v>301801090</v>
      </c>
      <c r="B4978" t="s">
        <v>278</v>
      </c>
      <c r="C4978">
        <v>85</v>
      </c>
      <c r="D4978" t="s">
        <v>16</v>
      </c>
      <c r="E4978">
        <v>223074</v>
      </c>
      <c r="F4978">
        <v>2</v>
      </c>
      <c r="G4978" t="s">
        <v>20</v>
      </c>
      <c r="H4978" t="s">
        <v>21</v>
      </c>
      <c r="J4978" s="2">
        <v>45050</v>
      </c>
      <c r="K4978" s="2">
        <v>45050</v>
      </c>
      <c r="M4978" s="1">
        <v>0</v>
      </c>
      <c r="N4978" s="1">
        <v>67245.36</v>
      </c>
      <c r="O4978" s="1">
        <v>1117453.1399999999</v>
      </c>
      <c r="P4978" t="s">
        <v>19</v>
      </c>
    </row>
    <row r="4979" spans="1:16" x14ac:dyDescent="0.3">
      <c r="A4979" t="str">
        <f t="shared" si="83"/>
        <v>301801090</v>
      </c>
      <c r="B4979" t="s">
        <v>278</v>
      </c>
      <c r="C4979">
        <v>86</v>
      </c>
      <c r="D4979" t="s">
        <v>16</v>
      </c>
      <c r="E4979">
        <v>223075</v>
      </c>
      <c r="F4979">
        <v>2</v>
      </c>
      <c r="G4979" t="s">
        <v>20</v>
      </c>
      <c r="H4979" t="s">
        <v>21</v>
      </c>
      <c r="J4979" s="2">
        <v>45050</v>
      </c>
      <c r="K4979" s="2">
        <v>45050</v>
      </c>
      <c r="M4979" s="1">
        <v>0</v>
      </c>
      <c r="N4979" s="1">
        <v>24888</v>
      </c>
      <c r="O4979" s="1">
        <v>1142341.1399999999</v>
      </c>
      <c r="P4979" t="s">
        <v>19</v>
      </c>
    </row>
    <row r="4980" spans="1:16" x14ac:dyDescent="0.3">
      <c r="A4980" t="str">
        <f t="shared" si="83"/>
        <v>301801090</v>
      </c>
      <c r="B4980" t="s">
        <v>278</v>
      </c>
      <c r="C4980">
        <v>87</v>
      </c>
      <c r="D4980" t="s">
        <v>16</v>
      </c>
      <c r="E4980">
        <v>223113</v>
      </c>
      <c r="F4980">
        <v>2</v>
      </c>
      <c r="G4980" t="s">
        <v>20</v>
      </c>
      <c r="H4980" t="s">
        <v>21</v>
      </c>
      <c r="J4980" s="2">
        <v>45051</v>
      </c>
      <c r="K4980" s="2">
        <v>45051</v>
      </c>
      <c r="M4980" s="1">
        <v>0</v>
      </c>
      <c r="N4980" s="1">
        <v>1957.2</v>
      </c>
      <c r="O4980" s="1">
        <v>1144298.3400000001</v>
      </c>
      <c r="P4980" t="s">
        <v>19</v>
      </c>
    </row>
    <row r="4981" spans="1:16" x14ac:dyDescent="0.3">
      <c r="A4981" t="str">
        <f t="shared" si="83"/>
        <v>301801090</v>
      </c>
      <c r="B4981" t="s">
        <v>278</v>
      </c>
      <c r="C4981">
        <v>88</v>
      </c>
      <c r="D4981" t="s">
        <v>16</v>
      </c>
      <c r="E4981">
        <v>223115</v>
      </c>
      <c r="F4981">
        <v>2</v>
      </c>
      <c r="G4981" t="s">
        <v>20</v>
      </c>
      <c r="H4981" t="s">
        <v>21</v>
      </c>
      <c r="J4981" s="2">
        <v>45051</v>
      </c>
      <c r="K4981" s="2">
        <v>45051</v>
      </c>
      <c r="M4981" s="1">
        <v>0</v>
      </c>
      <c r="N4981" s="1">
        <v>5040</v>
      </c>
      <c r="O4981" s="1">
        <v>1149338.3400000001</v>
      </c>
      <c r="P4981" t="s">
        <v>19</v>
      </c>
    </row>
    <row r="4982" spans="1:16" x14ac:dyDescent="0.3">
      <c r="A4982" t="str">
        <f t="shared" si="83"/>
        <v>301801090</v>
      </c>
      <c r="B4982" t="s">
        <v>278</v>
      </c>
      <c r="C4982">
        <v>89</v>
      </c>
      <c r="D4982" t="s">
        <v>16</v>
      </c>
      <c r="E4982">
        <v>223125</v>
      </c>
      <c r="F4982">
        <v>2</v>
      </c>
      <c r="G4982" t="s">
        <v>20</v>
      </c>
      <c r="H4982" t="s">
        <v>21</v>
      </c>
      <c r="J4982" s="2">
        <v>45054</v>
      </c>
      <c r="K4982" s="2">
        <v>45054</v>
      </c>
      <c r="M4982" s="1">
        <v>0</v>
      </c>
      <c r="N4982" s="1">
        <v>6432</v>
      </c>
      <c r="O4982" s="1">
        <v>1155770.3400000001</v>
      </c>
      <c r="P4982" t="s">
        <v>19</v>
      </c>
    </row>
    <row r="4983" spans="1:16" x14ac:dyDescent="0.3">
      <c r="A4983" t="str">
        <f t="shared" si="83"/>
        <v>301801090</v>
      </c>
      <c r="B4983" t="s">
        <v>278</v>
      </c>
      <c r="C4983">
        <v>90</v>
      </c>
      <c r="D4983" t="s">
        <v>16</v>
      </c>
      <c r="E4983">
        <v>223126</v>
      </c>
      <c r="F4983">
        <v>2</v>
      </c>
      <c r="G4983" t="s">
        <v>20</v>
      </c>
      <c r="H4983" t="s">
        <v>21</v>
      </c>
      <c r="J4983" s="2">
        <v>45054</v>
      </c>
      <c r="K4983" s="2">
        <v>45054</v>
      </c>
      <c r="M4983" s="1">
        <v>0</v>
      </c>
      <c r="N4983" s="1">
        <v>8304</v>
      </c>
      <c r="O4983" s="1">
        <v>1164074.3400000001</v>
      </c>
      <c r="P4983" t="s">
        <v>19</v>
      </c>
    </row>
    <row r="4984" spans="1:16" x14ac:dyDescent="0.3">
      <c r="A4984" t="str">
        <f t="shared" si="83"/>
        <v>301801090</v>
      </c>
      <c r="B4984" t="s">
        <v>278</v>
      </c>
      <c r="C4984">
        <v>91</v>
      </c>
      <c r="D4984" t="s">
        <v>16</v>
      </c>
      <c r="E4984">
        <v>223127</v>
      </c>
      <c r="F4984">
        <v>2</v>
      </c>
      <c r="G4984" t="s">
        <v>20</v>
      </c>
      <c r="H4984" t="s">
        <v>21</v>
      </c>
      <c r="J4984" s="2">
        <v>45054</v>
      </c>
      <c r="K4984" s="2">
        <v>45054</v>
      </c>
      <c r="M4984" s="1">
        <v>0</v>
      </c>
      <c r="N4984" s="1">
        <v>6480</v>
      </c>
      <c r="O4984" s="1">
        <v>1170554.3400000001</v>
      </c>
      <c r="P4984" t="s">
        <v>19</v>
      </c>
    </row>
    <row r="4985" spans="1:16" x14ac:dyDescent="0.3">
      <c r="A4985" t="str">
        <f t="shared" si="83"/>
        <v>301801090</v>
      </c>
      <c r="B4985" t="s">
        <v>278</v>
      </c>
      <c r="C4985">
        <v>92</v>
      </c>
      <c r="D4985" t="s">
        <v>16</v>
      </c>
      <c r="E4985">
        <v>223128</v>
      </c>
      <c r="F4985">
        <v>2</v>
      </c>
      <c r="G4985" t="s">
        <v>20</v>
      </c>
      <c r="H4985" t="s">
        <v>21</v>
      </c>
      <c r="J4985" s="2">
        <v>45054</v>
      </c>
      <c r="K4985" s="2">
        <v>45054</v>
      </c>
      <c r="M4985" s="1">
        <v>0</v>
      </c>
      <c r="N4985" s="1">
        <v>9728.64</v>
      </c>
      <c r="O4985" s="1">
        <v>1180282.98</v>
      </c>
      <c r="P4985" t="s">
        <v>19</v>
      </c>
    </row>
    <row r="4986" spans="1:16" x14ac:dyDescent="0.3">
      <c r="A4986" t="str">
        <f t="shared" si="83"/>
        <v>301801090</v>
      </c>
      <c r="B4986" t="s">
        <v>278</v>
      </c>
      <c r="C4986">
        <v>93</v>
      </c>
      <c r="D4986" t="s">
        <v>16</v>
      </c>
      <c r="E4986">
        <v>223129</v>
      </c>
      <c r="F4986">
        <v>2</v>
      </c>
      <c r="G4986" t="s">
        <v>20</v>
      </c>
      <c r="H4986" t="s">
        <v>21</v>
      </c>
      <c r="J4986" s="2">
        <v>45054</v>
      </c>
      <c r="K4986" s="2">
        <v>45054</v>
      </c>
      <c r="M4986" s="1">
        <v>0</v>
      </c>
      <c r="N4986" s="1">
        <v>4498.08</v>
      </c>
      <c r="O4986" s="1">
        <v>1184781.06</v>
      </c>
      <c r="P4986" t="s">
        <v>19</v>
      </c>
    </row>
    <row r="4987" spans="1:16" x14ac:dyDescent="0.3">
      <c r="A4987" t="str">
        <f t="shared" si="83"/>
        <v>301801090</v>
      </c>
      <c r="B4987" t="s">
        <v>278</v>
      </c>
      <c r="C4987">
        <v>94</v>
      </c>
      <c r="D4987" t="s">
        <v>16</v>
      </c>
      <c r="E4987">
        <v>223130</v>
      </c>
      <c r="F4987">
        <v>2</v>
      </c>
      <c r="G4987" t="s">
        <v>20</v>
      </c>
      <c r="H4987" t="s">
        <v>21</v>
      </c>
      <c r="J4987" s="2">
        <v>45054</v>
      </c>
      <c r="K4987" s="2">
        <v>45054</v>
      </c>
      <c r="M4987" s="1">
        <v>0</v>
      </c>
      <c r="N4987" s="1">
        <v>4546.5600000000004</v>
      </c>
      <c r="O4987" s="1">
        <v>1189327.6200000001</v>
      </c>
      <c r="P4987" t="s">
        <v>19</v>
      </c>
    </row>
    <row r="4988" spans="1:16" x14ac:dyDescent="0.3">
      <c r="A4988" t="str">
        <f t="shared" si="83"/>
        <v>301801090</v>
      </c>
      <c r="B4988" t="s">
        <v>278</v>
      </c>
      <c r="C4988">
        <v>95</v>
      </c>
      <c r="D4988" t="s">
        <v>16</v>
      </c>
      <c r="E4988">
        <v>223131</v>
      </c>
      <c r="F4988">
        <v>2</v>
      </c>
      <c r="G4988" t="s">
        <v>20</v>
      </c>
      <c r="H4988" t="s">
        <v>21</v>
      </c>
      <c r="J4988" s="2">
        <v>45054</v>
      </c>
      <c r="K4988" s="2">
        <v>45054</v>
      </c>
      <c r="M4988" s="1">
        <v>0</v>
      </c>
      <c r="N4988" s="1">
        <v>5494.5</v>
      </c>
      <c r="O4988" s="1">
        <v>1194822.1200000001</v>
      </c>
      <c r="P4988" t="s">
        <v>19</v>
      </c>
    </row>
    <row r="4989" spans="1:16" x14ac:dyDescent="0.3">
      <c r="A4989" t="str">
        <f t="shared" si="83"/>
        <v>301801090</v>
      </c>
      <c r="B4989" t="s">
        <v>278</v>
      </c>
      <c r="C4989">
        <v>96</v>
      </c>
      <c r="D4989" t="s">
        <v>16</v>
      </c>
      <c r="E4989">
        <v>223139</v>
      </c>
      <c r="F4989">
        <v>2</v>
      </c>
      <c r="G4989" t="s">
        <v>20</v>
      </c>
      <c r="H4989" t="s">
        <v>21</v>
      </c>
      <c r="J4989" s="2">
        <v>45055</v>
      </c>
      <c r="K4989" s="2">
        <v>45055</v>
      </c>
      <c r="M4989" s="1">
        <v>0</v>
      </c>
      <c r="N4989" s="1">
        <v>28736.799999999999</v>
      </c>
      <c r="O4989" s="1">
        <v>1223558.92</v>
      </c>
      <c r="P4989" t="s">
        <v>19</v>
      </c>
    </row>
    <row r="4990" spans="1:16" x14ac:dyDescent="0.3">
      <c r="A4990" t="str">
        <f t="shared" si="83"/>
        <v>301801090</v>
      </c>
      <c r="B4990" t="s">
        <v>278</v>
      </c>
      <c r="C4990">
        <v>97</v>
      </c>
      <c r="D4990" t="s">
        <v>16</v>
      </c>
      <c r="E4990">
        <v>223141</v>
      </c>
      <c r="F4990">
        <v>2</v>
      </c>
      <c r="G4990" t="s">
        <v>20</v>
      </c>
      <c r="H4990" t="s">
        <v>21</v>
      </c>
      <c r="J4990" s="2">
        <v>45055</v>
      </c>
      <c r="K4990" s="2">
        <v>45055</v>
      </c>
      <c r="M4990" s="1">
        <v>0</v>
      </c>
      <c r="N4990" s="1">
        <v>1510.5</v>
      </c>
      <c r="O4990" s="1">
        <v>1225069.42</v>
      </c>
      <c r="P4990" t="s">
        <v>19</v>
      </c>
    </row>
    <row r="4991" spans="1:16" x14ac:dyDescent="0.3">
      <c r="A4991" t="str">
        <f t="shared" si="83"/>
        <v>301801090</v>
      </c>
      <c r="B4991" t="s">
        <v>278</v>
      </c>
      <c r="C4991">
        <v>98</v>
      </c>
      <c r="D4991" t="s">
        <v>16</v>
      </c>
      <c r="E4991">
        <v>223142</v>
      </c>
      <c r="F4991">
        <v>2</v>
      </c>
      <c r="G4991" t="s">
        <v>20</v>
      </c>
      <c r="H4991" t="s">
        <v>21</v>
      </c>
      <c r="J4991" s="2">
        <v>45055</v>
      </c>
      <c r="K4991" s="2">
        <v>45055</v>
      </c>
      <c r="M4991" s="1">
        <v>0</v>
      </c>
      <c r="N4991" s="1">
        <v>1464</v>
      </c>
      <c r="O4991" s="1">
        <v>1226533.42</v>
      </c>
      <c r="P4991" t="s">
        <v>19</v>
      </c>
    </row>
    <row r="4992" spans="1:16" x14ac:dyDescent="0.3">
      <c r="A4992" t="str">
        <f t="shared" si="83"/>
        <v>301801090</v>
      </c>
      <c r="B4992" t="s">
        <v>278</v>
      </c>
      <c r="C4992">
        <v>99</v>
      </c>
      <c r="D4992" t="s">
        <v>16</v>
      </c>
      <c r="E4992">
        <v>223143</v>
      </c>
      <c r="F4992">
        <v>2</v>
      </c>
      <c r="G4992" t="s">
        <v>20</v>
      </c>
      <c r="H4992" t="s">
        <v>21</v>
      </c>
      <c r="J4992" s="2">
        <v>45055</v>
      </c>
      <c r="K4992" s="2">
        <v>45055</v>
      </c>
      <c r="M4992" s="1">
        <v>0</v>
      </c>
      <c r="N4992" s="1">
        <v>8647.68</v>
      </c>
      <c r="O4992" s="1">
        <v>1235181.1000000001</v>
      </c>
      <c r="P4992" t="s">
        <v>19</v>
      </c>
    </row>
    <row r="4993" spans="1:16" x14ac:dyDescent="0.3">
      <c r="A4993" t="str">
        <f t="shared" si="83"/>
        <v>301801090</v>
      </c>
      <c r="B4993" t="s">
        <v>278</v>
      </c>
      <c r="C4993">
        <v>100</v>
      </c>
      <c r="D4993" t="s">
        <v>16</v>
      </c>
      <c r="E4993">
        <v>223148</v>
      </c>
      <c r="F4993">
        <v>2</v>
      </c>
      <c r="G4993" t="s">
        <v>20</v>
      </c>
      <c r="H4993" t="s">
        <v>21</v>
      </c>
      <c r="J4993" s="2">
        <v>45055</v>
      </c>
      <c r="K4993" s="2">
        <v>45055</v>
      </c>
      <c r="M4993" s="1">
        <v>0</v>
      </c>
      <c r="N4993" s="1">
        <v>2273.2800000000002</v>
      </c>
      <c r="O4993" s="1">
        <v>1237454.3799999999</v>
      </c>
      <c r="P4993" t="s">
        <v>19</v>
      </c>
    </row>
    <row r="4994" spans="1:16" x14ac:dyDescent="0.3">
      <c r="A4994" t="str">
        <f t="shared" si="83"/>
        <v>301801090</v>
      </c>
      <c r="B4994" t="s">
        <v>278</v>
      </c>
      <c r="C4994">
        <v>101</v>
      </c>
      <c r="D4994" t="s">
        <v>16</v>
      </c>
      <c r="E4994">
        <v>223149</v>
      </c>
      <c r="F4994">
        <v>2</v>
      </c>
      <c r="G4994" t="s">
        <v>20</v>
      </c>
      <c r="H4994" t="s">
        <v>21</v>
      </c>
      <c r="J4994" s="2">
        <v>45055</v>
      </c>
      <c r="K4994" s="2">
        <v>45055</v>
      </c>
      <c r="M4994" s="1">
        <v>0</v>
      </c>
      <c r="N4994" s="1">
        <v>1124.52</v>
      </c>
      <c r="O4994" s="1">
        <v>1238578.8999999999</v>
      </c>
      <c r="P4994" t="s">
        <v>19</v>
      </c>
    </row>
    <row r="4995" spans="1:16" x14ac:dyDescent="0.3">
      <c r="A4995" t="str">
        <f t="shared" si="83"/>
        <v>301801090</v>
      </c>
      <c r="B4995" t="s">
        <v>278</v>
      </c>
      <c r="C4995">
        <v>102</v>
      </c>
      <c r="D4995" t="s">
        <v>16</v>
      </c>
      <c r="E4995">
        <v>223150</v>
      </c>
      <c r="F4995">
        <v>2</v>
      </c>
      <c r="G4995" t="s">
        <v>20</v>
      </c>
      <c r="H4995" t="s">
        <v>21</v>
      </c>
      <c r="J4995" s="2">
        <v>45055</v>
      </c>
      <c r="K4995" s="2">
        <v>45055</v>
      </c>
      <c r="M4995" s="1">
        <v>0</v>
      </c>
      <c r="N4995" s="1">
        <v>24975.72</v>
      </c>
      <c r="O4995" s="1">
        <v>1263554.6200000001</v>
      </c>
      <c r="P4995" t="s">
        <v>19</v>
      </c>
    </row>
    <row r="4996" spans="1:16" x14ac:dyDescent="0.3">
      <c r="A4996" t="str">
        <f t="shared" si="83"/>
        <v>301801090</v>
      </c>
      <c r="B4996" t="s">
        <v>278</v>
      </c>
      <c r="C4996">
        <v>103</v>
      </c>
      <c r="D4996" t="s">
        <v>16</v>
      </c>
      <c r="E4996">
        <v>223171</v>
      </c>
      <c r="F4996">
        <v>2</v>
      </c>
      <c r="G4996" t="s">
        <v>20</v>
      </c>
      <c r="H4996" t="s">
        <v>21</v>
      </c>
      <c r="J4996" s="2">
        <v>45056</v>
      </c>
      <c r="K4996" s="2">
        <v>45056</v>
      </c>
      <c r="M4996" s="1">
        <v>0</v>
      </c>
      <c r="N4996" s="1">
        <v>34583.040000000001</v>
      </c>
      <c r="O4996" s="1">
        <v>1298137.6599999999</v>
      </c>
      <c r="P4996" t="s">
        <v>19</v>
      </c>
    </row>
    <row r="4997" spans="1:16" x14ac:dyDescent="0.3">
      <c r="A4997" t="str">
        <f t="shared" si="83"/>
        <v>301801090</v>
      </c>
      <c r="B4997" t="s">
        <v>278</v>
      </c>
      <c r="C4997">
        <v>104</v>
      </c>
      <c r="D4997" t="s">
        <v>16</v>
      </c>
      <c r="E4997">
        <v>223178</v>
      </c>
      <c r="F4997">
        <v>2</v>
      </c>
      <c r="G4997" t="s">
        <v>20</v>
      </c>
      <c r="H4997" t="s">
        <v>21</v>
      </c>
      <c r="J4997" s="2">
        <v>45056</v>
      </c>
      <c r="K4997" s="2">
        <v>45056</v>
      </c>
      <c r="M4997" s="1">
        <v>0</v>
      </c>
      <c r="N4997" s="1">
        <v>5404.8</v>
      </c>
      <c r="O4997" s="1">
        <v>1303542.46</v>
      </c>
      <c r="P4997" t="s">
        <v>19</v>
      </c>
    </row>
    <row r="4998" spans="1:16" x14ac:dyDescent="0.3">
      <c r="A4998" t="str">
        <f t="shared" si="83"/>
        <v>301801090</v>
      </c>
      <c r="B4998" t="s">
        <v>278</v>
      </c>
      <c r="C4998">
        <v>105</v>
      </c>
      <c r="D4998" t="s">
        <v>16</v>
      </c>
      <c r="E4998">
        <v>223262</v>
      </c>
      <c r="F4998">
        <v>2</v>
      </c>
      <c r="G4998" t="s">
        <v>20</v>
      </c>
      <c r="H4998" t="s">
        <v>21</v>
      </c>
      <c r="J4998" s="2">
        <v>45057</v>
      </c>
      <c r="K4998" s="2">
        <v>45057</v>
      </c>
      <c r="M4998" s="1">
        <v>0</v>
      </c>
      <c r="N4998" s="1">
        <v>5040</v>
      </c>
      <c r="O4998" s="1">
        <v>1308582.46</v>
      </c>
      <c r="P4998" t="s">
        <v>19</v>
      </c>
    </row>
    <row r="4999" spans="1:16" x14ac:dyDescent="0.3">
      <c r="A4999" t="str">
        <f t="shared" si="83"/>
        <v>301801090</v>
      </c>
      <c r="B4999" t="s">
        <v>278</v>
      </c>
      <c r="C4999">
        <v>106</v>
      </c>
      <c r="D4999" t="s">
        <v>16</v>
      </c>
      <c r="E4999">
        <v>223267</v>
      </c>
      <c r="F4999">
        <v>2</v>
      </c>
      <c r="G4999" t="s">
        <v>20</v>
      </c>
      <c r="H4999" t="s">
        <v>21</v>
      </c>
      <c r="J4999" s="2">
        <v>45057</v>
      </c>
      <c r="K4999" s="2">
        <v>45057</v>
      </c>
      <c r="M4999" s="1">
        <v>0</v>
      </c>
      <c r="N4999" s="1">
        <v>9728.64</v>
      </c>
      <c r="O4999" s="1">
        <v>1318311.1000000001</v>
      </c>
      <c r="P4999" t="s">
        <v>19</v>
      </c>
    </row>
    <row r="5000" spans="1:16" x14ac:dyDescent="0.3">
      <c r="A5000" t="str">
        <f t="shared" si="83"/>
        <v>301801090</v>
      </c>
      <c r="B5000" t="s">
        <v>278</v>
      </c>
      <c r="C5000">
        <v>107</v>
      </c>
      <c r="D5000" t="s">
        <v>16</v>
      </c>
      <c r="E5000">
        <v>223458</v>
      </c>
      <c r="F5000">
        <v>2</v>
      </c>
      <c r="G5000" t="s">
        <v>20</v>
      </c>
      <c r="H5000" t="s">
        <v>21</v>
      </c>
      <c r="J5000" s="2">
        <v>45057</v>
      </c>
      <c r="K5000" s="2">
        <v>45057</v>
      </c>
      <c r="M5000" s="1">
        <v>0</v>
      </c>
      <c r="N5000" s="1">
        <v>680</v>
      </c>
      <c r="O5000" s="1">
        <v>1318991.1000000001</v>
      </c>
      <c r="P5000" t="s">
        <v>19</v>
      </c>
    </row>
    <row r="5001" spans="1:16" x14ac:dyDescent="0.3">
      <c r="A5001" t="str">
        <f t="shared" si="83"/>
        <v>301801090</v>
      </c>
      <c r="B5001" t="s">
        <v>278</v>
      </c>
      <c r="C5001">
        <v>108</v>
      </c>
      <c r="D5001" t="s">
        <v>16</v>
      </c>
      <c r="E5001">
        <v>223300</v>
      </c>
      <c r="F5001">
        <v>2</v>
      </c>
      <c r="G5001" t="s">
        <v>20</v>
      </c>
      <c r="H5001" t="s">
        <v>21</v>
      </c>
      <c r="J5001" s="2">
        <v>45058</v>
      </c>
      <c r="K5001" s="2">
        <v>45058</v>
      </c>
      <c r="M5001" s="1">
        <v>0</v>
      </c>
      <c r="N5001" s="1">
        <v>1056</v>
      </c>
      <c r="O5001" s="1">
        <v>1320047.1000000001</v>
      </c>
      <c r="P5001" t="s">
        <v>19</v>
      </c>
    </row>
    <row r="5002" spans="1:16" x14ac:dyDescent="0.3">
      <c r="A5002" t="str">
        <f t="shared" si="83"/>
        <v>301801090</v>
      </c>
      <c r="B5002" t="s">
        <v>278</v>
      </c>
      <c r="C5002">
        <v>109</v>
      </c>
      <c r="D5002" t="s">
        <v>16</v>
      </c>
      <c r="E5002">
        <v>223302</v>
      </c>
      <c r="F5002">
        <v>2</v>
      </c>
      <c r="G5002" t="s">
        <v>20</v>
      </c>
      <c r="H5002" t="s">
        <v>21</v>
      </c>
      <c r="J5002" s="2">
        <v>45058</v>
      </c>
      <c r="K5002" s="2">
        <v>45058</v>
      </c>
      <c r="M5002" s="1">
        <v>0</v>
      </c>
      <c r="N5002" s="1">
        <v>17295.36</v>
      </c>
      <c r="O5002" s="1">
        <v>1337342.46</v>
      </c>
      <c r="P5002" t="s">
        <v>19</v>
      </c>
    </row>
    <row r="5003" spans="1:16" x14ac:dyDescent="0.3">
      <c r="A5003" t="str">
        <f t="shared" si="83"/>
        <v>301801090</v>
      </c>
      <c r="B5003" t="s">
        <v>278</v>
      </c>
      <c r="C5003">
        <v>110</v>
      </c>
      <c r="D5003" t="s">
        <v>16</v>
      </c>
      <c r="E5003">
        <v>223322</v>
      </c>
      <c r="F5003">
        <v>2</v>
      </c>
      <c r="G5003" t="s">
        <v>20</v>
      </c>
      <c r="H5003" t="s">
        <v>21</v>
      </c>
      <c r="J5003" s="2">
        <v>45061</v>
      </c>
      <c r="K5003" s="2">
        <v>45061</v>
      </c>
      <c r="M5003" s="1">
        <v>0</v>
      </c>
      <c r="N5003" s="1">
        <v>7632</v>
      </c>
      <c r="O5003" s="1">
        <v>1344974.46</v>
      </c>
      <c r="P5003" t="s">
        <v>19</v>
      </c>
    </row>
    <row r="5004" spans="1:16" x14ac:dyDescent="0.3">
      <c r="A5004" t="str">
        <f t="shared" si="83"/>
        <v>301801090</v>
      </c>
      <c r="B5004" t="s">
        <v>278</v>
      </c>
      <c r="C5004">
        <v>111</v>
      </c>
      <c r="D5004" t="s">
        <v>16</v>
      </c>
      <c r="E5004">
        <v>223323</v>
      </c>
      <c r="F5004">
        <v>2</v>
      </c>
      <c r="G5004" t="s">
        <v>20</v>
      </c>
      <c r="H5004" t="s">
        <v>21</v>
      </c>
      <c r="J5004" s="2">
        <v>45061</v>
      </c>
      <c r="K5004" s="2">
        <v>45061</v>
      </c>
      <c r="M5004" s="1">
        <v>0</v>
      </c>
      <c r="N5004" s="1">
        <v>4546.5600000000004</v>
      </c>
      <c r="O5004" s="1">
        <v>1349521.02</v>
      </c>
      <c r="P5004" t="s">
        <v>19</v>
      </c>
    </row>
    <row r="5005" spans="1:16" x14ac:dyDescent="0.3">
      <c r="A5005" t="str">
        <f t="shared" si="83"/>
        <v>301801090</v>
      </c>
      <c r="B5005" t="s">
        <v>278</v>
      </c>
      <c r="C5005">
        <v>112</v>
      </c>
      <c r="D5005" t="s">
        <v>16</v>
      </c>
      <c r="E5005">
        <v>223324</v>
      </c>
      <c r="F5005">
        <v>2</v>
      </c>
      <c r="G5005" t="s">
        <v>20</v>
      </c>
      <c r="H5005" t="s">
        <v>21</v>
      </c>
      <c r="J5005" s="2">
        <v>45061</v>
      </c>
      <c r="K5005" s="2">
        <v>45061</v>
      </c>
      <c r="M5005" s="1">
        <v>0</v>
      </c>
      <c r="N5005" s="1">
        <v>4498.08</v>
      </c>
      <c r="O5005" s="1">
        <v>1354019.1</v>
      </c>
      <c r="P5005" t="s">
        <v>19</v>
      </c>
    </row>
    <row r="5006" spans="1:16" x14ac:dyDescent="0.3">
      <c r="A5006" t="str">
        <f t="shared" si="83"/>
        <v>301801090</v>
      </c>
      <c r="B5006" t="s">
        <v>278</v>
      </c>
      <c r="C5006">
        <v>113</v>
      </c>
      <c r="D5006" t="s">
        <v>16</v>
      </c>
      <c r="E5006">
        <v>223325</v>
      </c>
      <c r="F5006">
        <v>2</v>
      </c>
      <c r="G5006" t="s">
        <v>20</v>
      </c>
      <c r="H5006" t="s">
        <v>21</v>
      </c>
      <c r="J5006" s="2">
        <v>45061</v>
      </c>
      <c r="K5006" s="2">
        <v>45061</v>
      </c>
      <c r="M5006" s="1">
        <v>0</v>
      </c>
      <c r="N5006" s="1">
        <v>5404.8</v>
      </c>
      <c r="O5006" s="1">
        <v>1359423.9</v>
      </c>
      <c r="P5006" t="s">
        <v>19</v>
      </c>
    </row>
    <row r="5007" spans="1:16" x14ac:dyDescent="0.3">
      <c r="A5007" t="str">
        <f t="shared" si="83"/>
        <v>301801090</v>
      </c>
      <c r="B5007" t="s">
        <v>278</v>
      </c>
      <c r="C5007">
        <v>114</v>
      </c>
      <c r="D5007" t="s">
        <v>16</v>
      </c>
      <c r="E5007">
        <v>223326</v>
      </c>
      <c r="F5007">
        <v>2</v>
      </c>
      <c r="G5007" t="s">
        <v>20</v>
      </c>
      <c r="H5007" t="s">
        <v>21</v>
      </c>
      <c r="J5007" s="2">
        <v>45061</v>
      </c>
      <c r="K5007" s="2">
        <v>45061</v>
      </c>
      <c r="M5007" s="1">
        <v>0</v>
      </c>
      <c r="N5007" s="1">
        <v>9728.64</v>
      </c>
      <c r="O5007" s="1">
        <v>1369152.54</v>
      </c>
      <c r="P5007" t="s">
        <v>19</v>
      </c>
    </row>
    <row r="5008" spans="1:16" x14ac:dyDescent="0.3">
      <c r="A5008" t="str">
        <f t="shared" si="83"/>
        <v>301801090</v>
      </c>
      <c r="B5008" t="s">
        <v>278</v>
      </c>
      <c r="C5008">
        <v>115</v>
      </c>
      <c r="D5008" t="s">
        <v>16</v>
      </c>
      <c r="E5008">
        <v>223363</v>
      </c>
      <c r="F5008">
        <v>2</v>
      </c>
      <c r="G5008" t="s">
        <v>20</v>
      </c>
      <c r="H5008" t="s">
        <v>21</v>
      </c>
      <c r="J5008" s="2">
        <v>45062</v>
      </c>
      <c r="K5008" s="2">
        <v>45062</v>
      </c>
      <c r="M5008" s="1">
        <v>0</v>
      </c>
      <c r="N5008" s="1">
        <v>6543</v>
      </c>
      <c r="O5008" s="1">
        <v>1375695.54</v>
      </c>
      <c r="P5008" t="s">
        <v>19</v>
      </c>
    </row>
    <row r="5009" spans="1:16" x14ac:dyDescent="0.3">
      <c r="A5009" t="str">
        <f t="shared" si="83"/>
        <v>301801090</v>
      </c>
      <c r="B5009" t="s">
        <v>278</v>
      </c>
      <c r="C5009">
        <v>116</v>
      </c>
      <c r="D5009" t="s">
        <v>16</v>
      </c>
      <c r="E5009">
        <v>223370</v>
      </c>
      <c r="F5009">
        <v>2</v>
      </c>
      <c r="G5009" t="s">
        <v>20</v>
      </c>
      <c r="H5009" t="s">
        <v>21</v>
      </c>
      <c r="J5009" s="2">
        <v>45062</v>
      </c>
      <c r="K5009" s="2">
        <v>45062</v>
      </c>
      <c r="M5009" s="1">
        <v>0</v>
      </c>
      <c r="N5009" s="1">
        <v>2273.2800000000002</v>
      </c>
      <c r="O5009" s="1">
        <v>1377968.82</v>
      </c>
      <c r="P5009" t="s">
        <v>19</v>
      </c>
    </row>
    <row r="5010" spans="1:16" x14ac:dyDescent="0.3">
      <c r="A5010" t="str">
        <f t="shared" si="83"/>
        <v>301801090</v>
      </c>
      <c r="B5010" t="s">
        <v>278</v>
      </c>
      <c r="C5010">
        <v>117</v>
      </c>
      <c r="D5010" t="s">
        <v>16</v>
      </c>
      <c r="E5010">
        <v>223371</v>
      </c>
      <c r="F5010">
        <v>2</v>
      </c>
      <c r="G5010" t="s">
        <v>20</v>
      </c>
      <c r="H5010" t="s">
        <v>21</v>
      </c>
      <c r="J5010" s="2">
        <v>45062</v>
      </c>
      <c r="K5010" s="2">
        <v>45062</v>
      </c>
      <c r="M5010" s="1">
        <v>0</v>
      </c>
      <c r="N5010" s="1">
        <v>1030.81</v>
      </c>
      <c r="O5010" s="1">
        <v>1378999.63</v>
      </c>
      <c r="P5010" t="s">
        <v>19</v>
      </c>
    </row>
    <row r="5011" spans="1:16" x14ac:dyDescent="0.3">
      <c r="A5011" t="str">
        <f t="shared" si="83"/>
        <v>301801090</v>
      </c>
      <c r="B5011" t="s">
        <v>278</v>
      </c>
      <c r="C5011">
        <v>118</v>
      </c>
      <c r="D5011" t="s">
        <v>16</v>
      </c>
      <c r="E5011">
        <v>223372</v>
      </c>
      <c r="F5011">
        <v>2</v>
      </c>
      <c r="G5011" t="s">
        <v>20</v>
      </c>
      <c r="H5011" t="s">
        <v>21</v>
      </c>
      <c r="J5011" s="2">
        <v>45062</v>
      </c>
      <c r="K5011" s="2">
        <v>45062</v>
      </c>
      <c r="M5011" s="1">
        <v>0</v>
      </c>
      <c r="N5011" s="1">
        <v>3873.6</v>
      </c>
      <c r="O5011" s="1">
        <v>1382873.23</v>
      </c>
      <c r="P5011" t="s">
        <v>19</v>
      </c>
    </row>
    <row r="5012" spans="1:16" x14ac:dyDescent="0.3">
      <c r="A5012" t="str">
        <f t="shared" si="83"/>
        <v>301801090</v>
      </c>
      <c r="B5012" t="s">
        <v>278</v>
      </c>
      <c r="C5012">
        <v>119</v>
      </c>
      <c r="D5012" t="s">
        <v>16</v>
      </c>
      <c r="E5012">
        <v>223373</v>
      </c>
      <c r="F5012">
        <v>2</v>
      </c>
      <c r="G5012" t="s">
        <v>20</v>
      </c>
      <c r="H5012" t="s">
        <v>21</v>
      </c>
      <c r="J5012" s="2">
        <v>45062</v>
      </c>
      <c r="K5012" s="2">
        <v>45062</v>
      </c>
      <c r="M5012" s="1">
        <v>0</v>
      </c>
      <c r="N5012" s="1">
        <v>1957.2</v>
      </c>
      <c r="O5012" s="1">
        <v>1384830.43</v>
      </c>
      <c r="P5012" t="s">
        <v>19</v>
      </c>
    </row>
    <row r="5013" spans="1:16" x14ac:dyDescent="0.3">
      <c r="A5013" t="str">
        <f t="shared" si="83"/>
        <v>301801090</v>
      </c>
      <c r="B5013" t="s">
        <v>278</v>
      </c>
      <c r="C5013">
        <v>120</v>
      </c>
      <c r="D5013" t="s">
        <v>16</v>
      </c>
      <c r="E5013">
        <v>223379</v>
      </c>
      <c r="F5013">
        <v>2</v>
      </c>
      <c r="G5013" t="s">
        <v>20</v>
      </c>
      <c r="H5013" t="s">
        <v>21</v>
      </c>
      <c r="J5013" s="2">
        <v>45062</v>
      </c>
      <c r="K5013" s="2">
        <v>45062</v>
      </c>
      <c r="M5013" s="1">
        <v>0</v>
      </c>
      <c r="N5013" s="1">
        <v>27703.439999999999</v>
      </c>
      <c r="O5013" s="1">
        <v>1412533.87</v>
      </c>
      <c r="P5013" t="s">
        <v>19</v>
      </c>
    </row>
    <row r="5014" spans="1:16" x14ac:dyDescent="0.3">
      <c r="A5014" t="str">
        <f t="shared" si="83"/>
        <v>301801090</v>
      </c>
      <c r="B5014" t="s">
        <v>278</v>
      </c>
      <c r="C5014">
        <v>121</v>
      </c>
      <c r="D5014" t="s">
        <v>16</v>
      </c>
      <c r="E5014">
        <v>223380</v>
      </c>
      <c r="F5014">
        <v>2</v>
      </c>
      <c r="G5014" t="s">
        <v>20</v>
      </c>
      <c r="H5014" t="s">
        <v>21</v>
      </c>
      <c r="J5014" s="2">
        <v>45062</v>
      </c>
      <c r="K5014" s="2">
        <v>45062</v>
      </c>
      <c r="M5014" s="1">
        <v>0</v>
      </c>
      <c r="N5014" s="1">
        <v>900</v>
      </c>
      <c r="O5014" s="1">
        <v>1413433.87</v>
      </c>
      <c r="P5014" t="s">
        <v>19</v>
      </c>
    </row>
    <row r="5015" spans="1:16" x14ac:dyDescent="0.3">
      <c r="A5015" t="str">
        <f t="shared" si="83"/>
        <v>301801090</v>
      </c>
      <c r="B5015" t="s">
        <v>278</v>
      </c>
      <c r="C5015">
        <v>122</v>
      </c>
      <c r="D5015" t="s">
        <v>16</v>
      </c>
      <c r="E5015">
        <v>223410</v>
      </c>
      <c r="F5015">
        <v>2</v>
      </c>
      <c r="G5015" t="s">
        <v>20</v>
      </c>
      <c r="H5015" t="s">
        <v>21</v>
      </c>
      <c r="J5015" s="2">
        <v>45063</v>
      </c>
      <c r="K5015" s="2">
        <v>45063</v>
      </c>
      <c r="M5015" s="1">
        <v>0</v>
      </c>
      <c r="N5015" s="1">
        <v>58664.76</v>
      </c>
      <c r="O5015" s="1">
        <v>1472098.63</v>
      </c>
      <c r="P5015" t="s">
        <v>19</v>
      </c>
    </row>
    <row r="5016" spans="1:16" x14ac:dyDescent="0.3">
      <c r="A5016" t="str">
        <f t="shared" si="83"/>
        <v>301801090</v>
      </c>
      <c r="B5016" t="s">
        <v>278</v>
      </c>
      <c r="C5016">
        <v>123</v>
      </c>
      <c r="D5016" t="s">
        <v>16</v>
      </c>
      <c r="E5016">
        <v>223412</v>
      </c>
      <c r="F5016">
        <v>2</v>
      </c>
      <c r="G5016" t="s">
        <v>20</v>
      </c>
      <c r="H5016" t="s">
        <v>21</v>
      </c>
      <c r="J5016" s="2">
        <v>45063</v>
      </c>
      <c r="K5016" s="2">
        <v>45063</v>
      </c>
      <c r="M5016" s="1">
        <v>0</v>
      </c>
      <c r="N5016" s="1">
        <v>813.45</v>
      </c>
      <c r="O5016" s="1">
        <v>1472912.08</v>
      </c>
      <c r="P5016" t="s">
        <v>19</v>
      </c>
    </row>
    <row r="5017" spans="1:16" x14ac:dyDescent="0.3">
      <c r="A5017" t="str">
        <f t="shared" si="83"/>
        <v>301801090</v>
      </c>
      <c r="B5017" t="s">
        <v>278</v>
      </c>
      <c r="C5017">
        <v>124</v>
      </c>
      <c r="D5017" t="s">
        <v>16</v>
      </c>
      <c r="E5017">
        <v>223414</v>
      </c>
      <c r="F5017">
        <v>2</v>
      </c>
      <c r="G5017" t="s">
        <v>20</v>
      </c>
      <c r="H5017" t="s">
        <v>21</v>
      </c>
      <c r="J5017" s="2">
        <v>45063</v>
      </c>
      <c r="K5017" s="2">
        <v>45063</v>
      </c>
      <c r="M5017" s="1">
        <v>0</v>
      </c>
      <c r="N5017" s="1">
        <v>900</v>
      </c>
      <c r="O5017" s="1">
        <v>1473812.08</v>
      </c>
      <c r="P5017" t="s">
        <v>19</v>
      </c>
    </row>
    <row r="5018" spans="1:16" x14ac:dyDescent="0.3">
      <c r="A5018" t="str">
        <f t="shared" si="83"/>
        <v>301801090</v>
      </c>
      <c r="B5018" t="s">
        <v>278</v>
      </c>
      <c r="C5018">
        <v>125</v>
      </c>
      <c r="D5018" t="s">
        <v>16</v>
      </c>
      <c r="E5018">
        <v>223467</v>
      </c>
      <c r="F5018">
        <v>2</v>
      </c>
      <c r="G5018" t="s">
        <v>20</v>
      </c>
      <c r="H5018" t="s">
        <v>21</v>
      </c>
      <c r="J5018" s="2">
        <v>45064</v>
      </c>
      <c r="K5018" s="2">
        <v>45064</v>
      </c>
      <c r="M5018" s="1">
        <v>0</v>
      </c>
      <c r="N5018" s="1">
        <v>2592</v>
      </c>
      <c r="O5018" s="1">
        <v>1476404.08</v>
      </c>
      <c r="P5018" t="s">
        <v>19</v>
      </c>
    </row>
    <row r="5019" spans="1:16" x14ac:dyDescent="0.3">
      <c r="A5019" t="str">
        <f t="shared" si="83"/>
        <v>301801090</v>
      </c>
      <c r="B5019" t="s">
        <v>278</v>
      </c>
      <c r="C5019">
        <v>126</v>
      </c>
      <c r="D5019" t="s">
        <v>16</v>
      </c>
      <c r="E5019">
        <v>223468</v>
      </c>
      <c r="F5019">
        <v>2</v>
      </c>
      <c r="G5019" t="s">
        <v>20</v>
      </c>
      <c r="H5019" t="s">
        <v>21</v>
      </c>
      <c r="J5019" s="2">
        <v>45064</v>
      </c>
      <c r="K5019" s="2">
        <v>45064</v>
      </c>
      <c r="M5019" s="1">
        <v>0</v>
      </c>
      <c r="N5019" s="1">
        <v>22272</v>
      </c>
      <c r="O5019" s="1">
        <v>1498676.08</v>
      </c>
      <c r="P5019" t="s">
        <v>19</v>
      </c>
    </row>
    <row r="5020" spans="1:16" x14ac:dyDescent="0.3">
      <c r="A5020" t="str">
        <f t="shared" si="83"/>
        <v>301801090</v>
      </c>
      <c r="B5020" t="s">
        <v>278</v>
      </c>
      <c r="C5020">
        <v>127</v>
      </c>
      <c r="D5020" t="s">
        <v>16</v>
      </c>
      <c r="E5020">
        <v>223470</v>
      </c>
      <c r="F5020">
        <v>2</v>
      </c>
      <c r="G5020" t="s">
        <v>20</v>
      </c>
      <c r="H5020" t="s">
        <v>21</v>
      </c>
      <c r="J5020" s="2">
        <v>45064</v>
      </c>
      <c r="K5020" s="2">
        <v>45064</v>
      </c>
      <c r="M5020" s="1">
        <v>0</v>
      </c>
      <c r="N5020" s="1">
        <v>10809.6</v>
      </c>
      <c r="O5020" s="1">
        <v>1509485.68</v>
      </c>
      <c r="P5020" t="s">
        <v>19</v>
      </c>
    </row>
    <row r="5021" spans="1:16" x14ac:dyDescent="0.3">
      <c r="A5021" t="str">
        <f t="shared" si="83"/>
        <v>301801090</v>
      </c>
      <c r="B5021" t="s">
        <v>278</v>
      </c>
      <c r="C5021">
        <v>128</v>
      </c>
      <c r="D5021" t="s">
        <v>16</v>
      </c>
      <c r="E5021">
        <v>223472</v>
      </c>
      <c r="F5021">
        <v>2</v>
      </c>
      <c r="G5021" t="s">
        <v>20</v>
      </c>
      <c r="H5021" t="s">
        <v>21</v>
      </c>
      <c r="J5021" s="2">
        <v>45064</v>
      </c>
      <c r="K5021" s="2">
        <v>45064</v>
      </c>
      <c r="M5021" s="1">
        <v>0</v>
      </c>
      <c r="N5021" s="1">
        <v>2959.2</v>
      </c>
      <c r="O5021" s="1">
        <v>1512444.88</v>
      </c>
      <c r="P5021" t="s">
        <v>19</v>
      </c>
    </row>
    <row r="5022" spans="1:16" x14ac:dyDescent="0.3">
      <c r="A5022" t="str">
        <f t="shared" ref="A5022:A5085" si="84">"301801090"</f>
        <v>301801090</v>
      </c>
      <c r="B5022" t="s">
        <v>278</v>
      </c>
      <c r="C5022">
        <v>129</v>
      </c>
      <c r="D5022" t="s">
        <v>16</v>
      </c>
      <c r="E5022">
        <v>223473</v>
      </c>
      <c r="F5022">
        <v>2</v>
      </c>
      <c r="G5022" t="s">
        <v>20</v>
      </c>
      <c r="H5022" t="s">
        <v>21</v>
      </c>
      <c r="J5022" s="2">
        <v>45064</v>
      </c>
      <c r="K5022" s="2">
        <v>45064</v>
      </c>
      <c r="M5022" s="1">
        <v>0</v>
      </c>
      <c r="N5022" s="1">
        <v>777</v>
      </c>
      <c r="O5022" s="1">
        <v>1513221.88</v>
      </c>
      <c r="P5022" t="s">
        <v>19</v>
      </c>
    </row>
    <row r="5023" spans="1:16" x14ac:dyDescent="0.3">
      <c r="A5023" t="str">
        <f t="shared" si="84"/>
        <v>301801090</v>
      </c>
      <c r="B5023" t="s">
        <v>278</v>
      </c>
      <c r="C5023">
        <v>130</v>
      </c>
      <c r="D5023" t="s">
        <v>16</v>
      </c>
      <c r="E5023">
        <v>223474</v>
      </c>
      <c r="F5023">
        <v>2</v>
      </c>
      <c r="G5023" t="s">
        <v>20</v>
      </c>
      <c r="H5023" t="s">
        <v>21</v>
      </c>
      <c r="J5023" s="2">
        <v>45064</v>
      </c>
      <c r="K5023" s="2">
        <v>45064</v>
      </c>
      <c r="M5023" s="1">
        <v>0</v>
      </c>
      <c r="N5023" s="1">
        <v>3304</v>
      </c>
      <c r="O5023" s="1">
        <v>1516525.88</v>
      </c>
      <c r="P5023" t="s">
        <v>19</v>
      </c>
    </row>
    <row r="5024" spans="1:16" x14ac:dyDescent="0.3">
      <c r="A5024" t="str">
        <f t="shared" si="84"/>
        <v>301801090</v>
      </c>
      <c r="B5024" t="s">
        <v>278</v>
      </c>
      <c r="C5024">
        <v>131</v>
      </c>
      <c r="D5024" t="s">
        <v>16</v>
      </c>
      <c r="E5024">
        <v>223492</v>
      </c>
      <c r="F5024">
        <v>2</v>
      </c>
      <c r="G5024" t="s">
        <v>20</v>
      </c>
      <c r="H5024" t="s">
        <v>21</v>
      </c>
      <c r="J5024" s="2">
        <v>45065</v>
      </c>
      <c r="K5024" s="2">
        <v>45065</v>
      </c>
      <c r="M5024" s="1">
        <v>0</v>
      </c>
      <c r="N5024" s="1">
        <v>6432</v>
      </c>
      <c r="O5024" s="1">
        <v>1522957.88</v>
      </c>
      <c r="P5024" t="s">
        <v>19</v>
      </c>
    </row>
    <row r="5025" spans="1:16" x14ac:dyDescent="0.3">
      <c r="A5025" t="str">
        <f t="shared" si="84"/>
        <v>301801090</v>
      </c>
      <c r="B5025" t="s">
        <v>278</v>
      </c>
      <c r="C5025">
        <v>132</v>
      </c>
      <c r="D5025" t="s">
        <v>16</v>
      </c>
      <c r="E5025">
        <v>223510</v>
      </c>
      <c r="F5025">
        <v>2</v>
      </c>
      <c r="G5025" t="s">
        <v>20</v>
      </c>
      <c r="H5025" t="s">
        <v>21</v>
      </c>
      <c r="J5025" s="2">
        <v>45065</v>
      </c>
      <c r="K5025" s="2">
        <v>45065</v>
      </c>
      <c r="M5025" s="1">
        <v>0</v>
      </c>
      <c r="N5025" s="1">
        <v>5404.8</v>
      </c>
      <c r="O5025" s="1">
        <v>1528362.68</v>
      </c>
      <c r="P5025" t="s">
        <v>19</v>
      </c>
    </row>
    <row r="5026" spans="1:16" x14ac:dyDescent="0.3">
      <c r="A5026" t="str">
        <f t="shared" si="84"/>
        <v>301801090</v>
      </c>
      <c r="B5026" t="s">
        <v>278</v>
      </c>
      <c r="C5026">
        <v>133</v>
      </c>
      <c r="D5026" t="s">
        <v>16</v>
      </c>
      <c r="E5026">
        <v>223511</v>
      </c>
      <c r="F5026">
        <v>2</v>
      </c>
      <c r="G5026" t="s">
        <v>20</v>
      </c>
      <c r="H5026" t="s">
        <v>21</v>
      </c>
      <c r="J5026" s="2">
        <v>45065</v>
      </c>
      <c r="K5026" s="2">
        <v>45065</v>
      </c>
      <c r="M5026" s="1">
        <v>0</v>
      </c>
      <c r="N5026" s="1">
        <v>4323.84</v>
      </c>
      <c r="O5026" s="1">
        <v>1532686.52</v>
      </c>
      <c r="P5026" t="s">
        <v>19</v>
      </c>
    </row>
    <row r="5027" spans="1:16" x14ac:dyDescent="0.3">
      <c r="A5027" t="str">
        <f t="shared" si="84"/>
        <v>301801090</v>
      </c>
      <c r="B5027" t="s">
        <v>278</v>
      </c>
      <c r="C5027">
        <v>134</v>
      </c>
      <c r="D5027" t="s">
        <v>16</v>
      </c>
      <c r="E5027">
        <v>223512</v>
      </c>
      <c r="F5027">
        <v>2</v>
      </c>
      <c r="G5027" t="s">
        <v>20</v>
      </c>
      <c r="H5027" t="s">
        <v>21</v>
      </c>
      <c r="J5027" s="2">
        <v>45065</v>
      </c>
      <c r="K5027" s="2">
        <v>45065</v>
      </c>
      <c r="M5027" s="1">
        <v>0</v>
      </c>
      <c r="N5027" s="1">
        <v>1464</v>
      </c>
      <c r="O5027" s="1">
        <v>1534150.52</v>
      </c>
      <c r="P5027" t="s">
        <v>19</v>
      </c>
    </row>
    <row r="5028" spans="1:16" x14ac:dyDescent="0.3">
      <c r="A5028" t="str">
        <f t="shared" si="84"/>
        <v>301801090</v>
      </c>
      <c r="B5028" t="s">
        <v>278</v>
      </c>
      <c r="C5028">
        <v>135</v>
      </c>
      <c r="D5028" t="s">
        <v>16</v>
      </c>
      <c r="E5028">
        <v>223529</v>
      </c>
      <c r="F5028">
        <v>2</v>
      </c>
      <c r="G5028" t="s">
        <v>20</v>
      </c>
      <c r="H5028" t="s">
        <v>21</v>
      </c>
      <c r="J5028" s="2">
        <v>45068</v>
      </c>
      <c r="K5028" s="2">
        <v>45068</v>
      </c>
      <c r="M5028" s="1">
        <v>0</v>
      </c>
      <c r="N5028" s="1">
        <v>10224</v>
      </c>
      <c r="O5028" s="1">
        <v>1544374.52</v>
      </c>
      <c r="P5028" t="s">
        <v>19</v>
      </c>
    </row>
    <row r="5029" spans="1:16" x14ac:dyDescent="0.3">
      <c r="A5029" t="str">
        <f t="shared" si="84"/>
        <v>301801090</v>
      </c>
      <c r="B5029" t="s">
        <v>278</v>
      </c>
      <c r="C5029">
        <v>136</v>
      </c>
      <c r="D5029" t="s">
        <v>16</v>
      </c>
      <c r="E5029">
        <v>223530</v>
      </c>
      <c r="F5029">
        <v>2</v>
      </c>
      <c r="G5029" t="s">
        <v>20</v>
      </c>
      <c r="H5029" t="s">
        <v>21</v>
      </c>
      <c r="J5029" s="2">
        <v>45068</v>
      </c>
      <c r="K5029" s="2">
        <v>45068</v>
      </c>
      <c r="M5029" s="1">
        <v>0</v>
      </c>
      <c r="N5029" s="1">
        <v>3373.56</v>
      </c>
      <c r="O5029" s="1">
        <v>1547748.08</v>
      </c>
      <c r="P5029" t="s">
        <v>19</v>
      </c>
    </row>
    <row r="5030" spans="1:16" x14ac:dyDescent="0.3">
      <c r="A5030" t="str">
        <f t="shared" si="84"/>
        <v>301801090</v>
      </c>
      <c r="B5030" t="s">
        <v>278</v>
      </c>
      <c r="C5030">
        <v>137</v>
      </c>
      <c r="D5030" t="s">
        <v>16</v>
      </c>
      <c r="E5030">
        <v>223531</v>
      </c>
      <c r="F5030">
        <v>2</v>
      </c>
      <c r="G5030" t="s">
        <v>20</v>
      </c>
      <c r="H5030" t="s">
        <v>21</v>
      </c>
      <c r="J5030" s="2">
        <v>45068</v>
      </c>
      <c r="K5030" s="2">
        <v>45068</v>
      </c>
      <c r="M5030" s="1">
        <v>0</v>
      </c>
      <c r="N5030" s="1">
        <v>5683.2</v>
      </c>
      <c r="O5030" s="1">
        <v>1553431.28</v>
      </c>
      <c r="P5030" t="s">
        <v>19</v>
      </c>
    </row>
    <row r="5031" spans="1:16" x14ac:dyDescent="0.3">
      <c r="A5031" t="str">
        <f t="shared" si="84"/>
        <v>301801090</v>
      </c>
      <c r="B5031" t="s">
        <v>278</v>
      </c>
      <c r="C5031">
        <v>138</v>
      </c>
      <c r="D5031" t="s">
        <v>16</v>
      </c>
      <c r="E5031">
        <v>223538</v>
      </c>
      <c r="F5031">
        <v>2</v>
      </c>
      <c r="G5031" t="s">
        <v>20</v>
      </c>
      <c r="H5031" t="s">
        <v>21</v>
      </c>
      <c r="J5031" s="2">
        <v>45068</v>
      </c>
      <c r="K5031" s="2">
        <v>45068</v>
      </c>
      <c r="M5031" s="1">
        <v>0</v>
      </c>
      <c r="N5031" s="1">
        <v>12971.52</v>
      </c>
      <c r="O5031" s="1">
        <v>1566402.8</v>
      </c>
      <c r="P5031" t="s">
        <v>19</v>
      </c>
    </row>
    <row r="5032" spans="1:16" x14ac:dyDescent="0.3">
      <c r="A5032" t="str">
        <f t="shared" si="84"/>
        <v>301801090</v>
      </c>
      <c r="B5032" t="s">
        <v>278</v>
      </c>
      <c r="C5032">
        <v>139</v>
      </c>
      <c r="D5032" t="s">
        <v>16</v>
      </c>
      <c r="E5032">
        <v>223542</v>
      </c>
      <c r="F5032">
        <v>2</v>
      </c>
      <c r="G5032" t="s">
        <v>20</v>
      </c>
      <c r="H5032" t="s">
        <v>21</v>
      </c>
      <c r="J5032" s="2">
        <v>45068</v>
      </c>
      <c r="K5032" s="2">
        <v>45068</v>
      </c>
      <c r="M5032" s="1">
        <v>0</v>
      </c>
      <c r="N5032" s="1">
        <v>16214.4</v>
      </c>
      <c r="O5032" s="1">
        <v>1582617.2</v>
      </c>
      <c r="P5032" t="s">
        <v>19</v>
      </c>
    </row>
    <row r="5033" spans="1:16" x14ac:dyDescent="0.3">
      <c r="A5033" t="str">
        <f t="shared" si="84"/>
        <v>301801090</v>
      </c>
      <c r="B5033" t="s">
        <v>278</v>
      </c>
      <c r="C5033">
        <v>140</v>
      </c>
      <c r="D5033" t="s">
        <v>16</v>
      </c>
      <c r="E5033">
        <v>223553</v>
      </c>
      <c r="F5033">
        <v>2</v>
      </c>
      <c r="G5033" t="s">
        <v>20</v>
      </c>
      <c r="H5033" t="s">
        <v>21</v>
      </c>
      <c r="J5033" s="2">
        <v>45069</v>
      </c>
      <c r="K5033" s="2">
        <v>45069</v>
      </c>
      <c r="M5033" s="1">
        <v>0</v>
      </c>
      <c r="N5033" s="1">
        <v>13821</v>
      </c>
      <c r="O5033" s="1">
        <v>1596438.2</v>
      </c>
      <c r="P5033" t="s">
        <v>19</v>
      </c>
    </row>
    <row r="5034" spans="1:16" x14ac:dyDescent="0.3">
      <c r="A5034" t="str">
        <f t="shared" si="84"/>
        <v>301801090</v>
      </c>
      <c r="B5034" t="s">
        <v>278</v>
      </c>
      <c r="C5034">
        <v>141</v>
      </c>
      <c r="D5034" t="s">
        <v>16</v>
      </c>
      <c r="E5034">
        <v>223554</v>
      </c>
      <c r="F5034">
        <v>2</v>
      </c>
      <c r="G5034" t="s">
        <v>20</v>
      </c>
      <c r="H5034" t="s">
        <v>21</v>
      </c>
      <c r="J5034" s="2">
        <v>45069</v>
      </c>
      <c r="K5034" s="2">
        <v>45069</v>
      </c>
      <c r="M5034" s="1">
        <v>0</v>
      </c>
      <c r="N5034" s="1">
        <v>1124.52</v>
      </c>
      <c r="O5034" s="1">
        <v>1597562.72</v>
      </c>
      <c r="P5034" t="s">
        <v>19</v>
      </c>
    </row>
    <row r="5035" spans="1:16" x14ac:dyDescent="0.3">
      <c r="A5035" t="str">
        <f t="shared" si="84"/>
        <v>301801090</v>
      </c>
      <c r="B5035" t="s">
        <v>278</v>
      </c>
      <c r="C5035">
        <v>142</v>
      </c>
      <c r="D5035" t="s">
        <v>16</v>
      </c>
      <c r="E5035">
        <v>223555</v>
      </c>
      <c r="F5035">
        <v>2</v>
      </c>
      <c r="G5035" t="s">
        <v>20</v>
      </c>
      <c r="H5035" t="s">
        <v>21</v>
      </c>
      <c r="J5035" s="2">
        <v>45069</v>
      </c>
      <c r="K5035" s="2">
        <v>45069</v>
      </c>
      <c r="M5035" s="1">
        <v>0</v>
      </c>
      <c r="N5035" s="1">
        <v>2273.2800000000002</v>
      </c>
      <c r="O5035" s="1">
        <v>1599836</v>
      </c>
      <c r="P5035" t="s">
        <v>19</v>
      </c>
    </row>
    <row r="5036" spans="1:16" x14ac:dyDescent="0.3">
      <c r="A5036" t="str">
        <f t="shared" si="84"/>
        <v>301801090</v>
      </c>
      <c r="B5036" t="s">
        <v>278</v>
      </c>
      <c r="C5036">
        <v>143</v>
      </c>
      <c r="D5036" t="s">
        <v>16</v>
      </c>
      <c r="E5036">
        <v>223572</v>
      </c>
      <c r="F5036">
        <v>2</v>
      </c>
      <c r="G5036" t="s">
        <v>20</v>
      </c>
      <c r="H5036" t="s">
        <v>21</v>
      </c>
      <c r="J5036" s="2">
        <v>45069</v>
      </c>
      <c r="K5036" s="2">
        <v>45069</v>
      </c>
      <c r="M5036" s="1">
        <v>0</v>
      </c>
      <c r="N5036" s="1">
        <v>9728.64</v>
      </c>
      <c r="O5036" s="1">
        <v>1609564.64</v>
      </c>
      <c r="P5036" t="s">
        <v>19</v>
      </c>
    </row>
    <row r="5037" spans="1:16" x14ac:dyDescent="0.3">
      <c r="A5037" t="str">
        <f t="shared" si="84"/>
        <v>301801090</v>
      </c>
      <c r="B5037" t="s">
        <v>278</v>
      </c>
      <c r="C5037">
        <v>144</v>
      </c>
      <c r="D5037" t="s">
        <v>16</v>
      </c>
      <c r="E5037">
        <v>223627</v>
      </c>
      <c r="F5037">
        <v>2</v>
      </c>
      <c r="G5037" t="s">
        <v>20</v>
      </c>
      <c r="H5037" t="s">
        <v>21</v>
      </c>
      <c r="J5037" s="2">
        <v>45070</v>
      </c>
      <c r="K5037" s="2">
        <v>45070</v>
      </c>
      <c r="M5037" s="1">
        <v>0</v>
      </c>
      <c r="N5037" s="1">
        <v>12002.4</v>
      </c>
      <c r="O5037" s="1">
        <v>1621567.04</v>
      </c>
      <c r="P5037" t="s">
        <v>19</v>
      </c>
    </row>
    <row r="5038" spans="1:16" x14ac:dyDescent="0.3">
      <c r="A5038" t="str">
        <f t="shared" si="84"/>
        <v>301801090</v>
      </c>
      <c r="B5038" t="s">
        <v>278</v>
      </c>
      <c r="C5038">
        <v>145</v>
      </c>
      <c r="D5038" t="s">
        <v>16</v>
      </c>
      <c r="E5038">
        <v>223633</v>
      </c>
      <c r="F5038">
        <v>2</v>
      </c>
      <c r="G5038" t="s">
        <v>20</v>
      </c>
      <c r="H5038" t="s">
        <v>21</v>
      </c>
      <c r="J5038" s="2">
        <v>45070</v>
      </c>
      <c r="K5038" s="2">
        <v>45070</v>
      </c>
      <c r="M5038" s="1">
        <v>0</v>
      </c>
      <c r="N5038" s="1">
        <v>7750.4</v>
      </c>
      <c r="O5038" s="1">
        <v>1629317.44</v>
      </c>
      <c r="P5038" t="s">
        <v>19</v>
      </c>
    </row>
    <row r="5039" spans="1:16" x14ac:dyDescent="0.3">
      <c r="A5039" t="str">
        <f t="shared" si="84"/>
        <v>301801090</v>
      </c>
      <c r="B5039" t="s">
        <v>278</v>
      </c>
      <c r="C5039">
        <v>146</v>
      </c>
      <c r="D5039" t="s">
        <v>16</v>
      </c>
      <c r="E5039">
        <v>223634</v>
      </c>
      <c r="F5039">
        <v>2</v>
      </c>
      <c r="G5039" t="s">
        <v>20</v>
      </c>
      <c r="H5039" t="s">
        <v>21</v>
      </c>
      <c r="J5039" s="2">
        <v>45070</v>
      </c>
      <c r="K5039" s="2">
        <v>45070</v>
      </c>
      <c r="M5039" s="1">
        <v>0</v>
      </c>
      <c r="N5039" s="1">
        <v>581.04</v>
      </c>
      <c r="O5039" s="1">
        <v>1629898.48</v>
      </c>
      <c r="P5039" t="s">
        <v>19</v>
      </c>
    </row>
    <row r="5040" spans="1:16" x14ac:dyDescent="0.3">
      <c r="A5040" t="str">
        <f t="shared" si="84"/>
        <v>301801090</v>
      </c>
      <c r="B5040" t="s">
        <v>278</v>
      </c>
      <c r="C5040">
        <v>147</v>
      </c>
      <c r="D5040" t="s">
        <v>16</v>
      </c>
      <c r="E5040">
        <v>223635</v>
      </c>
      <c r="F5040">
        <v>2</v>
      </c>
      <c r="G5040" t="s">
        <v>20</v>
      </c>
      <c r="H5040" t="s">
        <v>21</v>
      </c>
      <c r="J5040" s="2">
        <v>45070</v>
      </c>
      <c r="K5040" s="2">
        <v>45070</v>
      </c>
      <c r="M5040" s="1">
        <v>0</v>
      </c>
      <c r="N5040" s="1">
        <v>34969.919999999998</v>
      </c>
      <c r="O5040" s="1">
        <v>1664868.4</v>
      </c>
      <c r="P5040" t="s">
        <v>19</v>
      </c>
    </row>
    <row r="5041" spans="1:16" x14ac:dyDescent="0.3">
      <c r="A5041" t="str">
        <f t="shared" si="84"/>
        <v>301801090</v>
      </c>
      <c r="B5041" t="s">
        <v>278</v>
      </c>
      <c r="C5041">
        <v>148</v>
      </c>
      <c r="D5041" t="s">
        <v>16</v>
      </c>
      <c r="E5041">
        <v>223636</v>
      </c>
      <c r="F5041">
        <v>2</v>
      </c>
      <c r="G5041" t="s">
        <v>20</v>
      </c>
      <c r="H5041" t="s">
        <v>21</v>
      </c>
      <c r="J5041" s="2">
        <v>45070</v>
      </c>
      <c r="K5041" s="2">
        <v>45070</v>
      </c>
      <c r="M5041" s="1">
        <v>0</v>
      </c>
      <c r="N5041" s="1">
        <v>4067.25</v>
      </c>
      <c r="O5041" s="1">
        <v>1668935.65</v>
      </c>
      <c r="P5041" t="s">
        <v>19</v>
      </c>
    </row>
    <row r="5042" spans="1:16" x14ac:dyDescent="0.3">
      <c r="A5042" t="str">
        <f t="shared" si="84"/>
        <v>301801090</v>
      </c>
      <c r="B5042" t="s">
        <v>278</v>
      </c>
      <c r="C5042">
        <v>149</v>
      </c>
      <c r="D5042" t="s">
        <v>16</v>
      </c>
      <c r="E5042">
        <v>223650</v>
      </c>
      <c r="F5042">
        <v>2</v>
      </c>
      <c r="G5042" t="s">
        <v>20</v>
      </c>
      <c r="H5042" t="s">
        <v>21</v>
      </c>
      <c r="J5042" s="2">
        <v>45070</v>
      </c>
      <c r="K5042" s="2">
        <v>45070</v>
      </c>
      <c r="M5042" s="1">
        <v>0</v>
      </c>
      <c r="N5042" s="1">
        <v>1452</v>
      </c>
      <c r="O5042" s="1">
        <v>1670387.65</v>
      </c>
      <c r="P5042" t="s">
        <v>19</v>
      </c>
    </row>
    <row r="5043" spans="1:16" x14ac:dyDescent="0.3">
      <c r="A5043" t="str">
        <f t="shared" si="84"/>
        <v>301801090</v>
      </c>
      <c r="B5043" t="s">
        <v>278</v>
      </c>
      <c r="C5043">
        <v>150</v>
      </c>
      <c r="D5043" t="s">
        <v>16</v>
      </c>
      <c r="E5043">
        <v>223651</v>
      </c>
      <c r="F5043">
        <v>2</v>
      </c>
      <c r="G5043" t="s">
        <v>20</v>
      </c>
      <c r="H5043" t="s">
        <v>21</v>
      </c>
      <c r="J5043" s="2">
        <v>45071</v>
      </c>
      <c r="K5043" s="2">
        <v>45071</v>
      </c>
      <c r="M5043" s="1">
        <v>0</v>
      </c>
      <c r="N5043" s="1">
        <v>770.4</v>
      </c>
      <c r="O5043" s="1">
        <v>1671158.05</v>
      </c>
      <c r="P5043" t="s">
        <v>19</v>
      </c>
    </row>
    <row r="5044" spans="1:16" x14ac:dyDescent="0.3">
      <c r="A5044" t="str">
        <f t="shared" si="84"/>
        <v>301801090</v>
      </c>
      <c r="B5044" t="s">
        <v>278</v>
      </c>
      <c r="C5044">
        <v>151</v>
      </c>
      <c r="D5044" t="s">
        <v>16</v>
      </c>
      <c r="E5044">
        <v>223654</v>
      </c>
      <c r="F5044">
        <v>2</v>
      </c>
      <c r="G5044" t="s">
        <v>20</v>
      </c>
      <c r="H5044" t="s">
        <v>21</v>
      </c>
      <c r="J5044" s="2">
        <v>45071</v>
      </c>
      <c r="K5044" s="2">
        <v>45071</v>
      </c>
      <c r="M5044" s="1">
        <v>0</v>
      </c>
      <c r="N5044" s="1">
        <v>57473.599999999999</v>
      </c>
      <c r="O5044" s="1">
        <v>1728631.65</v>
      </c>
      <c r="P5044" t="s">
        <v>19</v>
      </c>
    </row>
    <row r="5045" spans="1:16" x14ac:dyDescent="0.3">
      <c r="A5045" t="str">
        <f t="shared" si="84"/>
        <v>301801090</v>
      </c>
      <c r="B5045" t="s">
        <v>278</v>
      </c>
      <c r="C5045">
        <v>152</v>
      </c>
      <c r="D5045" t="s">
        <v>16</v>
      </c>
      <c r="E5045">
        <v>223659</v>
      </c>
      <c r="F5045">
        <v>2</v>
      </c>
      <c r="G5045" t="s">
        <v>20</v>
      </c>
      <c r="H5045" t="s">
        <v>21</v>
      </c>
      <c r="J5045" s="2">
        <v>45071</v>
      </c>
      <c r="K5045" s="2">
        <v>45071</v>
      </c>
      <c r="M5045" s="1">
        <v>0</v>
      </c>
      <c r="N5045" s="1">
        <v>968.4</v>
      </c>
      <c r="O5045" s="1">
        <v>1729600.05</v>
      </c>
      <c r="P5045" t="s">
        <v>19</v>
      </c>
    </row>
    <row r="5046" spans="1:16" x14ac:dyDescent="0.3">
      <c r="A5046" t="str">
        <f t="shared" si="84"/>
        <v>301801090</v>
      </c>
      <c r="B5046" t="s">
        <v>278</v>
      </c>
      <c r="C5046">
        <v>153</v>
      </c>
      <c r="D5046" t="s">
        <v>16</v>
      </c>
      <c r="E5046">
        <v>223665</v>
      </c>
      <c r="F5046">
        <v>2</v>
      </c>
      <c r="G5046" t="s">
        <v>20</v>
      </c>
      <c r="H5046" t="s">
        <v>21</v>
      </c>
      <c r="J5046" s="2">
        <v>45071</v>
      </c>
      <c r="K5046" s="2">
        <v>45071</v>
      </c>
      <c r="M5046" s="1">
        <v>0</v>
      </c>
      <c r="N5046" s="1">
        <v>1464</v>
      </c>
      <c r="O5046" s="1">
        <v>1731064.05</v>
      </c>
      <c r="P5046" t="s">
        <v>19</v>
      </c>
    </row>
    <row r="5047" spans="1:16" x14ac:dyDescent="0.3">
      <c r="A5047" t="str">
        <f t="shared" si="84"/>
        <v>301801090</v>
      </c>
      <c r="B5047" t="s">
        <v>278</v>
      </c>
      <c r="C5047">
        <v>154</v>
      </c>
      <c r="D5047" t="s">
        <v>16</v>
      </c>
      <c r="E5047">
        <v>223666</v>
      </c>
      <c r="F5047">
        <v>2</v>
      </c>
      <c r="G5047" t="s">
        <v>20</v>
      </c>
      <c r="H5047" t="s">
        <v>21</v>
      </c>
      <c r="J5047" s="2">
        <v>45071</v>
      </c>
      <c r="K5047" s="2">
        <v>45071</v>
      </c>
      <c r="M5047" s="1">
        <v>0</v>
      </c>
      <c r="N5047" s="1">
        <v>3242.88</v>
      </c>
      <c r="O5047" s="1">
        <v>1734306.93</v>
      </c>
      <c r="P5047" t="s">
        <v>19</v>
      </c>
    </row>
    <row r="5048" spans="1:16" x14ac:dyDescent="0.3">
      <c r="A5048" t="str">
        <f t="shared" si="84"/>
        <v>301801090</v>
      </c>
      <c r="B5048" t="s">
        <v>278</v>
      </c>
      <c r="C5048">
        <v>155</v>
      </c>
      <c r="D5048" t="s">
        <v>16</v>
      </c>
      <c r="E5048">
        <v>223685</v>
      </c>
      <c r="F5048">
        <v>2</v>
      </c>
      <c r="G5048" t="s">
        <v>20</v>
      </c>
      <c r="H5048" t="s">
        <v>21</v>
      </c>
      <c r="J5048" s="2">
        <v>45072</v>
      </c>
      <c r="K5048" s="2">
        <v>45072</v>
      </c>
      <c r="M5048" s="1">
        <v>0</v>
      </c>
      <c r="N5048" s="1">
        <v>2511</v>
      </c>
      <c r="O5048" s="1">
        <v>1736817.93</v>
      </c>
      <c r="P5048" t="s">
        <v>19</v>
      </c>
    </row>
    <row r="5049" spans="1:16" x14ac:dyDescent="0.3">
      <c r="A5049" t="str">
        <f t="shared" si="84"/>
        <v>301801090</v>
      </c>
      <c r="B5049" t="s">
        <v>278</v>
      </c>
      <c r="C5049">
        <v>156</v>
      </c>
      <c r="D5049" t="s">
        <v>16</v>
      </c>
      <c r="E5049">
        <v>223703</v>
      </c>
      <c r="F5049">
        <v>2</v>
      </c>
      <c r="G5049" t="s">
        <v>20</v>
      </c>
      <c r="H5049" t="s">
        <v>21</v>
      </c>
      <c r="J5049" s="2">
        <v>45072</v>
      </c>
      <c r="K5049" s="2">
        <v>45072</v>
      </c>
      <c r="M5049" s="1">
        <v>0</v>
      </c>
      <c r="N5049" s="1">
        <v>7566.72</v>
      </c>
      <c r="O5049" s="1">
        <v>1744384.65</v>
      </c>
      <c r="P5049" t="s">
        <v>19</v>
      </c>
    </row>
    <row r="5050" spans="1:16" x14ac:dyDescent="0.3">
      <c r="A5050" t="str">
        <f t="shared" si="84"/>
        <v>301801090</v>
      </c>
      <c r="B5050" t="s">
        <v>278</v>
      </c>
      <c r="C5050">
        <v>157</v>
      </c>
      <c r="D5050" t="s">
        <v>16</v>
      </c>
      <c r="E5050">
        <v>223766</v>
      </c>
      <c r="F5050">
        <v>2</v>
      </c>
      <c r="G5050" t="s">
        <v>20</v>
      </c>
      <c r="H5050" t="s">
        <v>21</v>
      </c>
      <c r="J5050" s="2">
        <v>45072</v>
      </c>
      <c r="K5050" s="2">
        <v>45072</v>
      </c>
      <c r="M5050" s="1">
        <v>0</v>
      </c>
      <c r="N5050" s="1">
        <v>732</v>
      </c>
      <c r="O5050" s="1">
        <v>1745116.65</v>
      </c>
      <c r="P5050" t="s">
        <v>19</v>
      </c>
    </row>
    <row r="5051" spans="1:16" x14ac:dyDescent="0.3">
      <c r="A5051" t="str">
        <f t="shared" si="84"/>
        <v>301801090</v>
      </c>
      <c r="B5051" t="s">
        <v>278</v>
      </c>
      <c r="C5051">
        <v>158</v>
      </c>
      <c r="D5051" t="s">
        <v>16</v>
      </c>
      <c r="E5051">
        <v>223707</v>
      </c>
      <c r="F5051">
        <v>2</v>
      </c>
      <c r="G5051" t="s">
        <v>20</v>
      </c>
      <c r="H5051" t="s">
        <v>21</v>
      </c>
      <c r="J5051" s="2">
        <v>45075</v>
      </c>
      <c r="K5051" s="2">
        <v>45075</v>
      </c>
      <c r="M5051" s="1">
        <v>0</v>
      </c>
      <c r="N5051" s="1">
        <v>60996</v>
      </c>
      <c r="O5051" s="1">
        <v>1806112.65</v>
      </c>
      <c r="P5051" t="s">
        <v>19</v>
      </c>
    </row>
    <row r="5052" spans="1:16" x14ac:dyDescent="0.3">
      <c r="A5052" t="str">
        <f t="shared" si="84"/>
        <v>301801090</v>
      </c>
      <c r="B5052" t="s">
        <v>278</v>
      </c>
      <c r="C5052">
        <v>159</v>
      </c>
      <c r="D5052" t="s">
        <v>16</v>
      </c>
      <c r="E5052">
        <v>223711</v>
      </c>
      <c r="F5052">
        <v>2</v>
      </c>
      <c r="G5052" t="s">
        <v>20</v>
      </c>
      <c r="H5052" t="s">
        <v>21</v>
      </c>
      <c r="J5052" s="2">
        <v>45075</v>
      </c>
      <c r="K5052" s="2">
        <v>45075</v>
      </c>
      <c r="M5052" s="1">
        <v>0</v>
      </c>
      <c r="N5052" s="1">
        <v>10152</v>
      </c>
      <c r="O5052" s="1">
        <v>1816264.65</v>
      </c>
      <c r="P5052" t="s">
        <v>19</v>
      </c>
    </row>
    <row r="5053" spans="1:16" x14ac:dyDescent="0.3">
      <c r="A5053" t="str">
        <f t="shared" si="84"/>
        <v>301801090</v>
      </c>
      <c r="B5053" t="s">
        <v>278</v>
      </c>
      <c r="C5053">
        <v>160</v>
      </c>
      <c r="D5053" t="s">
        <v>16</v>
      </c>
      <c r="E5053">
        <v>223714</v>
      </c>
      <c r="F5053">
        <v>2</v>
      </c>
      <c r="G5053" t="s">
        <v>20</v>
      </c>
      <c r="H5053" t="s">
        <v>21</v>
      </c>
      <c r="J5053" s="2">
        <v>45075</v>
      </c>
      <c r="K5053" s="2">
        <v>45075</v>
      </c>
      <c r="M5053" s="1">
        <v>0</v>
      </c>
      <c r="N5053" s="1">
        <v>21619.200000000001</v>
      </c>
      <c r="O5053" s="1">
        <v>1837883.85</v>
      </c>
      <c r="P5053" t="s">
        <v>19</v>
      </c>
    </row>
    <row r="5054" spans="1:16" x14ac:dyDescent="0.3">
      <c r="A5054" t="str">
        <f t="shared" si="84"/>
        <v>301801090</v>
      </c>
      <c r="B5054" t="s">
        <v>278</v>
      </c>
      <c r="C5054">
        <v>161</v>
      </c>
      <c r="D5054" t="s">
        <v>16</v>
      </c>
      <c r="E5054">
        <v>223727</v>
      </c>
      <c r="F5054">
        <v>2</v>
      </c>
      <c r="G5054" t="s">
        <v>20</v>
      </c>
      <c r="H5054" t="s">
        <v>21</v>
      </c>
      <c r="J5054" s="2">
        <v>45075</v>
      </c>
      <c r="K5054" s="2">
        <v>45075</v>
      </c>
      <c r="M5054" s="1">
        <v>0</v>
      </c>
      <c r="N5054" s="1">
        <v>21619.200000000001</v>
      </c>
      <c r="O5054" s="1">
        <v>1859503.05</v>
      </c>
      <c r="P5054" t="s">
        <v>19</v>
      </c>
    </row>
    <row r="5055" spans="1:16" x14ac:dyDescent="0.3">
      <c r="A5055" t="str">
        <f t="shared" si="84"/>
        <v>301801090</v>
      </c>
      <c r="B5055" t="s">
        <v>278</v>
      </c>
      <c r="C5055">
        <v>162</v>
      </c>
      <c r="D5055" t="s">
        <v>16</v>
      </c>
      <c r="E5055">
        <v>223809</v>
      </c>
      <c r="F5055">
        <v>2</v>
      </c>
      <c r="G5055" t="s">
        <v>20</v>
      </c>
      <c r="H5055" t="s">
        <v>21</v>
      </c>
      <c r="J5055" s="2">
        <v>45076</v>
      </c>
      <c r="K5055" s="2">
        <v>45076</v>
      </c>
      <c r="M5055" s="1">
        <v>0</v>
      </c>
      <c r="N5055" s="1">
        <v>20610.72</v>
      </c>
      <c r="O5055" s="1">
        <v>1880113.77</v>
      </c>
      <c r="P5055" t="s">
        <v>19</v>
      </c>
    </row>
    <row r="5056" spans="1:16" x14ac:dyDescent="0.3">
      <c r="A5056" t="str">
        <f t="shared" si="84"/>
        <v>301801090</v>
      </c>
      <c r="B5056" t="s">
        <v>278</v>
      </c>
      <c r="C5056">
        <v>163</v>
      </c>
      <c r="D5056" t="s">
        <v>16</v>
      </c>
      <c r="E5056">
        <v>223812</v>
      </c>
      <c r="F5056">
        <v>2</v>
      </c>
      <c r="G5056" t="s">
        <v>20</v>
      </c>
      <c r="H5056" t="s">
        <v>21</v>
      </c>
      <c r="J5056" s="2">
        <v>45076</v>
      </c>
      <c r="K5056" s="2">
        <v>45076</v>
      </c>
      <c r="M5056" s="1">
        <v>0</v>
      </c>
      <c r="N5056" s="1">
        <v>9728.64</v>
      </c>
      <c r="O5056" s="1">
        <v>1889842.41</v>
      </c>
      <c r="P5056" t="s">
        <v>19</v>
      </c>
    </row>
    <row r="5057" spans="1:16" x14ac:dyDescent="0.3">
      <c r="A5057" t="str">
        <f t="shared" si="84"/>
        <v>301801090</v>
      </c>
      <c r="B5057" t="s">
        <v>278</v>
      </c>
      <c r="C5057">
        <v>164</v>
      </c>
      <c r="D5057" t="s">
        <v>16</v>
      </c>
      <c r="E5057">
        <v>223819</v>
      </c>
      <c r="F5057">
        <v>2</v>
      </c>
      <c r="G5057" t="s">
        <v>20</v>
      </c>
      <c r="H5057" t="s">
        <v>21</v>
      </c>
      <c r="J5057" s="2">
        <v>45077</v>
      </c>
      <c r="K5057" s="2">
        <v>45077</v>
      </c>
      <c r="M5057" s="1">
        <v>0</v>
      </c>
      <c r="N5057" s="1">
        <v>1296</v>
      </c>
      <c r="O5057" s="1">
        <v>1891138.41</v>
      </c>
      <c r="P5057" t="s">
        <v>19</v>
      </c>
    </row>
    <row r="5058" spans="1:16" x14ac:dyDescent="0.3">
      <c r="A5058" t="str">
        <f t="shared" si="84"/>
        <v>301801090</v>
      </c>
      <c r="B5058" t="s">
        <v>278</v>
      </c>
      <c r="C5058">
        <v>165</v>
      </c>
      <c r="D5058" t="s">
        <v>16</v>
      </c>
      <c r="E5058">
        <v>223821</v>
      </c>
      <c r="F5058">
        <v>2</v>
      </c>
      <c r="G5058" t="s">
        <v>20</v>
      </c>
      <c r="H5058" t="s">
        <v>21</v>
      </c>
      <c r="J5058" s="2">
        <v>45077</v>
      </c>
      <c r="K5058" s="2">
        <v>45077</v>
      </c>
      <c r="M5058" s="1">
        <v>0</v>
      </c>
      <c r="N5058" s="1">
        <v>12971.52</v>
      </c>
      <c r="O5058" s="1">
        <v>1904109.93</v>
      </c>
      <c r="P5058" t="s">
        <v>19</v>
      </c>
    </row>
    <row r="5059" spans="1:16" x14ac:dyDescent="0.3">
      <c r="A5059" t="str">
        <f t="shared" si="84"/>
        <v>301801090</v>
      </c>
      <c r="B5059" t="s">
        <v>278</v>
      </c>
      <c r="C5059">
        <v>166</v>
      </c>
      <c r="D5059" t="s">
        <v>16</v>
      </c>
      <c r="E5059">
        <v>223822</v>
      </c>
      <c r="F5059">
        <v>2</v>
      </c>
      <c r="G5059" t="s">
        <v>20</v>
      </c>
      <c r="H5059" t="s">
        <v>21</v>
      </c>
      <c r="J5059" s="2">
        <v>45077</v>
      </c>
      <c r="K5059" s="2">
        <v>45077</v>
      </c>
      <c r="M5059" s="1">
        <v>0</v>
      </c>
      <c r="N5059" s="1">
        <v>4880.7</v>
      </c>
      <c r="O5059" s="1">
        <v>1908990.63</v>
      </c>
      <c r="P5059" t="s">
        <v>19</v>
      </c>
    </row>
    <row r="5060" spans="1:16" x14ac:dyDescent="0.3">
      <c r="A5060" t="str">
        <f t="shared" si="84"/>
        <v>301801090</v>
      </c>
      <c r="B5060" t="s">
        <v>278</v>
      </c>
      <c r="C5060">
        <v>167</v>
      </c>
      <c r="D5060" t="s">
        <v>16</v>
      </c>
      <c r="E5060">
        <v>223823</v>
      </c>
      <c r="F5060">
        <v>2</v>
      </c>
      <c r="G5060" t="s">
        <v>20</v>
      </c>
      <c r="H5060" t="s">
        <v>21</v>
      </c>
      <c r="J5060" s="2">
        <v>45077</v>
      </c>
      <c r="K5060" s="2">
        <v>45077</v>
      </c>
      <c r="M5060" s="1">
        <v>0</v>
      </c>
      <c r="N5060" s="1">
        <v>52569.48</v>
      </c>
      <c r="O5060" s="1">
        <v>1961560.11</v>
      </c>
      <c r="P5060" t="s">
        <v>19</v>
      </c>
    </row>
    <row r="5061" spans="1:16" x14ac:dyDescent="0.3">
      <c r="A5061" t="str">
        <f t="shared" si="84"/>
        <v>301801090</v>
      </c>
      <c r="B5061" t="s">
        <v>278</v>
      </c>
      <c r="C5061">
        <v>168</v>
      </c>
      <c r="D5061" t="s">
        <v>16</v>
      </c>
      <c r="E5061">
        <v>223824</v>
      </c>
      <c r="F5061">
        <v>2</v>
      </c>
      <c r="G5061" t="s">
        <v>20</v>
      </c>
      <c r="H5061" t="s">
        <v>21</v>
      </c>
      <c r="J5061" s="2">
        <v>45077</v>
      </c>
      <c r="K5061" s="2">
        <v>45077</v>
      </c>
      <c r="M5061" s="1">
        <v>0</v>
      </c>
      <c r="N5061" s="1">
        <v>8609.2800000000007</v>
      </c>
      <c r="O5061" s="1">
        <v>1970169.39</v>
      </c>
      <c r="P5061" t="s">
        <v>19</v>
      </c>
    </row>
    <row r="5062" spans="1:16" x14ac:dyDescent="0.3">
      <c r="A5062" t="str">
        <f t="shared" si="84"/>
        <v>301801090</v>
      </c>
      <c r="B5062" t="s">
        <v>278</v>
      </c>
      <c r="C5062">
        <v>169</v>
      </c>
      <c r="D5062" t="s">
        <v>16</v>
      </c>
      <c r="E5062">
        <v>223825</v>
      </c>
      <c r="F5062">
        <v>2</v>
      </c>
      <c r="G5062" t="s">
        <v>20</v>
      </c>
      <c r="H5062" t="s">
        <v>21</v>
      </c>
      <c r="J5062" s="2">
        <v>45077</v>
      </c>
      <c r="K5062" s="2">
        <v>45077</v>
      </c>
      <c r="M5062" s="1">
        <v>0</v>
      </c>
      <c r="N5062" s="1">
        <v>9728.64</v>
      </c>
      <c r="O5062" s="1">
        <v>1979898.03</v>
      </c>
      <c r="P5062" t="s">
        <v>19</v>
      </c>
    </row>
    <row r="5063" spans="1:16" x14ac:dyDescent="0.3">
      <c r="A5063" t="str">
        <f t="shared" si="84"/>
        <v>301801090</v>
      </c>
      <c r="B5063" t="s">
        <v>278</v>
      </c>
      <c r="C5063">
        <v>170</v>
      </c>
      <c r="D5063" t="s">
        <v>16</v>
      </c>
      <c r="E5063">
        <v>223826</v>
      </c>
      <c r="F5063">
        <v>2</v>
      </c>
      <c r="G5063" t="s">
        <v>20</v>
      </c>
      <c r="H5063" t="s">
        <v>21</v>
      </c>
      <c r="J5063" s="2">
        <v>45077</v>
      </c>
      <c r="K5063" s="2">
        <v>45077</v>
      </c>
      <c r="M5063" s="1">
        <v>0</v>
      </c>
      <c r="N5063" s="1">
        <v>14400</v>
      </c>
      <c r="O5063" s="1">
        <v>1994298.03</v>
      </c>
      <c r="P5063" t="s">
        <v>19</v>
      </c>
    </row>
    <row r="5064" spans="1:16" x14ac:dyDescent="0.3">
      <c r="A5064" t="str">
        <f t="shared" si="84"/>
        <v>301801090</v>
      </c>
      <c r="B5064" t="s">
        <v>278</v>
      </c>
      <c r="C5064">
        <v>171</v>
      </c>
      <c r="D5064" t="s">
        <v>16</v>
      </c>
      <c r="E5064">
        <v>223859</v>
      </c>
      <c r="F5064">
        <v>2</v>
      </c>
      <c r="G5064" t="s">
        <v>20</v>
      </c>
      <c r="H5064" t="s">
        <v>21</v>
      </c>
      <c r="J5064" s="2">
        <v>45078</v>
      </c>
      <c r="K5064" s="2">
        <v>45078</v>
      </c>
      <c r="M5064" s="1">
        <v>0</v>
      </c>
      <c r="N5064" s="1">
        <v>2904</v>
      </c>
      <c r="O5064" s="1">
        <v>1997202.03</v>
      </c>
      <c r="P5064" t="s">
        <v>19</v>
      </c>
    </row>
    <row r="5065" spans="1:16" x14ac:dyDescent="0.3">
      <c r="A5065" t="str">
        <f t="shared" si="84"/>
        <v>301801090</v>
      </c>
      <c r="B5065" t="s">
        <v>278</v>
      </c>
      <c r="C5065">
        <v>172</v>
      </c>
      <c r="D5065" t="s">
        <v>16</v>
      </c>
      <c r="E5065">
        <v>223896</v>
      </c>
      <c r="F5065">
        <v>2</v>
      </c>
      <c r="G5065" t="s">
        <v>20</v>
      </c>
      <c r="H5065" t="s">
        <v>21</v>
      </c>
      <c r="J5065" s="2">
        <v>45082</v>
      </c>
      <c r="K5065" s="2">
        <v>45082</v>
      </c>
      <c r="M5065" s="1">
        <v>0</v>
      </c>
      <c r="N5065" s="1">
        <v>11520</v>
      </c>
      <c r="O5065" s="1">
        <v>2008722.03</v>
      </c>
      <c r="P5065" t="s">
        <v>19</v>
      </c>
    </row>
    <row r="5066" spans="1:16" x14ac:dyDescent="0.3">
      <c r="A5066" t="str">
        <f t="shared" si="84"/>
        <v>301801090</v>
      </c>
      <c r="B5066" t="s">
        <v>278</v>
      </c>
      <c r="C5066">
        <v>173</v>
      </c>
      <c r="D5066" t="s">
        <v>16</v>
      </c>
      <c r="E5066">
        <v>223897</v>
      </c>
      <c r="F5066">
        <v>2</v>
      </c>
      <c r="G5066" t="s">
        <v>20</v>
      </c>
      <c r="H5066" t="s">
        <v>21</v>
      </c>
      <c r="J5066" s="2">
        <v>45082</v>
      </c>
      <c r="K5066" s="2">
        <v>45082</v>
      </c>
      <c r="M5066" s="1">
        <v>0</v>
      </c>
      <c r="N5066" s="1">
        <v>5494.5</v>
      </c>
      <c r="O5066" s="1">
        <v>2014216.53</v>
      </c>
      <c r="P5066" t="s">
        <v>19</v>
      </c>
    </row>
    <row r="5067" spans="1:16" x14ac:dyDescent="0.3">
      <c r="A5067" t="str">
        <f t="shared" si="84"/>
        <v>301801090</v>
      </c>
      <c r="B5067" t="s">
        <v>278</v>
      </c>
      <c r="C5067">
        <v>174</v>
      </c>
      <c r="D5067" t="s">
        <v>16</v>
      </c>
      <c r="E5067">
        <v>223901</v>
      </c>
      <c r="F5067">
        <v>2</v>
      </c>
      <c r="G5067" t="s">
        <v>20</v>
      </c>
      <c r="H5067" t="s">
        <v>21</v>
      </c>
      <c r="J5067" s="2">
        <v>45082</v>
      </c>
      <c r="K5067" s="2">
        <v>45082</v>
      </c>
      <c r="M5067" s="1">
        <v>0</v>
      </c>
      <c r="N5067" s="1">
        <v>4546.5600000000004</v>
      </c>
      <c r="O5067" s="1">
        <v>2018763.09</v>
      </c>
      <c r="P5067" t="s">
        <v>19</v>
      </c>
    </row>
    <row r="5068" spans="1:16" x14ac:dyDescent="0.3">
      <c r="A5068" t="str">
        <f t="shared" si="84"/>
        <v>301801090</v>
      </c>
      <c r="B5068" t="s">
        <v>278</v>
      </c>
      <c r="C5068">
        <v>175</v>
      </c>
      <c r="D5068" t="s">
        <v>16</v>
      </c>
      <c r="E5068">
        <v>223902</v>
      </c>
      <c r="F5068">
        <v>2</v>
      </c>
      <c r="G5068" t="s">
        <v>20</v>
      </c>
      <c r="H5068" t="s">
        <v>21</v>
      </c>
      <c r="J5068" s="2">
        <v>45082</v>
      </c>
      <c r="K5068" s="2">
        <v>45082</v>
      </c>
      <c r="M5068" s="1">
        <v>0</v>
      </c>
      <c r="N5068" s="1">
        <v>4498.08</v>
      </c>
      <c r="O5068" s="1">
        <v>2023261.17</v>
      </c>
      <c r="P5068" t="s">
        <v>19</v>
      </c>
    </row>
    <row r="5069" spans="1:16" x14ac:dyDescent="0.3">
      <c r="A5069" t="str">
        <f t="shared" si="84"/>
        <v>301801090</v>
      </c>
      <c r="B5069" t="s">
        <v>278</v>
      </c>
      <c r="C5069">
        <v>176</v>
      </c>
      <c r="D5069" t="s">
        <v>16</v>
      </c>
      <c r="E5069">
        <v>223903</v>
      </c>
      <c r="F5069">
        <v>2</v>
      </c>
      <c r="G5069" t="s">
        <v>20</v>
      </c>
      <c r="H5069" t="s">
        <v>21</v>
      </c>
      <c r="J5069" s="2">
        <v>45082</v>
      </c>
      <c r="K5069" s="2">
        <v>45082</v>
      </c>
      <c r="M5069" s="1">
        <v>0</v>
      </c>
      <c r="N5069" s="1">
        <v>6432</v>
      </c>
      <c r="O5069" s="1">
        <v>2029693.17</v>
      </c>
      <c r="P5069" t="s">
        <v>19</v>
      </c>
    </row>
    <row r="5070" spans="1:16" x14ac:dyDescent="0.3">
      <c r="A5070" t="str">
        <f t="shared" si="84"/>
        <v>301801090</v>
      </c>
      <c r="B5070" t="s">
        <v>278</v>
      </c>
      <c r="C5070">
        <v>177</v>
      </c>
      <c r="D5070" t="s">
        <v>16</v>
      </c>
      <c r="E5070">
        <v>223911</v>
      </c>
      <c r="F5070">
        <v>2</v>
      </c>
      <c r="G5070" t="s">
        <v>20</v>
      </c>
      <c r="H5070" t="s">
        <v>21</v>
      </c>
      <c r="J5070" s="2">
        <v>45082</v>
      </c>
      <c r="K5070" s="2">
        <v>45082</v>
      </c>
      <c r="M5070" s="1">
        <v>0</v>
      </c>
      <c r="N5070" s="1">
        <v>2161.92</v>
      </c>
      <c r="O5070" s="1">
        <v>2031855.09</v>
      </c>
      <c r="P5070" t="s">
        <v>19</v>
      </c>
    </row>
    <row r="5071" spans="1:16" x14ac:dyDescent="0.3">
      <c r="A5071" t="str">
        <f t="shared" si="84"/>
        <v>301801090</v>
      </c>
      <c r="B5071" t="s">
        <v>278</v>
      </c>
      <c r="C5071">
        <v>178</v>
      </c>
      <c r="D5071" t="s">
        <v>16</v>
      </c>
      <c r="E5071">
        <v>223950</v>
      </c>
      <c r="F5071">
        <v>2</v>
      </c>
      <c r="G5071" t="s">
        <v>20</v>
      </c>
      <c r="H5071" t="s">
        <v>21</v>
      </c>
      <c r="J5071" s="2">
        <v>45083</v>
      </c>
      <c r="K5071" s="2">
        <v>45083</v>
      </c>
      <c r="M5071" s="1">
        <v>0</v>
      </c>
      <c r="N5071" s="1">
        <v>1957.2</v>
      </c>
      <c r="O5071" s="1">
        <v>2033812.29</v>
      </c>
      <c r="P5071" t="s">
        <v>19</v>
      </c>
    </row>
    <row r="5072" spans="1:16" x14ac:dyDescent="0.3">
      <c r="A5072" t="str">
        <f t="shared" si="84"/>
        <v>301801090</v>
      </c>
      <c r="B5072" t="s">
        <v>278</v>
      </c>
      <c r="C5072">
        <v>179</v>
      </c>
      <c r="D5072" t="s">
        <v>16</v>
      </c>
      <c r="E5072">
        <v>223951</v>
      </c>
      <c r="F5072">
        <v>2</v>
      </c>
      <c r="G5072" t="s">
        <v>20</v>
      </c>
      <c r="H5072" t="s">
        <v>21</v>
      </c>
      <c r="J5072" s="2">
        <v>45083</v>
      </c>
      <c r="K5072" s="2">
        <v>45083</v>
      </c>
      <c r="M5072" s="1">
        <v>0</v>
      </c>
      <c r="N5072" s="1">
        <v>1124.52</v>
      </c>
      <c r="O5072" s="1">
        <v>2034936.81</v>
      </c>
      <c r="P5072" t="s">
        <v>19</v>
      </c>
    </row>
    <row r="5073" spans="1:16" x14ac:dyDescent="0.3">
      <c r="A5073" t="str">
        <f t="shared" si="84"/>
        <v>301801090</v>
      </c>
      <c r="B5073" t="s">
        <v>278</v>
      </c>
      <c r="C5073">
        <v>180</v>
      </c>
      <c r="D5073" t="s">
        <v>16</v>
      </c>
      <c r="E5073">
        <v>223952</v>
      </c>
      <c r="F5073">
        <v>2</v>
      </c>
      <c r="G5073" t="s">
        <v>20</v>
      </c>
      <c r="H5073" t="s">
        <v>21</v>
      </c>
      <c r="J5073" s="2">
        <v>45083</v>
      </c>
      <c r="K5073" s="2">
        <v>45083</v>
      </c>
      <c r="M5073" s="1">
        <v>0</v>
      </c>
      <c r="N5073" s="1">
        <v>2273.2800000000002</v>
      </c>
      <c r="O5073" s="1">
        <v>2037210.09</v>
      </c>
      <c r="P5073" t="s">
        <v>19</v>
      </c>
    </row>
    <row r="5074" spans="1:16" x14ac:dyDescent="0.3">
      <c r="A5074" t="str">
        <f t="shared" si="84"/>
        <v>301801090</v>
      </c>
      <c r="B5074" t="s">
        <v>278</v>
      </c>
      <c r="C5074">
        <v>181</v>
      </c>
      <c r="D5074" t="s">
        <v>16</v>
      </c>
      <c r="E5074">
        <v>223953</v>
      </c>
      <c r="F5074">
        <v>2</v>
      </c>
      <c r="G5074" t="s">
        <v>20</v>
      </c>
      <c r="H5074" t="s">
        <v>21</v>
      </c>
      <c r="J5074" s="2">
        <v>45083</v>
      </c>
      <c r="K5074" s="2">
        <v>45083</v>
      </c>
      <c r="M5074" s="1">
        <v>0</v>
      </c>
      <c r="N5074" s="1">
        <v>900</v>
      </c>
      <c r="O5074" s="1">
        <v>2038110.09</v>
      </c>
      <c r="P5074" t="s">
        <v>19</v>
      </c>
    </row>
    <row r="5075" spans="1:16" x14ac:dyDescent="0.3">
      <c r="A5075" t="str">
        <f t="shared" si="84"/>
        <v>301801090</v>
      </c>
      <c r="B5075" t="s">
        <v>278</v>
      </c>
      <c r="C5075">
        <v>182</v>
      </c>
      <c r="D5075" t="s">
        <v>16</v>
      </c>
      <c r="E5075">
        <v>223954</v>
      </c>
      <c r="F5075">
        <v>2</v>
      </c>
      <c r="G5075" t="s">
        <v>20</v>
      </c>
      <c r="H5075" t="s">
        <v>21</v>
      </c>
      <c r="J5075" s="2">
        <v>45083</v>
      </c>
      <c r="K5075" s="2">
        <v>45083</v>
      </c>
      <c r="M5075" s="1">
        <v>0</v>
      </c>
      <c r="N5075" s="1">
        <v>38960.980000000003</v>
      </c>
      <c r="O5075" s="1">
        <v>2077071.07</v>
      </c>
      <c r="P5075" t="s">
        <v>19</v>
      </c>
    </row>
    <row r="5076" spans="1:16" x14ac:dyDescent="0.3">
      <c r="A5076" t="str">
        <f t="shared" si="84"/>
        <v>301801090</v>
      </c>
      <c r="B5076" t="s">
        <v>278</v>
      </c>
      <c r="C5076">
        <v>183</v>
      </c>
      <c r="D5076" t="s">
        <v>16</v>
      </c>
      <c r="E5076">
        <v>223970</v>
      </c>
      <c r="F5076">
        <v>2</v>
      </c>
      <c r="G5076" t="s">
        <v>20</v>
      </c>
      <c r="H5076" t="s">
        <v>21</v>
      </c>
      <c r="J5076" s="2">
        <v>45083</v>
      </c>
      <c r="K5076" s="2">
        <v>45083</v>
      </c>
      <c r="M5076" s="1">
        <v>0</v>
      </c>
      <c r="N5076" s="1">
        <v>8647.68</v>
      </c>
      <c r="O5076" s="1">
        <v>2085718.75</v>
      </c>
      <c r="P5076" t="s">
        <v>19</v>
      </c>
    </row>
    <row r="5077" spans="1:16" x14ac:dyDescent="0.3">
      <c r="A5077" t="str">
        <f t="shared" si="84"/>
        <v>301801090</v>
      </c>
      <c r="B5077" t="s">
        <v>278</v>
      </c>
      <c r="C5077">
        <v>184</v>
      </c>
      <c r="D5077" t="s">
        <v>16</v>
      </c>
      <c r="E5077">
        <v>223971</v>
      </c>
      <c r="F5077">
        <v>2</v>
      </c>
      <c r="G5077" t="s">
        <v>20</v>
      </c>
      <c r="H5077" t="s">
        <v>21</v>
      </c>
      <c r="J5077" s="2">
        <v>45083</v>
      </c>
      <c r="K5077" s="2">
        <v>45083</v>
      </c>
      <c r="M5077" s="1">
        <v>0</v>
      </c>
      <c r="N5077" s="1">
        <v>6485.76</v>
      </c>
      <c r="O5077" s="1">
        <v>2092204.51</v>
      </c>
      <c r="P5077" t="s">
        <v>19</v>
      </c>
    </row>
    <row r="5078" spans="1:16" x14ac:dyDescent="0.3">
      <c r="A5078" t="str">
        <f t="shared" si="84"/>
        <v>301801090</v>
      </c>
      <c r="B5078" t="s">
        <v>278</v>
      </c>
      <c r="C5078">
        <v>185</v>
      </c>
      <c r="D5078" t="s">
        <v>16</v>
      </c>
      <c r="E5078">
        <v>223978</v>
      </c>
      <c r="F5078">
        <v>2</v>
      </c>
      <c r="G5078" t="s">
        <v>20</v>
      </c>
      <c r="H5078" t="s">
        <v>21</v>
      </c>
      <c r="J5078" s="2">
        <v>45084</v>
      </c>
      <c r="K5078" s="2">
        <v>45084</v>
      </c>
      <c r="M5078" s="1">
        <v>0</v>
      </c>
      <c r="N5078" s="1">
        <v>813.45</v>
      </c>
      <c r="O5078" s="1">
        <v>2093017.96</v>
      </c>
      <c r="P5078" t="s">
        <v>19</v>
      </c>
    </row>
    <row r="5079" spans="1:16" x14ac:dyDescent="0.3">
      <c r="A5079" t="str">
        <f t="shared" si="84"/>
        <v>301801090</v>
      </c>
      <c r="B5079" t="s">
        <v>278</v>
      </c>
      <c r="C5079">
        <v>186</v>
      </c>
      <c r="D5079" t="s">
        <v>16</v>
      </c>
      <c r="E5079">
        <v>223979</v>
      </c>
      <c r="F5079">
        <v>2</v>
      </c>
      <c r="G5079" t="s">
        <v>20</v>
      </c>
      <c r="H5079" t="s">
        <v>21</v>
      </c>
      <c r="J5079" s="2">
        <v>45084</v>
      </c>
      <c r="K5079" s="2">
        <v>45084</v>
      </c>
      <c r="M5079" s="1">
        <v>0</v>
      </c>
      <c r="N5079" s="1">
        <v>68016.960000000006</v>
      </c>
      <c r="O5079" s="1">
        <v>2161034.92</v>
      </c>
      <c r="P5079" t="s">
        <v>19</v>
      </c>
    </row>
    <row r="5080" spans="1:16" x14ac:dyDescent="0.3">
      <c r="A5080" t="str">
        <f t="shared" si="84"/>
        <v>301801090</v>
      </c>
      <c r="B5080" t="s">
        <v>278</v>
      </c>
      <c r="C5080">
        <v>187</v>
      </c>
      <c r="D5080" t="s">
        <v>16</v>
      </c>
      <c r="E5080">
        <v>223980</v>
      </c>
      <c r="F5080">
        <v>2</v>
      </c>
      <c r="G5080" t="s">
        <v>20</v>
      </c>
      <c r="H5080" t="s">
        <v>21</v>
      </c>
      <c r="J5080" s="2">
        <v>45084</v>
      </c>
      <c r="K5080" s="2">
        <v>45084</v>
      </c>
      <c r="M5080" s="1">
        <v>0</v>
      </c>
      <c r="N5080" s="1">
        <v>3438</v>
      </c>
      <c r="O5080" s="1">
        <v>2164472.92</v>
      </c>
      <c r="P5080" t="s">
        <v>19</v>
      </c>
    </row>
    <row r="5081" spans="1:16" x14ac:dyDescent="0.3">
      <c r="A5081" t="str">
        <f t="shared" si="84"/>
        <v>301801090</v>
      </c>
      <c r="B5081" t="s">
        <v>278</v>
      </c>
      <c r="C5081">
        <v>188</v>
      </c>
      <c r="D5081" t="s">
        <v>16</v>
      </c>
      <c r="E5081">
        <v>224099</v>
      </c>
      <c r="F5081">
        <v>2</v>
      </c>
      <c r="G5081" t="s">
        <v>20</v>
      </c>
      <c r="H5081" t="s">
        <v>21</v>
      </c>
      <c r="J5081" s="2">
        <v>45084</v>
      </c>
      <c r="K5081" s="2">
        <v>45084</v>
      </c>
      <c r="M5081" s="1">
        <v>0</v>
      </c>
      <c r="N5081" s="1">
        <v>732</v>
      </c>
      <c r="O5081" s="1">
        <v>2165204.92</v>
      </c>
      <c r="P5081" t="s">
        <v>19</v>
      </c>
    </row>
    <row r="5082" spans="1:16" x14ac:dyDescent="0.3">
      <c r="A5082" t="str">
        <f t="shared" si="84"/>
        <v>301801090</v>
      </c>
      <c r="B5082" t="s">
        <v>278</v>
      </c>
      <c r="C5082">
        <v>189</v>
      </c>
      <c r="D5082" t="s">
        <v>16</v>
      </c>
      <c r="E5082">
        <v>224010</v>
      </c>
      <c r="F5082">
        <v>2</v>
      </c>
      <c r="G5082" t="s">
        <v>20</v>
      </c>
      <c r="H5082" t="s">
        <v>21</v>
      </c>
      <c r="J5082" s="2">
        <v>45085</v>
      </c>
      <c r="K5082" s="2">
        <v>45085</v>
      </c>
      <c r="M5082" s="1">
        <v>0</v>
      </c>
      <c r="N5082" s="1">
        <v>1675</v>
      </c>
      <c r="O5082" s="1">
        <v>2166879.92</v>
      </c>
      <c r="P5082" t="s">
        <v>19</v>
      </c>
    </row>
    <row r="5083" spans="1:16" x14ac:dyDescent="0.3">
      <c r="A5083" t="str">
        <f t="shared" si="84"/>
        <v>301801090</v>
      </c>
      <c r="B5083" t="s">
        <v>278</v>
      </c>
      <c r="C5083">
        <v>190</v>
      </c>
      <c r="D5083" t="s">
        <v>16</v>
      </c>
      <c r="E5083">
        <v>224011</v>
      </c>
      <c r="F5083">
        <v>2</v>
      </c>
      <c r="G5083" t="s">
        <v>20</v>
      </c>
      <c r="H5083" t="s">
        <v>21</v>
      </c>
      <c r="J5083" s="2">
        <v>45085</v>
      </c>
      <c r="K5083" s="2">
        <v>45085</v>
      </c>
      <c r="M5083" s="1">
        <v>0</v>
      </c>
      <c r="N5083" s="1">
        <v>1080.96</v>
      </c>
      <c r="O5083" s="1">
        <v>2167960.88</v>
      </c>
      <c r="P5083" t="s">
        <v>19</v>
      </c>
    </row>
    <row r="5084" spans="1:16" x14ac:dyDescent="0.3">
      <c r="A5084" t="str">
        <f t="shared" si="84"/>
        <v>301801090</v>
      </c>
      <c r="B5084" t="s">
        <v>278</v>
      </c>
      <c r="C5084">
        <v>191</v>
      </c>
      <c r="D5084" t="s">
        <v>16</v>
      </c>
      <c r="E5084">
        <v>224012</v>
      </c>
      <c r="F5084">
        <v>2</v>
      </c>
      <c r="G5084" t="s">
        <v>20</v>
      </c>
      <c r="H5084" t="s">
        <v>21</v>
      </c>
      <c r="J5084" s="2">
        <v>45085</v>
      </c>
      <c r="K5084" s="2">
        <v>45085</v>
      </c>
      <c r="M5084" s="1">
        <v>0</v>
      </c>
      <c r="N5084" s="1">
        <v>3304</v>
      </c>
      <c r="O5084" s="1">
        <v>2171264.88</v>
      </c>
      <c r="P5084" t="s">
        <v>19</v>
      </c>
    </row>
    <row r="5085" spans="1:16" x14ac:dyDescent="0.3">
      <c r="A5085" t="str">
        <f t="shared" si="84"/>
        <v>301801090</v>
      </c>
      <c r="B5085" t="s">
        <v>278</v>
      </c>
      <c r="C5085">
        <v>192</v>
      </c>
      <c r="D5085" t="s">
        <v>16</v>
      </c>
      <c r="E5085">
        <v>224013</v>
      </c>
      <c r="F5085">
        <v>2</v>
      </c>
      <c r="G5085" t="s">
        <v>20</v>
      </c>
      <c r="H5085" t="s">
        <v>21</v>
      </c>
      <c r="J5085" s="2">
        <v>45085</v>
      </c>
      <c r="K5085" s="2">
        <v>45085</v>
      </c>
      <c r="M5085" s="1">
        <v>0</v>
      </c>
      <c r="N5085" s="1">
        <v>10061.280000000001</v>
      </c>
      <c r="O5085" s="1">
        <v>2181326.16</v>
      </c>
      <c r="P5085" t="s">
        <v>19</v>
      </c>
    </row>
    <row r="5086" spans="1:16" x14ac:dyDescent="0.3">
      <c r="A5086" t="str">
        <f t="shared" ref="A5086:A5149" si="85">"301801090"</f>
        <v>301801090</v>
      </c>
      <c r="B5086" t="s">
        <v>278</v>
      </c>
      <c r="C5086">
        <v>193</v>
      </c>
      <c r="D5086" t="s">
        <v>16</v>
      </c>
      <c r="E5086">
        <v>224103</v>
      </c>
      <c r="F5086">
        <v>2</v>
      </c>
      <c r="G5086" t="s">
        <v>20</v>
      </c>
      <c r="H5086" t="s">
        <v>21</v>
      </c>
      <c r="J5086" s="2">
        <v>45085</v>
      </c>
      <c r="K5086" s="2">
        <v>45085</v>
      </c>
      <c r="M5086" s="1">
        <v>0</v>
      </c>
      <c r="N5086" s="1">
        <v>2562</v>
      </c>
      <c r="O5086" s="1">
        <v>2183888.16</v>
      </c>
      <c r="P5086" t="s">
        <v>19</v>
      </c>
    </row>
    <row r="5087" spans="1:16" x14ac:dyDescent="0.3">
      <c r="A5087" t="str">
        <f t="shared" si="85"/>
        <v>301801090</v>
      </c>
      <c r="B5087" t="s">
        <v>278</v>
      </c>
      <c r="C5087">
        <v>194</v>
      </c>
      <c r="D5087" t="s">
        <v>16</v>
      </c>
      <c r="E5087">
        <v>224111</v>
      </c>
      <c r="F5087">
        <v>2</v>
      </c>
      <c r="G5087" t="s">
        <v>20</v>
      </c>
      <c r="H5087" t="s">
        <v>21</v>
      </c>
      <c r="J5087" s="2">
        <v>45086</v>
      </c>
      <c r="K5087" s="2">
        <v>45086</v>
      </c>
      <c r="M5087" s="1">
        <v>0</v>
      </c>
      <c r="N5087" s="1">
        <v>14400</v>
      </c>
      <c r="O5087" s="1">
        <v>2198288.16</v>
      </c>
      <c r="P5087" t="s">
        <v>19</v>
      </c>
    </row>
    <row r="5088" spans="1:16" x14ac:dyDescent="0.3">
      <c r="A5088" t="str">
        <f t="shared" si="85"/>
        <v>301801090</v>
      </c>
      <c r="B5088" t="s">
        <v>278</v>
      </c>
      <c r="C5088">
        <v>195</v>
      </c>
      <c r="D5088" t="s">
        <v>16</v>
      </c>
      <c r="E5088">
        <v>224112</v>
      </c>
      <c r="F5088">
        <v>2</v>
      </c>
      <c r="G5088" t="s">
        <v>20</v>
      </c>
      <c r="H5088" t="s">
        <v>21</v>
      </c>
      <c r="J5088" s="2">
        <v>45086</v>
      </c>
      <c r="K5088" s="2">
        <v>45086</v>
      </c>
      <c r="M5088" s="1">
        <v>0</v>
      </c>
      <c r="N5088" s="1">
        <v>770.4</v>
      </c>
      <c r="O5088" s="1">
        <v>2199058.56</v>
      </c>
      <c r="P5088" t="s">
        <v>19</v>
      </c>
    </row>
    <row r="5089" spans="1:16" x14ac:dyDescent="0.3">
      <c r="A5089" t="str">
        <f t="shared" si="85"/>
        <v>301801090</v>
      </c>
      <c r="B5089" t="s">
        <v>278</v>
      </c>
      <c r="C5089">
        <v>196</v>
      </c>
      <c r="D5089" t="s">
        <v>16</v>
      </c>
      <c r="E5089">
        <v>224128</v>
      </c>
      <c r="F5089">
        <v>2</v>
      </c>
      <c r="G5089" t="s">
        <v>20</v>
      </c>
      <c r="H5089" t="s">
        <v>21</v>
      </c>
      <c r="J5089" s="2">
        <v>45086</v>
      </c>
      <c r="K5089" s="2">
        <v>45086</v>
      </c>
      <c r="M5089" s="1">
        <v>0</v>
      </c>
      <c r="N5089" s="1">
        <v>12971.52</v>
      </c>
      <c r="O5089" s="1">
        <v>2212030.08</v>
      </c>
      <c r="P5089" t="s">
        <v>19</v>
      </c>
    </row>
    <row r="5090" spans="1:16" x14ac:dyDescent="0.3">
      <c r="A5090" t="str">
        <f t="shared" si="85"/>
        <v>301801090</v>
      </c>
      <c r="B5090" t="s">
        <v>278</v>
      </c>
      <c r="C5090">
        <v>197</v>
      </c>
      <c r="D5090" t="s">
        <v>16</v>
      </c>
      <c r="E5090">
        <v>224131</v>
      </c>
      <c r="F5090">
        <v>2</v>
      </c>
      <c r="G5090" t="s">
        <v>20</v>
      </c>
      <c r="H5090" t="s">
        <v>21</v>
      </c>
      <c r="J5090" s="2">
        <v>45089</v>
      </c>
      <c r="K5090" s="2">
        <v>45089</v>
      </c>
      <c r="M5090" s="1">
        <v>0</v>
      </c>
      <c r="N5090" s="1">
        <v>1107.2</v>
      </c>
      <c r="O5090" s="1">
        <v>2213137.2799999998</v>
      </c>
      <c r="P5090" t="s">
        <v>19</v>
      </c>
    </row>
    <row r="5091" spans="1:16" x14ac:dyDescent="0.3">
      <c r="A5091" t="str">
        <f t="shared" si="85"/>
        <v>301801090</v>
      </c>
      <c r="B5091" t="s">
        <v>278</v>
      </c>
      <c r="C5091">
        <v>198</v>
      </c>
      <c r="D5091" t="s">
        <v>16</v>
      </c>
      <c r="E5091">
        <v>224137</v>
      </c>
      <c r="F5091">
        <v>2</v>
      </c>
      <c r="G5091" t="s">
        <v>20</v>
      </c>
      <c r="H5091" t="s">
        <v>21</v>
      </c>
      <c r="J5091" s="2">
        <v>45089</v>
      </c>
      <c r="K5091" s="2">
        <v>45089</v>
      </c>
      <c r="M5091" s="1">
        <v>0</v>
      </c>
      <c r="N5091" s="1">
        <v>3373.56</v>
      </c>
      <c r="O5091" s="1">
        <v>2216510.84</v>
      </c>
      <c r="P5091" t="s">
        <v>19</v>
      </c>
    </row>
    <row r="5092" spans="1:16" x14ac:dyDescent="0.3">
      <c r="A5092" t="str">
        <f t="shared" si="85"/>
        <v>301801090</v>
      </c>
      <c r="B5092" t="s">
        <v>278</v>
      </c>
      <c r="C5092">
        <v>199</v>
      </c>
      <c r="D5092" t="s">
        <v>16</v>
      </c>
      <c r="E5092">
        <v>224138</v>
      </c>
      <c r="F5092">
        <v>2</v>
      </c>
      <c r="G5092" t="s">
        <v>20</v>
      </c>
      <c r="H5092" t="s">
        <v>21</v>
      </c>
      <c r="J5092" s="2">
        <v>45089</v>
      </c>
      <c r="K5092" s="2">
        <v>45089</v>
      </c>
      <c r="M5092" s="1">
        <v>0</v>
      </c>
      <c r="N5092" s="1">
        <v>2273.2800000000002</v>
      </c>
      <c r="O5092" s="1">
        <v>2218784.12</v>
      </c>
      <c r="P5092" t="s">
        <v>19</v>
      </c>
    </row>
    <row r="5093" spans="1:16" x14ac:dyDescent="0.3">
      <c r="A5093" t="str">
        <f t="shared" si="85"/>
        <v>301801090</v>
      </c>
      <c r="B5093" t="s">
        <v>278</v>
      </c>
      <c r="C5093">
        <v>200</v>
      </c>
      <c r="D5093" t="s">
        <v>16</v>
      </c>
      <c r="E5093">
        <v>224139</v>
      </c>
      <c r="F5093">
        <v>2</v>
      </c>
      <c r="G5093" t="s">
        <v>20</v>
      </c>
      <c r="H5093" t="s">
        <v>21</v>
      </c>
      <c r="J5093" s="2">
        <v>45089</v>
      </c>
      <c r="K5093" s="2">
        <v>45089</v>
      </c>
      <c r="M5093" s="1">
        <v>0</v>
      </c>
      <c r="N5093" s="1">
        <v>11890.56</v>
      </c>
      <c r="O5093" s="1">
        <v>2230674.6800000002</v>
      </c>
      <c r="P5093" t="s">
        <v>19</v>
      </c>
    </row>
    <row r="5094" spans="1:16" x14ac:dyDescent="0.3">
      <c r="A5094" t="str">
        <f t="shared" si="85"/>
        <v>301801090</v>
      </c>
      <c r="B5094" t="s">
        <v>278</v>
      </c>
      <c r="C5094">
        <v>201</v>
      </c>
      <c r="D5094" t="s">
        <v>16</v>
      </c>
      <c r="E5094">
        <v>224140</v>
      </c>
      <c r="F5094">
        <v>2</v>
      </c>
      <c r="G5094" t="s">
        <v>20</v>
      </c>
      <c r="H5094" t="s">
        <v>21</v>
      </c>
      <c r="J5094" s="2">
        <v>45089</v>
      </c>
      <c r="K5094" s="2">
        <v>45089</v>
      </c>
      <c r="M5094" s="1">
        <v>0</v>
      </c>
      <c r="N5094" s="1">
        <v>6485.76</v>
      </c>
      <c r="O5094" s="1">
        <v>2237160.44</v>
      </c>
      <c r="P5094" t="s">
        <v>19</v>
      </c>
    </row>
    <row r="5095" spans="1:16" x14ac:dyDescent="0.3">
      <c r="A5095" t="str">
        <f t="shared" si="85"/>
        <v>301801090</v>
      </c>
      <c r="B5095" t="s">
        <v>278</v>
      </c>
      <c r="C5095">
        <v>202</v>
      </c>
      <c r="D5095" t="s">
        <v>16</v>
      </c>
      <c r="E5095">
        <v>224145</v>
      </c>
      <c r="F5095">
        <v>2</v>
      </c>
      <c r="G5095" t="s">
        <v>20</v>
      </c>
      <c r="H5095" t="s">
        <v>21</v>
      </c>
      <c r="J5095" s="2">
        <v>45089</v>
      </c>
      <c r="K5095" s="2">
        <v>45089</v>
      </c>
      <c r="M5095" s="1">
        <v>0</v>
      </c>
      <c r="N5095" s="1">
        <v>15264</v>
      </c>
      <c r="O5095" s="1">
        <v>2252424.44</v>
      </c>
      <c r="P5095" t="s">
        <v>19</v>
      </c>
    </row>
    <row r="5096" spans="1:16" x14ac:dyDescent="0.3">
      <c r="A5096" t="str">
        <f t="shared" si="85"/>
        <v>301801090</v>
      </c>
      <c r="B5096" t="s">
        <v>278</v>
      </c>
      <c r="C5096">
        <v>203</v>
      </c>
      <c r="D5096" t="s">
        <v>16</v>
      </c>
      <c r="E5096">
        <v>224147</v>
      </c>
      <c r="F5096">
        <v>2</v>
      </c>
      <c r="G5096" t="s">
        <v>20</v>
      </c>
      <c r="H5096" t="s">
        <v>21</v>
      </c>
      <c r="J5096" s="2">
        <v>45089</v>
      </c>
      <c r="K5096" s="2">
        <v>45089</v>
      </c>
      <c r="M5096" s="1">
        <v>0</v>
      </c>
      <c r="N5096" s="1">
        <v>4704</v>
      </c>
      <c r="O5096" s="1">
        <v>2257128.44</v>
      </c>
      <c r="P5096" t="s">
        <v>19</v>
      </c>
    </row>
    <row r="5097" spans="1:16" x14ac:dyDescent="0.3">
      <c r="A5097" t="str">
        <f t="shared" si="85"/>
        <v>301801090</v>
      </c>
      <c r="B5097" t="s">
        <v>278</v>
      </c>
      <c r="C5097">
        <v>204</v>
      </c>
      <c r="D5097" t="s">
        <v>16</v>
      </c>
      <c r="E5097">
        <v>224148</v>
      </c>
      <c r="F5097">
        <v>2</v>
      </c>
      <c r="G5097" t="s">
        <v>20</v>
      </c>
      <c r="H5097" t="s">
        <v>21</v>
      </c>
      <c r="J5097" s="2">
        <v>45089</v>
      </c>
      <c r="K5097" s="2">
        <v>45089</v>
      </c>
      <c r="M5097" s="1">
        <v>0</v>
      </c>
      <c r="N5097" s="1">
        <v>1464</v>
      </c>
      <c r="O5097" s="1">
        <v>2258592.44</v>
      </c>
      <c r="P5097" t="s">
        <v>19</v>
      </c>
    </row>
    <row r="5098" spans="1:16" x14ac:dyDescent="0.3">
      <c r="A5098" t="str">
        <f t="shared" si="85"/>
        <v>301801090</v>
      </c>
      <c r="B5098" t="s">
        <v>278</v>
      </c>
      <c r="C5098">
        <v>205</v>
      </c>
      <c r="D5098" t="s">
        <v>16</v>
      </c>
      <c r="E5098">
        <v>224149</v>
      </c>
      <c r="F5098">
        <v>2</v>
      </c>
      <c r="G5098" t="s">
        <v>20</v>
      </c>
      <c r="H5098" t="s">
        <v>21</v>
      </c>
      <c r="J5098" s="2">
        <v>45089</v>
      </c>
      <c r="K5098" s="2">
        <v>45089</v>
      </c>
      <c r="M5098" s="1">
        <v>0</v>
      </c>
      <c r="N5098" s="1">
        <v>1464</v>
      </c>
      <c r="O5098" s="1">
        <v>2260056.44</v>
      </c>
      <c r="P5098" t="s">
        <v>19</v>
      </c>
    </row>
    <row r="5099" spans="1:16" x14ac:dyDescent="0.3">
      <c r="A5099" t="str">
        <f t="shared" si="85"/>
        <v>301801090</v>
      </c>
      <c r="B5099" t="s">
        <v>278</v>
      </c>
      <c r="C5099">
        <v>206</v>
      </c>
      <c r="D5099" t="s">
        <v>16</v>
      </c>
      <c r="E5099">
        <v>224152</v>
      </c>
      <c r="F5099">
        <v>2</v>
      </c>
      <c r="G5099" t="s">
        <v>20</v>
      </c>
      <c r="H5099" t="s">
        <v>21</v>
      </c>
      <c r="J5099" s="2">
        <v>45089</v>
      </c>
      <c r="K5099" s="2">
        <v>45089</v>
      </c>
      <c r="M5099" s="1">
        <v>0</v>
      </c>
      <c r="N5099" s="1">
        <v>2520</v>
      </c>
      <c r="O5099" s="1">
        <v>2262576.44</v>
      </c>
      <c r="P5099" t="s">
        <v>19</v>
      </c>
    </row>
    <row r="5100" spans="1:16" x14ac:dyDescent="0.3">
      <c r="A5100" t="str">
        <f t="shared" si="85"/>
        <v>301801090</v>
      </c>
      <c r="B5100" t="s">
        <v>278</v>
      </c>
      <c r="C5100">
        <v>207</v>
      </c>
      <c r="D5100" t="s">
        <v>16</v>
      </c>
      <c r="E5100">
        <v>224168</v>
      </c>
      <c r="F5100">
        <v>2</v>
      </c>
      <c r="G5100" t="s">
        <v>20</v>
      </c>
      <c r="H5100" t="s">
        <v>21</v>
      </c>
      <c r="J5100" s="2">
        <v>45090</v>
      </c>
      <c r="K5100" s="2">
        <v>45090</v>
      </c>
      <c r="M5100" s="1">
        <v>0</v>
      </c>
      <c r="N5100" s="1">
        <v>4546.5600000000004</v>
      </c>
      <c r="O5100" s="1">
        <v>2267123</v>
      </c>
      <c r="P5100" t="s">
        <v>19</v>
      </c>
    </row>
    <row r="5101" spans="1:16" x14ac:dyDescent="0.3">
      <c r="A5101" t="str">
        <f t="shared" si="85"/>
        <v>301801090</v>
      </c>
      <c r="B5101" t="s">
        <v>278</v>
      </c>
      <c r="C5101">
        <v>208</v>
      </c>
      <c r="D5101" t="s">
        <v>16</v>
      </c>
      <c r="E5101">
        <v>224169</v>
      </c>
      <c r="F5101">
        <v>2</v>
      </c>
      <c r="G5101" t="s">
        <v>20</v>
      </c>
      <c r="H5101" t="s">
        <v>21</v>
      </c>
      <c r="J5101" s="2">
        <v>45090</v>
      </c>
      <c r="K5101" s="2">
        <v>45090</v>
      </c>
      <c r="M5101" s="1">
        <v>0</v>
      </c>
      <c r="N5101" s="1">
        <v>4323.84</v>
      </c>
      <c r="O5101" s="1">
        <v>2271446.84</v>
      </c>
      <c r="P5101" t="s">
        <v>19</v>
      </c>
    </row>
    <row r="5102" spans="1:16" x14ac:dyDescent="0.3">
      <c r="A5102" t="str">
        <f t="shared" si="85"/>
        <v>301801090</v>
      </c>
      <c r="B5102" t="s">
        <v>278</v>
      </c>
      <c r="C5102">
        <v>209</v>
      </c>
      <c r="D5102" t="s">
        <v>16</v>
      </c>
      <c r="E5102">
        <v>224176</v>
      </c>
      <c r="F5102">
        <v>2</v>
      </c>
      <c r="G5102" t="s">
        <v>20</v>
      </c>
      <c r="H5102" t="s">
        <v>21</v>
      </c>
      <c r="J5102" s="2">
        <v>45090</v>
      </c>
      <c r="K5102" s="2">
        <v>45090</v>
      </c>
      <c r="M5102" s="1">
        <v>0</v>
      </c>
      <c r="N5102" s="1">
        <v>15133.44</v>
      </c>
      <c r="O5102" s="1">
        <v>2286580.2799999998</v>
      </c>
      <c r="P5102" t="s">
        <v>19</v>
      </c>
    </row>
    <row r="5103" spans="1:16" x14ac:dyDescent="0.3">
      <c r="A5103" t="str">
        <f t="shared" si="85"/>
        <v>301801090</v>
      </c>
      <c r="B5103" t="s">
        <v>278</v>
      </c>
      <c r="C5103">
        <v>210</v>
      </c>
      <c r="D5103" t="s">
        <v>16</v>
      </c>
      <c r="E5103">
        <v>224177</v>
      </c>
      <c r="F5103">
        <v>2</v>
      </c>
      <c r="G5103" t="s">
        <v>20</v>
      </c>
      <c r="H5103" t="s">
        <v>21</v>
      </c>
      <c r="J5103" s="2">
        <v>45090</v>
      </c>
      <c r="K5103" s="2">
        <v>45090</v>
      </c>
      <c r="M5103" s="1">
        <v>0</v>
      </c>
      <c r="N5103" s="1">
        <v>450</v>
      </c>
      <c r="O5103" s="1">
        <v>2287030.2799999998</v>
      </c>
      <c r="P5103" t="s">
        <v>19</v>
      </c>
    </row>
    <row r="5104" spans="1:16" x14ac:dyDescent="0.3">
      <c r="A5104" t="str">
        <f t="shared" si="85"/>
        <v>301801090</v>
      </c>
      <c r="B5104" t="s">
        <v>278</v>
      </c>
      <c r="C5104">
        <v>211</v>
      </c>
      <c r="D5104" t="s">
        <v>16</v>
      </c>
      <c r="E5104">
        <v>224178</v>
      </c>
      <c r="F5104">
        <v>2</v>
      </c>
      <c r="G5104" t="s">
        <v>20</v>
      </c>
      <c r="H5104" t="s">
        <v>21</v>
      </c>
      <c r="J5104" s="2">
        <v>45090</v>
      </c>
      <c r="K5104" s="2">
        <v>45090</v>
      </c>
      <c r="M5104" s="1">
        <v>0</v>
      </c>
      <c r="N5104" s="1">
        <v>7285.25</v>
      </c>
      <c r="O5104" s="1">
        <v>2294315.5299999998</v>
      </c>
      <c r="P5104" t="s">
        <v>19</v>
      </c>
    </row>
    <row r="5105" spans="1:16" x14ac:dyDescent="0.3">
      <c r="A5105" t="str">
        <f t="shared" si="85"/>
        <v>301801090</v>
      </c>
      <c r="B5105" t="s">
        <v>278</v>
      </c>
      <c r="C5105">
        <v>212</v>
      </c>
      <c r="D5105" t="s">
        <v>16</v>
      </c>
      <c r="E5105">
        <v>224192</v>
      </c>
      <c r="F5105">
        <v>2</v>
      </c>
      <c r="G5105" t="s">
        <v>20</v>
      </c>
      <c r="H5105" t="s">
        <v>21</v>
      </c>
      <c r="J5105" s="2">
        <v>45091</v>
      </c>
      <c r="K5105" s="2">
        <v>45091</v>
      </c>
      <c r="M5105" s="1">
        <v>0</v>
      </c>
      <c r="N5105" s="1">
        <v>3438</v>
      </c>
      <c r="O5105" s="1">
        <v>2297753.5299999998</v>
      </c>
      <c r="P5105" t="s">
        <v>19</v>
      </c>
    </row>
    <row r="5106" spans="1:16" x14ac:dyDescent="0.3">
      <c r="A5106" t="str">
        <f t="shared" si="85"/>
        <v>301801090</v>
      </c>
      <c r="B5106" t="s">
        <v>278</v>
      </c>
      <c r="C5106">
        <v>213</v>
      </c>
      <c r="D5106" t="s">
        <v>16</v>
      </c>
      <c r="E5106">
        <v>224193</v>
      </c>
      <c r="F5106">
        <v>2</v>
      </c>
      <c r="G5106" t="s">
        <v>20</v>
      </c>
      <c r="H5106" t="s">
        <v>21</v>
      </c>
      <c r="J5106" s="2">
        <v>45091</v>
      </c>
      <c r="K5106" s="2">
        <v>45091</v>
      </c>
      <c r="M5106" s="1">
        <v>0</v>
      </c>
      <c r="N5106" s="1">
        <v>37606.199999999997</v>
      </c>
      <c r="O5106" s="1">
        <v>2335359.73</v>
      </c>
      <c r="P5106" t="s">
        <v>19</v>
      </c>
    </row>
    <row r="5107" spans="1:16" x14ac:dyDescent="0.3">
      <c r="A5107" t="str">
        <f t="shared" si="85"/>
        <v>301801090</v>
      </c>
      <c r="B5107" t="s">
        <v>278</v>
      </c>
      <c r="C5107">
        <v>214</v>
      </c>
      <c r="D5107" t="s">
        <v>16</v>
      </c>
      <c r="E5107">
        <v>224207</v>
      </c>
      <c r="F5107">
        <v>2</v>
      </c>
      <c r="G5107" t="s">
        <v>20</v>
      </c>
      <c r="H5107" t="s">
        <v>21</v>
      </c>
      <c r="J5107" s="2">
        <v>45091</v>
      </c>
      <c r="K5107" s="2">
        <v>45091</v>
      </c>
      <c r="M5107" s="1">
        <v>0</v>
      </c>
      <c r="N5107" s="1">
        <v>1380</v>
      </c>
      <c r="O5107" s="1">
        <v>2336739.73</v>
      </c>
      <c r="P5107" t="s">
        <v>19</v>
      </c>
    </row>
    <row r="5108" spans="1:16" x14ac:dyDescent="0.3">
      <c r="A5108" t="str">
        <f t="shared" si="85"/>
        <v>301801090</v>
      </c>
      <c r="B5108" t="s">
        <v>278</v>
      </c>
      <c r="C5108">
        <v>215</v>
      </c>
      <c r="D5108" t="s">
        <v>16</v>
      </c>
      <c r="E5108">
        <v>224211</v>
      </c>
      <c r="F5108">
        <v>2</v>
      </c>
      <c r="G5108" t="s">
        <v>20</v>
      </c>
      <c r="H5108" t="s">
        <v>21</v>
      </c>
      <c r="J5108" s="2">
        <v>45092</v>
      </c>
      <c r="K5108" s="2">
        <v>45092</v>
      </c>
      <c r="M5108" s="1">
        <v>0</v>
      </c>
      <c r="N5108" s="1">
        <v>8304</v>
      </c>
      <c r="O5108" s="1">
        <v>2345043.73</v>
      </c>
      <c r="P5108" t="s">
        <v>19</v>
      </c>
    </row>
    <row r="5109" spans="1:16" x14ac:dyDescent="0.3">
      <c r="A5109" t="str">
        <f t="shared" si="85"/>
        <v>301801090</v>
      </c>
      <c r="B5109" t="s">
        <v>278</v>
      </c>
      <c r="C5109">
        <v>216</v>
      </c>
      <c r="D5109" t="s">
        <v>16</v>
      </c>
      <c r="E5109">
        <v>224212</v>
      </c>
      <c r="F5109">
        <v>2</v>
      </c>
      <c r="G5109" t="s">
        <v>20</v>
      </c>
      <c r="H5109" t="s">
        <v>21</v>
      </c>
      <c r="J5109" s="2">
        <v>45092</v>
      </c>
      <c r="K5109" s="2">
        <v>45092</v>
      </c>
      <c r="M5109" s="1">
        <v>0</v>
      </c>
      <c r="N5109" s="1">
        <v>43105.2</v>
      </c>
      <c r="O5109" s="1">
        <v>2388148.9300000002</v>
      </c>
      <c r="P5109" t="s">
        <v>19</v>
      </c>
    </row>
    <row r="5110" spans="1:16" x14ac:dyDescent="0.3">
      <c r="A5110" t="str">
        <f t="shared" si="85"/>
        <v>301801090</v>
      </c>
      <c r="B5110" t="s">
        <v>278</v>
      </c>
      <c r="C5110">
        <v>217</v>
      </c>
      <c r="D5110" t="s">
        <v>16</v>
      </c>
      <c r="E5110">
        <v>224217</v>
      </c>
      <c r="F5110">
        <v>2</v>
      </c>
      <c r="G5110" t="s">
        <v>20</v>
      </c>
      <c r="H5110" t="s">
        <v>21</v>
      </c>
      <c r="J5110" s="2">
        <v>45092</v>
      </c>
      <c r="K5110" s="2">
        <v>45092</v>
      </c>
      <c r="M5110" s="1">
        <v>0</v>
      </c>
      <c r="N5110" s="1">
        <v>5404.8</v>
      </c>
      <c r="O5110" s="1">
        <v>2393553.73</v>
      </c>
      <c r="P5110" t="s">
        <v>19</v>
      </c>
    </row>
    <row r="5111" spans="1:16" x14ac:dyDescent="0.3">
      <c r="A5111" t="str">
        <f t="shared" si="85"/>
        <v>301801090</v>
      </c>
      <c r="B5111" t="s">
        <v>278</v>
      </c>
      <c r="C5111">
        <v>218</v>
      </c>
      <c r="D5111" t="s">
        <v>16</v>
      </c>
      <c r="E5111">
        <v>224218</v>
      </c>
      <c r="F5111">
        <v>2</v>
      </c>
      <c r="G5111" t="s">
        <v>20</v>
      </c>
      <c r="H5111" t="s">
        <v>21</v>
      </c>
      <c r="J5111" s="2">
        <v>45092</v>
      </c>
      <c r="K5111" s="2">
        <v>45092</v>
      </c>
      <c r="M5111" s="1">
        <v>0</v>
      </c>
      <c r="N5111" s="1">
        <v>15133.44</v>
      </c>
      <c r="O5111" s="1">
        <v>2408687.17</v>
      </c>
      <c r="P5111" t="s">
        <v>19</v>
      </c>
    </row>
    <row r="5112" spans="1:16" x14ac:dyDescent="0.3">
      <c r="A5112" t="str">
        <f t="shared" si="85"/>
        <v>301801090</v>
      </c>
      <c r="B5112" t="s">
        <v>278</v>
      </c>
      <c r="C5112">
        <v>219</v>
      </c>
      <c r="D5112" t="s">
        <v>16</v>
      </c>
      <c r="E5112">
        <v>224220</v>
      </c>
      <c r="F5112">
        <v>2</v>
      </c>
      <c r="G5112" t="s">
        <v>20</v>
      </c>
      <c r="H5112" t="s">
        <v>21</v>
      </c>
      <c r="J5112" s="2">
        <v>45092</v>
      </c>
      <c r="K5112" s="2">
        <v>45092</v>
      </c>
      <c r="M5112" s="1">
        <v>0</v>
      </c>
      <c r="N5112" s="1">
        <v>2959.2</v>
      </c>
      <c r="O5112" s="1">
        <v>2411646.37</v>
      </c>
      <c r="P5112" t="s">
        <v>19</v>
      </c>
    </row>
    <row r="5113" spans="1:16" x14ac:dyDescent="0.3">
      <c r="A5113" t="str">
        <f t="shared" si="85"/>
        <v>301801090</v>
      </c>
      <c r="B5113" t="s">
        <v>278</v>
      </c>
      <c r="C5113">
        <v>220</v>
      </c>
      <c r="D5113" t="s">
        <v>16</v>
      </c>
      <c r="E5113">
        <v>224297</v>
      </c>
      <c r="F5113">
        <v>2</v>
      </c>
      <c r="G5113" t="s">
        <v>20</v>
      </c>
      <c r="H5113" t="s">
        <v>21</v>
      </c>
      <c r="J5113" s="2">
        <v>45092</v>
      </c>
      <c r="K5113" s="2">
        <v>45092</v>
      </c>
      <c r="M5113" s="1">
        <v>0</v>
      </c>
      <c r="N5113" s="1">
        <v>4000</v>
      </c>
      <c r="O5113" s="1">
        <v>2415646.37</v>
      </c>
      <c r="P5113" t="s">
        <v>19</v>
      </c>
    </row>
    <row r="5114" spans="1:16" x14ac:dyDescent="0.3">
      <c r="A5114" t="str">
        <f t="shared" si="85"/>
        <v>301801090</v>
      </c>
      <c r="B5114" t="s">
        <v>278</v>
      </c>
      <c r="C5114">
        <v>221</v>
      </c>
      <c r="D5114" t="s">
        <v>16</v>
      </c>
      <c r="E5114">
        <v>224300</v>
      </c>
      <c r="F5114">
        <v>2</v>
      </c>
      <c r="G5114" t="s">
        <v>20</v>
      </c>
      <c r="H5114" t="s">
        <v>21</v>
      </c>
      <c r="J5114" s="2">
        <v>45093</v>
      </c>
      <c r="K5114" s="2">
        <v>45093</v>
      </c>
      <c r="M5114" s="1">
        <v>0</v>
      </c>
      <c r="N5114" s="1">
        <v>1464</v>
      </c>
      <c r="O5114" s="1">
        <v>2417110.37</v>
      </c>
      <c r="P5114" t="s">
        <v>19</v>
      </c>
    </row>
    <row r="5115" spans="1:16" x14ac:dyDescent="0.3">
      <c r="A5115" t="str">
        <f t="shared" si="85"/>
        <v>301801090</v>
      </c>
      <c r="B5115" t="s">
        <v>278</v>
      </c>
      <c r="C5115">
        <v>222</v>
      </c>
      <c r="D5115" t="s">
        <v>16</v>
      </c>
      <c r="E5115">
        <v>224322</v>
      </c>
      <c r="F5115">
        <v>2</v>
      </c>
      <c r="G5115" t="s">
        <v>20</v>
      </c>
      <c r="H5115" t="s">
        <v>21</v>
      </c>
      <c r="J5115" s="2">
        <v>45093</v>
      </c>
      <c r="K5115" s="2">
        <v>45093</v>
      </c>
      <c r="M5115" s="1">
        <v>0</v>
      </c>
      <c r="N5115" s="1">
        <v>15133.44</v>
      </c>
      <c r="O5115" s="1">
        <v>2432243.81</v>
      </c>
      <c r="P5115" t="s">
        <v>19</v>
      </c>
    </row>
    <row r="5116" spans="1:16" x14ac:dyDescent="0.3">
      <c r="A5116" t="str">
        <f t="shared" si="85"/>
        <v>301801090</v>
      </c>
      <c r="B5116" t="s">
        <v>278</v>
      </c>
      <c r="C5116">
        <v>223</v>
      </c>
      <c r="D5116" t="s">
        <v>16</v>
      </c>
      <c r="E5116">
        <v>224337</v>
      </c>
      <c r="F5116">
        <v>2</v>
      </c>
      <c r="G5116" t="s">
        <v>20</v>
      </c>
      <c r="H5116" t="s">
        <v>21</v>
      </c>
      <c r="J5116" s="2">
        <v>45096</v>
      </c>
      <c r="K5116" s="2">
        <v>45096</v>
      </c>
      <c r="M5116" s="1">
        <v>0</v>
      </c>
      <c r="N5116" s="1">
        <v>4254</v>
      </c>
      <c r="O5116" s="1">
        <v>2436497.81</v>
      </c>
      <c r="P5116" t="s">
        <v>19</v>
      </c>
    </row>
    <row r="5117" spans="1:16" x14ac:dyDescent="0.3">
      <c r="A5117" t="str">
        <f t="shared" si="85"/>
        <v>301801090</v>
      </c>
      <c r="B5117" t="s">
        <v>278</v>
      </c>
      <c r="C5117">
        <v>224</v>
      </c>
      <c r="D5117" t="s">
        <v>16</v>
      </c>
      <c r="E5117">
        <v>224338</v>
      </c>
      <c r="F5117">
        <v>2</v>
      </c>
      <c r="G5117" t="s">
        <v>20</v>
      </c>
      <c r="H5117" t="s">
        <v>21</v>
      </c>
      <c r="J5117" s="2">
        <v>45096</v>
      </c>
      <c r="K5117" s="2">
        <v>45096</v>
      </c>
      <c r="M5117" s="1">
        <v>0</v>
      </c>
      <c r="N5117" s="1">
        <v>1995</v>
      </c>
      <c r="O5117" s="1">
        <v>2438492.81</v>
      </c>
      <c r="P5117" t="s">
        <v>19</v>
      </c>
    </row>
    <row r="5118" spans="1:16" x14ac:dyDescent="0.3">
      <c r="A5118" t="str">
        <f t="shared" si="85"/>
        <v>301801090</v>
      </c>
      <c r="B5118" t="s">
        <v>278</v>
      </c>
      <c r="C5118">
        <v>225</v>
      </c>
      <c r="D5118" t="s">
        <v>16</v>
      </c>
      <c r="E5118">
        <v>224344</v>
      </c>
      <c r="F5118">
        <v>2</v>
      </c>
      <c r="G5118" t="s">
        <v>20</v>
      </c>
      <c r="H5118" t="s">
        <v>21</v>
      </c>
      <c r="J5118" s="2">
        <v>45096</v>
      </c>
      <c r="K5118" s="2">
        <v>45096</v>
      </c>
      <c r="M5118" s="1">
        <v>0</v>
      </c>
      <c r="N5118" s="1">
        <v>2249.04</v>
      </c>
      <c r="O5118" s="1">
        <v>2440741.85</v>
      </c>
      <c r="P5118" t="s">
        <v>19</v>
      </c>
    </row>
    <row r="5119" spans="1:16" x14ac:dyDescent="0.3">
      <c r="A5119" t="str">
        <f t="shared" si="85"/>
        <v>301801090</v>
      </c>
      <c r="B5119" t="s">
        <v>278</v>
      </c>
      <c r="C5119">
        <v>226</v>
      </c>
      <c r="D5119" t="s">
        <v>16</v>
      </c>
      <c r="E5119">
        <v>224345</v>
      </c>
      <c r="F5119">
        <v>2</v>
      </c>
      <c r="G5119" t="s">
        <v>20</v>
      </c>
      <c r="H5119" t="s">
        <v>21</v>
      </c>
      <c r="J5119" s="2">
        <v>45096</v>
      </c>
      <c r="K5119" s="2">
        <v>45096</v>
      </c>
      <c r="M5119" s="1">
        <v>0</v>
      </c>
      <c r="N5119" s="1">
        <v>4546.5600000000004</v>
      </c>
      <c r="O5119" s="1">
        <v>2445288.41</v>
      </c>
      <c r="P5119" t="s">
        <v>19</v>
      </c>
    </row>
    <row r="5120" spans="1:16" x14ac:dyDescent="0.3">
      <c r="A5120" t="str">
        <f t="shared" si="85"/>
        <v>301801090</v>
      </c>
      <c r="B5120" t="s">
        <v>278</v>
      </c>
      <c r="C5120">
        <v>227</v>
      </c>
      <c r="D5120" t="s">
        <v>16</v>
      </c>
      <c r="E5120">
        <v>224352</v>
      </c>
      <c r="F5120">
        <v>2</v>
      </c>
      <c r="G5120" t="s">
        <v>20</v>
      </c>
      <c r="H5120" t="s">
        <v>21</v>
      </c>
      <c r="J5120" s="2">
        <v>45096</v>
      </c>
      <c r="K5120" s="2">
        <v>45096</v>
      </c>
      <c r="M5120" s="1">
        <v>0</v>
      </c>
      <c r="N5120" s="1">
        <v>10809.6</v>
      </c>
      <c r="O5120" s="1">
        <v>2456098.0099999998</v>
      </c>
      <c r="P5120" t="s">
        <v>19</v>
      </c>
    </row>
    <row r="5121" spans="1:16" x14ac:dyDescent="0.3">
      <c r="A5121" t="str">
        <f t="shared" si="85"/>
        <v>301801090</v>
      </c>
      <c r="B5121" t="s">
        <v>278</v>
      </c>
      <c r="C5121">
        <v>228</v>
      </c>
      <c r="D5121" t="s">
        <v>16</v>
      </c>
      <c r="E5121">
        <v>224357</v>
      </c>
      <c r="F5121">
        <v>2</v>
      </c>
      <c r="G5121" t="s">
        <v>20</v>
      </c>
      <c r="H5121" t="s">
        <v>21</v>
      </c>
      <c r="J5121" s="2">
        <v>45097</v>
      </c>
      <c r="K5121" s="2">
        <v>45097</v>
      </c>
      <c r="M5121" s="1">
        <v>0</v>
      </c>
      <c r="N5121" s="1">
        <v>843.39</v>
      </c>
      <c r="O5121" s="1">
        <v>2456941.4</v>
      </c>
      <c r="P5121" t="s">
        <v>19</v>
      </c>
    </row>
    <row r="5122" spans="1:16" x14ac:dyDescent="0.3">
      <c r="A5122" t="str">
        <f t="shared" si="85"/>
        <v>301801090</v>
      </c>
      <c r="B5122" t="s">
        <v>278</v>
      </c>
      <c r="C5122">
        <v>229</v>
      </c>
      <c r="D5122" t="s">
        <v>16</v>
      </c>
      <c r="E5122">
        <v>224358</v>
      </c>
      <c r="F5122">
        <v>2</v>
      </c>
      <c r="G5122" t="s">
        <v>20</v>
      </c>
      <c r="H5122" t="s">
        <v>21</v>
      </c>
      <c r="J5122" s="2">
        <v>45097</v>
      </c>
      <c r="K5122" s="2">
        <v>45097</v>
      </c>
      <c r="M5122" s="1">
        <v>0</v>
      </c>
      <c r="N5122" s="1">
        <v>1957.2</v>
      </c>
      <c r="O5122" s="1">
        <v>2458898.6</v>
      </c>
      <c r="P5122" t="s">
        <v>19</v>
      </c>
    </row>
    <row r="5123" spans="1:16" x14ac:dyDescent="0.3">
      <c r="A5123" t="str">
        <f t="shared" si="85"/>
        <v>301801090</v>
      </c>
      <c r="B5123" t="s">
        <v>278</v>
      </c>
      <c r="C5123">
        <v>230</v>
      </c>
      <c r="D5123" t="s">
        <v>16</v>
      </c>
      <c r="E5123">
        <v>224359</v>
      </c>
      <c r="F5123">
        <v>2</v>
      </c>
      <c r="G5123" t="s">
        <v>20</v>
      </c>
      <c r="H5123" t="s">
        <v>21</v>
      </c>
      <c r="J5123" s="2">
        <v>45097</v>
      </c>
      <c r="K5123" s="2">
        <v>45097</v>
      </c>
      <c r="M5123" s="1">
        <v>0</v>
      </c>
      <c r="N5123" s="1">
        <v>3486.24</v>
      </c>
      <c r="O5123" s="1">
        <v>2462384.84</v>
      </c>
      <c r="P5123" t="s">
        <v>19</v>
      </c>
    </row>
    <row r="5124" spans="1:16" x14ac:dyDescent="0.3">
      <c r="A5124" t="str">
        <f t="shared" si="85"/>
        <v>301801090</v>
      </c>
      <c r="B5124" t="s">
        <v>278</v>
      </c>
      <c r="C5124">
        <v>231</v>
      </c>
      <c r="D5124" t="s">
        <v>16</v>
      </c>
      <c r="E5124">
        <v>224372</v>
      </c>
      <c r="F5124">
        <v>2</v>
      </c>
      <c r="G5124" t="s">
        <v>20</v>
      </c>
      <c r="H5124" t="s">
        <v>21</v>
      </c>
      <c r="J5124" s="2">
        <v>45097</v>
      </c>
      <c r="K5124" s="2">
        <v>45097</v>
      </c>
      <c r="M5124" s="1">
        <v>0</v>
      </c>
      <c r="N5124" s="1">
        <v>19457.28</v>
      </c>
      <c r="O5124" s="1">
        <v>2481842.12</v>
      </c>
      <c r="P5124" t="s">
        <v>19</v>
      </c>
    </row>
    <row r="5125" spans="1:16" x14ac:dyDescent="0.3">
      <c r="A5125" t="str">
        <f t="shared" si="85"/>
        <v>301801090</v>
      </c>
      <c r="B5125" t="s">
        <v>278</v>
      </c>
      <c r="C5125">
        <v>232</v>
      </c>
      <c r="D5125" t="s">
        <v>16</v>
      </c>
      <c r="E5125">
        <v>224397</v>
      </c>
      <c r="F5125">
        <v>2</v>
      </c>
      <c r="G5125" t="s">
        <v>20</v>
      </c>
      <c r="H5125" t="s">
        <v>21</v>
      </c>
      <c r="J5125" s="2">
        <v>45098</v>
      </c>
      <c r="K5125" s="2">
        <v>45098</v>
      </c>
      <c r="M5125" s="1">
        <v>0</v>
      </c>
      <c r="N5125" s="1">
        <v>73164.36</v>
      </c>
      <c r="O5125" s="1">
        <v>2555006.48</v>
      </c>
      <c r="P5125" t="s">
        <v>19</v>
      </c>
    </row>
    <row r="5126" spans="1:16" x14ac:dyDescent="0.3">
      <c r="A5126" t="str">
        <f t="shared" si="85"/>
        <v>301801090</v>
      </c>
      <c r="B5126" t="s">
        <v>278</v>
      </c>
      <c r="C5126">
        <v>233</v>
      </c>
      <c r="D5126" t="s">
        <v>16</v>
      </c>
      <c r="E5126">
        <v>224398</v>
      </c>
      <c r="F5126">
        <v>2</v>
      </c>
      <c r="G5126" t="s">
        <v>20</v>
      </c>
      <c r="H5126" t="s">
        <v>21</v>
      </c>
      <c r="J5126" s="2">
        <v>45098</v>
      </c>
      <c r="K5126" s="2">
        <v>45098</v>
      </c>
      <c r="M5126" s="1">
        <v>0</v>
      </c>
      <c r="N5126" s="1">
        <v>3382.5</v>
      </c>
      <c r="O5126" s="1">
        <v>2558388.98</v>
      </c>
      <c r="P5126" t="s">
        <v>19</v>
      </c>
    </row>
    <row r="5127" spans="1:16" x14ac:dyDescent="0.3">
      <c r="A5127" t="str">
        <f t="shared" si="85"/>
        <v>301801090</v>
      </c>
      <c r="B5127" t="s">
        <v>278</v>
      </c>
      <c r="C5127">
        <v>234</v>
      </c>
      <c r="D5127" t="s">
        <v>16</v>
      </c>
      <c r="E5127">
        <v>224414</v>
      </c>
      <c r="F5127">
        <v>2</v>
      </c>
      <c r="G5127" t="s">
        <v>20</v>
      </c>
      <c r="H5127" t="s">
        <v>21</v>
      </c>
      <c r="J5127" s="2">
        <v>45098</v>
      </c>
      <c r="K5127" s="2">
        <v>45098</v>
      </c>
      <c r="M5127" s="1">
        <v>0</v>
      </c>
      <c r="N5127" s="1">
        <v>241.6</v>
      </c>
      <c r="O5127" s="1">
        <v>2558630.58</v>
      </c>
      <c r="P5127" t="s">
        <v>19</v>
      </c>
    </row>
    <row r="5128" spans="1:16" x14ac:dyDescent="0.3">
      <c r="A5128" t="str">
        <f t="shared" si="85"/>
        <v>301801090</v>
      </c>
      <c r="B5128" t="s">
        <v>278</v>
      </c>
      <c r="C5128">
        <v>235</v>
      </c>
      <c r="D5128" t="s">
        <v>16</v>
      </c>
      <c r="E5128">
        <v>224415</v>
      </c>
      <c r="F5128">
        <v>2</v>
      </c>
      <c r="G5128" t="s">
        <v>20</v>
      </c>
      <c r="H5128" t="s">
        <v>21</v>
      </c>
      <c r="J5128" s="2">
        <v>45098</v>
      </c>
      <c r="K5128" s="2">
        <v>45098</v>
      </c>
      <c r="M5128" s="1">
        <v>0</v>
      </c>
      <c r="N5128" s="1">
        <v>1440</v>
      </c>
      <c r="O5128" s="1">
        <v>2560070.58</v>
      </c>
      <c r="P5128" t="s">
        <v>19</v>
      </c>
    </row>
    <row r="5129" spans="1:16" x14ac:dyDescent="0.3">
      <c r="A5129" t="str">
        <f t="shared" si="85"/>
        <v>301801090</v>
      </c>
      <c r="B5129" t="s">
        <v>278</v>
      </c>
      <c r="C5129">
        <v>236</v>
      </c>
      <c r="D5129" t="s">
        <v>16</v>
      </c>
      <c r="E5129">
        <v>224424</v>
      </c>
      <c r="F5129">
        <v>2</v>
      </c>
      <c r="G5129" t="s">
        <v>20</v>
      </c>
      <c r="H5129" t="s">
        <v>21</v>
      </c>
      <c r="J5129" s="2">
        <v>45099</v>
      </c>
      <c r="K5129" s="2">
        <v>45099</v>
      </c>
      <c r="M5129" s="1">
        <v>0</v>
      </c>
      <c r="N5129" s="1">
        <v>15133.44</v>
      </c>
      <c r="O5129" s="1">
        <v>2575204.02</v>
      </c>
      <c r="P5129" t="s">
        <v>19</v>
      </c>
    </row>
    <row r="5130" spans="1:16" x14ac:dyDescent="0.3">
      <c r="A5130" t="str">
        <f t="shared" si="85"/>
        <v>301801090</v>
      </c>
      <c r="B5130" t="s">
        <v>278</v>
      </c>
      <c r="C5130">
        <v>237</v>
      </c>
      <c r="D5130" t="s">
        <v>16</v>
      </c>
      <c r="E5130">
        <v>224428</v>
      </c>
      <c r="F5130">
        <v>2</v>
      </c>
      <c r="G5130" t="s">
        <v>20</v>
      </c>
      <c r="H5130" t="s">
        <v>21</v>
      </c>
      <c r="J5130" s="2">
        <v>45099</v>
      </c>
      <c r="K5130" s="2">
        <v>45099</v>
      </c>
      <c r="M5130" s="1">
        <v>0</v>
      </c>
      <c r="N5130" s="1">
        <v>6485.76</v>
      </c>
      <c r="O5130" s="1">
        <v>2581689.7799999998</v>
      </c>
      <c r="P5130" t="s">
        <v>19</v>
      </c>
    </row>
    <row r="5131" spans="1:16" x14ac:dyDescent="0.3">
      <c r="A5131" t="str">
        <f t="shared" si="85"/>
        <v>301801090</v>
      </c>
      <c r="B5131" t="s">
        <v>278</v>
      </c>
      <c r="C5131">
        <v>238</v>
      </c>
      <c r="D5131" t="s">
        <v>16</v>
      </c>
      <c r="E5131">
        <v>224440</v>
      </c>
      <c r="F5131">
        <v>2</v>
      </c>
      <c r="G5131" t="s">
        <v>20</v>
      </c>
      <c r="H5131" t="s">
        <v>21</v>
      </c>
      <c r="J5131" s="2">
        <v>45100</v>
      </c>
      <c r="K5131" s="2">
        <v>45100</v>
      </c>
      <c r="M5131" s="1">
        <v>0</v>
      </c>
      <c r="N5131" s="1">
        <v>90804</v>
      </c>
      <c r="O5131" s="1">
        <v>2672493.7799999998</v>
      </c>
      <c r="P5131" t="s">
        <v>19</v>
      </c>
    </row>
    <row r="5132" spans="1:16" x14ac:dyDescent="0.3">
      <c r="A5132" t="str">
        <f t="shared" si="85"/>
        <v>301801090</v>
      </c>
      <c r="B5132" t="s">
        <v>278</v>
      </c>
      <c r="C5132">
        <v>239</v>
      </c>
      <c r="D5132" t="s">
        <v>16</v>
      </c>
      <c r="E5132">
        <v>224441</v>
      </c>
      <c r="F5132">
        <v>2</v>
      </c>
      <c r="G5132" t="s">
        <v>20</v>
      </c>
      <c r="H5132" t="s">
        <v>21</v>
      </c>
      <c r="J5132" s="2">
        <v>45100</v>
      </c>
      <c r="K5132" s="2">
        <v>45100</v>
      </c>
      <c r="M5132" s="1">
        <v>0</v>
      </c>
      <c r="N5132" s="1">
        <v>1464</v>
      </c>
      <c r="O5132" s="1">
        <v>2673957.7799999998</v>
      </c>
      <c r="P5132" t="s">
        <v>19</v>
      </c>
    </row>
    <row r="5133" spans="1:16" x14ac:dyDescent="0.3">
      <c r="A5133" t="str">
        <f t="shared" si="85"/>
        <v>301801090</v>
      </c>
      <c r="B5133" t="s">
        <v>278</v>
      </c>
      <c r="C5133">
        <v>240</v>
      </c>
      <c r="D5133" t="s">
        <v>16</v>
      </c>
      <c r="E5133">
        <v>224442</v>
      </c>
      <c r="F5133">
        <v>2</v>
      </c>
      <c r="G5133" t="s">
        <v>20</v>
      </c>
      <c r="H5133" t="s">
        <v>21</v>
      </c>
      <c r="J5133" s="2">
        <v>45100</v>
      </c>
      <c r="K5133" s="2">
        <v>45100</v>
      </c>
      <c r="M5133" s="1">
        <v>0</v>
      </c>
      <c r="N5133" s="1">
        <v>7566.72</v>
      </c>
      <c r="O5133" s="1">
        <v>2681524.5</v>
      </c>
      <c r="P5133" t="s">
        <v>19</v>
      </c>
    </row>
    <row r="5134" spans="1:16" x14ac:dyDescent="0.3">
      <c r="A5134" t="str">
        <f t="shared" si="85"/>
        <v>301801090</v>
      </c>
      <c r="B5134" t="s">
        <v>278</v>
      </c>
      <c r="C5134">
        <v>241</v>
      </c>
      <c r="D5134" t="s">
        <v>16</v>
      </c>
      <c r="E5134">
        <v>224444</v>
      </c>
      <c r="F5134">
        <v>2</v>
      </c>
      <c r="G5134" t="s">
        <v>20</v>
      </c>
      <c r="H5134" t="s">
        <v>21</v>
      </c>
      <c r="J5134" s="2">
        <v>45100</v>
      </c>
      <c r="K5134" s="2">
        <v>45100</v>
      </c>
      <c r="M5134" s="1">
        <v>0</v>
      </c>
      <c r="N5134" s="1">
        <v>7566.72</v>
      </c>
      <c r="O5134" s="1">
        <v>2689091.22</v>
      </c>
      <c r="P5134" t="s">
        <v>19</v>
      </c>
    </row>
    <row r="5135" spans="1:16" x14ac:dyDescent="0.3">
      <c r="A5135" t="str">
        <f t="shared" si="85"/>
        <v>301801090</v>
      </c>
      <c r="B5135" t="s">
        <v>278</v>
      </c>
      <c r="C5135">
        <v>242</v>
      </c>
      <c r="D5135" t="s">
        <v>16</v>
      </c>
      <c r="E5135">
        <v>224488</v>
      </c>
      <c r="F5135">
        <v>2</v>
      </c>
      <c r="G5135" t="s">
        <v>20</v>
      </c>
      <c r="H5135" t="s">
        <v>21</v>
      </c>
      <c r="J5135" s="2">
        <v>45100</v>
      </c>
      <c r="K5135" s="2">
        <v>45100</v>
      </c>
      <c r="M5135" s="1">
        <v>0</v>
      </c>
      <c r="N5135" s="1">
        <v>732</v>
      </c>
      <c r="O5135" s="1">
        <v>2689823.22</v>
      </c>
      <c r="P5135" t="s">
        <v>19</v>
      </c>
    </row>
    <row r="5136" spans="1:16" x14ac:dyDescent="0.3">
      <c r="A5136" t="str">
        <f t="shared" si="85"/>
        <v>301801090</v>
      </c>
      <c r="B5136" t="s">
        <v>278</v>
      </c>
      <c r="C5136">
        <v>243</v>
      </c>
      <c r="D5136" t="s">
        <v>16</v>
      </c>
      <c r="E5136">
        <v>224490</v>
      </c>
      <c r="F5136">
        <v>2</v>
      </c>
      <c r="G5136" t="s">
        <v>20</v>
      </c>
      <c r="H5136" t="s">
        <v>21</v>
      </c>
      <c r="J5136" s="2">
        <v>45103</v>
      </c>
      <c r="K5136" s="2">
        <v>45103</v>
      </c>
      <c r="M5136" s="1">
        <v>0</v>
      </c>
      <c r="N5136" s="1">
        <v>2520</v>
      </c>
      <c r="O5136" s="1">
        <v>2692343.22</v>
      </c>
      <c r="P5136" t="s">
        <v>19</v>
      </c>
    </row>
    <row r="5137" spans="1:16" x14ac:dyDescent="0.3">
      <c r="A5137" t="str">
        <f t="shared" si="85"/>
        <v>301801090</v>
      </c>
      <c r="B5137" t="s">
        <v>278</v>
      </c>
      <c r="C5137">
        <v>244</v>
      </c>
      <c r="D5137" t="s">
        <v>16</v>
      </c>
      <c r="E5137">
        <v>224491</v>
      </c>
      <c r="F5137">
        <v>2</v>
      </c>
      <c r="G5137" t="s">
        <v>20</v>
      </c>
      <c r="H5137" t="s">
        <v>21</v>
      </c>
      <c r="J5137" s="2">
        <v>45103</v>
      </c>
      <c r="K5137" s="2">
        <v>45103</v>
      </c>
      <c r="M5137" s="1">
        <v>0</v>
      </c>
      <c r="N5137" s="1">
        <v>3408</v>
      </c>
      <c r="O5137" s="1">
        <v>2695751.22</v>
      </c>
      <c r="P5137" t="s">
        <v>19</v>
      </c>
    </row>
    <row r="5138" spans="1:16" x14ac:dyDescent="0.3">
      <c r="A5138" t="str">
        <f t="shared" si="85"/>
        <v>301801090</v>
      </c>
      <c r="B5138" t="s">
        <v>278</v>
      </c>
      <c r="C5138">
        <v>245</v>
      </c>
      <c r="D5138" t="s">
        <v>16</v>
      </c>
      <c r="E5138">
        <v>224492</v>
      </c>
      <c r="F5138">
        <v>2</v>
      </c>
      <c r="G5138" t="s">
        <v>20</v>
      </c>
      <c r="H5138" t="s">
        <v>21</v>
      </c>
      <c r="J5138" s="2">
        <v>45103</v>
      </c>
      <c r="K5138" s="2">
        <v>45103</v>
      </c>
      <c r="M5138" s="1">
        <v>0</v>
      </c>
      <c r="N5138" s="1">
        <v>5683.2</v>
      </c>
      <c r="O5138" s="1">
        <v>2701434.42</v>
      </c>
      <c r="P5138" t="s">
        <v>19</v>
      </c>
    </row>
    <row r="5139" spans="1:16" x14ac:dyDescent="0.3">
      <c r="A5139" t="str">
        <f t="shared" si="85"/>
        <v>301801090</v>
      </c>
      <c r="B5139" t="s">
        <v>278</v>
      </c>
      <c r="C5139">
        <v>246</v>
      </c>
      <c r="D5139" t="s">
        <v>16</v>
      </c>
      <c r="E5139">
        <v>224493</v>
      </c>
      <c r="F5139">
        <v>2</v>
      </c>
      <c r="G5139" t="s">
        <v>20</v>
      </c>
      <c r="H5139" t="s">
        <v>21</v>
      </c>
      <c r="J5139" s="2">
        <v>45103</v>
      </c>
      <c r="K5139" s="2">
        <v>45103</v>
      </c>
      <c r="M5139" s="1">
        <v>0</v>
      </c>
      <c r="N5139" s="1">
        <v>2249.04</v>
      </c>
      <c r="O5139" s="1">
        <v>2703683.46</v>
      </c>
      <c r="P5139" t="s">
        <v>19</v>
      </c>
    </row>
    <row r="5140" spans="1:16" x14ac:dyDescent="0.3">
      <c r="A5140" t="str">
        <f t="shared" si="85"/>
        <v>301801090</v>
      </c>
      <c r="B5140" t="s">
        <v>278</v>
      </c>
      <c r="C5140">
        <v>247</v>
      </c>
      <c r="D5140" t="s">
        <v>16</v>
      </c>
      <c r="E5140">
        <v>224506</v>
      </c>
      <c r="F5140">
        <v>2</v>
      </c>
      <c r="G5140" t="s">
        <v>20</v>
      </c>
      <c r="H5140" t="s">
        <v>21</v>
      </c>
      <c r="J5140" s="2">
        <v>45103</v>
      </c>
      <c r="K5140" s="2">
        <v>45103</v>
      </c>
      <c r="M5140" s="1">
        <v>0</v>
      </c>
      <c r="N5140" s="1">
        <v>4323.84</v>
      </c>
      <c r="O5140" s="1">
        <v>2708007.3</v>
      </c>
      <c r="P5140" t="s">
        <v>19</v>
      </c>
    </row>
    <row r="5141" spans="1:16" x14ac:dyDescent="0.3">
      <c r="A5141" t="str">
        <f t="shared" si="85"/>
        <v>301801090</v>
      </c>
      <c r="B5141" t="s">
        <v>278</v>
      </c>
      <c r="C5141">
        <v>248</v>
      </c>
      <c r="D5141" t="s">
        <v>16</v>
      </c>
      <c r="E5141">
        <v>224513</v>
      </c>
      <c r="F5141">
        <v>2</v>
      </c>
      <c r="G5141" t="s">
        <v>20</v>
      </c>
      <c r="H5141" t="s">
        <v>21</v>
      </c>
      <c r="J5141" s="2">
        <v>45104</v>
      </c>
      <c r="K5141" s="2">
        <v>45104</v>
      </c>
      <c r="M5141" s="1">
        <v>0</v>
      </c>
      <c r="N5141" s="1">
        <v>3486.24</v>
      </c>
      <c r="O5141" s="1">
        <v>2711493.54</v>
      </c>
      <c r="P5141" t="s">
        <v>19</v>
      </c>
    </row>
    <row r="5142" spans="1:16" x14ac:dyDescent="0.3">
      <c r="A5142" t="str">
        <f t="shared" si="85"/>
        <v>301801090</v>
      </c>
      <c r="B5142" t="s">
        <v>278</v>
      </c>
      <c r="C5142">
        <v>249</v>
      </c>
      <c r="D5142" t="s">
        <v>16</v>
      </c>
      <c r="E5142">
        <v>224514</v>
      </c>
      <c r="F5142">
        <v>2</v>
      </c>
      <c r="G5142" t="s">
        <v>20</v>
      </c>
      <c r="H5142" t="s">
        <v>21</v>
      </c>
      <c r="J5142" s="2">
        <v>45104</v>
      </c>
      <c r="K5142" s="2">
        <v>45104</v>
      </c>
      <c r="M5142" s="1">
        <v>0</v>
      </c>
      <c r="N5142" s="1">
        <v>2249.04</v>
      </c>
      <c r="O5142" s="1">
        <v>2713742.58</v>
      </c>
      <c r="P5142" t="s">
        <v>19</v>
      </c>
    </row>
    <row r="5143" spans="1:16" x14ac:dyDescent="0.3">
      <c r="A5143" t="str">
        <f t="shared" si="85"/>
        <v>301801090</v>
      </c>
      <c r="B5143" t="s">
        <v>278</v>
      </c>
      <c r="C5143">
        <v>250</v>
      </c>
      <c r="D5143" t="s">
        <v>16</v>
      </c>
      <c r="E5143">
        <v>224515</v>
      </c>
      <c r="F5143">
        <v>2</v>
      </c>
      <c r="G5143" t="s">
        <v>20</v>
      </c>
      <c r="H5143" t="s">
        <v>21</v>
      </c>
      <c r="J5143" s="2">
        <v>45104</v>
      </c>
      <c r="K5143" s="2">
        <v>45104</v>
      </c>
      <c r="M5143" s="1">
        <v>0</v>
      </c>
      <c r="N5143" s="1">
        <v>1957.2</v>
      </c>
      <c r="O5143" s="1">
        <v>2715699.78</v>
      </c>
      <c r="P5143" t="s">
        <v>19</v>
      </c>
    </row>
    <row r="5144" spans="1:16" x14ac:dyDescent="0.3">
      <c r="A5144" t="str">
        <f t="shared" si="85"/>
        <v>301801090</v>
      </c>
      <c r="B5144" t="s">
        <v>278</v>
      </c>
      <c r="C5144">
        <v>251</v>
      </c>
      <c r="D5144" t="s">
        <v>16</v>
      </c>
      <c r="E5144">
        <v>224517</v>
      </c>
      <c r="F5144">
        <v>2</v>
      </c>
      <c r="G5144" t="s">
        <v>20</v>
      </c>
      <c r="H5144" t="s">
        <v>21</v>
      </c>
      <c r="J5144" s="2">
        <v>45104</v>
      </c>
      <c r="K5144" s="2">
        <v>45104</v>
      </c>
      <c r="M5144" s="1">
        <v>0</v>
      </c>
      <c r="N5144" s="1">
        <v>10809.6</v>
      </c>
      <c r="O5144" s="1">
        <v>2726509.38</v>
      </c>
      <c r="P5144" t="s">
        <v>19</v>
      </c>
    </row>
    <row r="5145" spans="1:16" x14ac:dyDescent="0.3">
      <c r="A5145" t="str">
        <f t="shared" si="85"/>
        <v>301801090</v>
      </c>
      <c r="B5145" t="s">
        <v>278</v>
      </c>
      <c r="C5145">
        <v>252</v>
      </c>
      <c r="D5145" t="s">
        <v>16</v>
      </c>
      <c r="E5145">
        <v>224524</v>
      </c>
      <c r="F5145">
        <v>2</v>
      </c>
      <c r="G5145" t="s">
        <v>20</v>
      </c>
      <c r="H5145" t="s">
        <v>21</v>
      </c>
      <c r="J5145" s="2">
        <v>45104</v>
      </c>
      <c r="K5145" s="2">
        <v>45104</v>
      </c>
      <c r="M5145" s="1">
        <v>0</v>
      </c>
      <c r="N5145" s="1">
        <v>3637.2</v>
      </c>
      <c r="O5145" s="1">
        <v>2730146.58</v>
      </c>
      <c r="P5145" t="s">
        <v>19</v>
      </c>
    </row>
    <row r="5146" spans="1:16" x14ac:dyDescent="0.3">
      <c r="A5146" t="str">
        <f t="shared" si="85"/>
        <v>301801090</v>
      </c>
      <c r="B5146" t="s">
        <v>278</v>
      </c>
      <c r="C5146">
        <v>253</v>
      </c>
      <c r="D5146" t="s">
        <v>16</v>
      </c>
      <c r="E5146">
        <v>224538</v>
      </c>
      <c r="F5146">
        <v>2</v>
      </c>
      <c r="G5146" t="s">
        <v>20</v>
      </c>
      <c r="H5146" t="s">
        <v>21</v>
      </c>
      <c r="J5146" s="2">
        <v>45105</v>
      </c>
      <c r="K5146" s="2">
        <v>45105</v>
      </c>
      <c r="M5146" s="1">
        <v>0</v>
      </c>
      <c r="N5146" s="1">
        <v>83251.679999999993</v>
      </c>
      <c r="O5146" s="1">
        <v>2813398.26</v>
      </c>
      <c r="P5146" t="s">
        <v>19</v>
      </c>
    </row>
    <row r="5147" spans="1:16" x14ac:dyDescent="0.3">
      <c r="A5147" t="str">
        <f t="shared" si="85"/>
        <v>301801090</v>
      </c>
      <c r="B5147" t="s">
        <v>278</v>
      </c>
      <c r="C5147">
        <v>254</v>
      </c>
      <c r="D5147" t="s">
        <v>16</v>
      </c>
      <c r="E5147">
        <v>224539</v>
      </c>
      <c r="F5147">
        <v>2</v>
      </c>
      <c r="G5147" t="s">
        <v>20</v>
      </c>
      <c r="H5147" t="s">
        <v>21</v>
      </c>
      <c r="J5147" s="2">
        <v>45105</v>
      </c>
      <c r="K5147" s="2">
        <v>45105</v>
      </c>
      <c r="M5147" s="1">
        <v>0</v>
      </c>
      <c r="N5147" s="1">
        <v>6765</v>
      </c>
      <c r="O5147" s="1">
        <v>2820163.26</v>
      </c>
      <c r="P5147" t="s">
        <v>19</v>
      </c>
    </row>
    <row r="5148" spans="1:16" x14ac:dyDescent="0.3">
      <c r="A5148" t="str">
        <f t="shared" si="85"/>
        <v>301801090</v>
      </c>
      <c r="B5148" t="s">
        <v>278</v>
      </c>
      <c r="C5148">
        <v>255</v>
      </c>
      <c r="D5148" t="s">
        <v>16</v>
      </c>
      <c r="E5148">
        <v>224540</v>
      </c>
      <c r="F5148">
        <v>2</v>
      </c>
      <c r="G5148" t="s">
        <v>20</v>
      </c>
      <c r="H5148" t="s">
        <v>21</v>
      </c>
      <c r="J5148" s="2">
        <v>45105</v>
      </c>
      <c r="K5148" s="2">
        <v>45105</v>
      </c>
      <c r="M5148" s="1">
        <v>0</v>
      </c>
      <c r="N5148" s="1">
        <v>14400</v>
      </c>
      <c r="O5148" s="1">
        <v>2834563.26</v>
      </c>
      <c r="P5148" t="s">
        <v>19</v>
      </c>
    </row>
    <row r="5149" spans="1:16" x14ac:dyDescent="0.3">
      <c r="A5149" t="str">
        <f t="shared" si="85"/>
        <v>301801090</v>
      </c>
      <c r="B5149" t="s">
        <v>278</v>
      </c>
      <c r="C5149">
        <v>256</v>
      </c>
      <c r="D5149" t="s">
        <v>16</v>
      </c>
      <c r="E5149">
        <v>224546</v>
      </c>
      <c r="F5149">
        <v>2</v>
      </c>
      <c r="G5149" t="s">
        <v>20</v>
      </c>
      <c r="H5149" t="s">
        <v>21</v>
      </c>
      <c r="J5149" s="2">
        <v>45105</v>
      </c>
      <c r="K5149" s="2">
        <v>45105</v>
      </c>
      <c r="M5149" s="1">
        <v>0</v>
      </c>
      <c r="N5149" s="1">
        <v>8647.68</v>
      </c>
      <c r="O5149" s="1">
        <v>2843210.94</v>
      </c>
      <c r="P5149" t="s">
        <v>19</v>
      </c>
    </row>
    <row r="5150" spans="1:16" x14ac:dyDescent="0.3">
      <c r="A5150" t="str">
        <f t="shared" ref="A5150:A5213" si="86">"301801090"</f>
        <v>301801090</v>
      </c>
      <c r="B5150" t="s">
        <v>278</v>
      </c>
      <c r="C5150">
        <v>257</v>
      </c>
      <c r="D5150" t="s">
        <v>16</v>
      </c>
      <c r="E5150">
        <v>224552</v>
      </c>
      <c r="F5150">
        <v>2</v>
      </c>
      <c r="G5150" t="s">
        <v>20</v>
      </c>
      <c r="H5150" t="s">
        <v>21</v>
      </c>
      <c r="J5150" s="2">
        <v>45105</v>
      </c>
      <c r="K5150" s="2">
        <v>45105</v>
      </c>
      <c r="M5150" s="1">
        <v>0</v>
      </c>
      <c r="N5150" s="1">
        <v>94572</v>
      </c>
      <c r="O5150" s="1">
        <v>2937782.94</v>
      </c>
      <c r="P5150" t="s">
        <v>19</v>
      </c>
    </row>
    <row r="5151" spans="1:16" x14ac:dyDescent="0.3">
      <c r="A5151" t="str">
        <f t="shared" si="86"/>
        <v>301801090</v>
      </c>
      <c r="B5151" t="s">
        <v>278</v>
      </c>
      <c r="C5151">
        <v>258</v>
      </c>
      <c r="D5151" t="s">
        <v>16</v>
      </c>
      <c r="E5151">
        <v>224578</v>
      </c>
      <c r="F5151">
        <v>2</v>
      </c>
      <c r="G5151" t="s">
        <v>20</v>
      </c>
      <c r="H5151" t="s">
        <v>21</v>
      </c>
      <c r="J5151" s="2">
        <v>45106</v>
      </c>
      <c r="K5151" s="2">
        <v>45106</v>
      </c>
      <c r="M5151" s="1">
        <v>0</v>
      </c>
      <c r="N5151" s="1">
        <v>7102.08</v>
      </c>
      <c r="O5151" s="1">
        <v>2944885.02</v>
      </c>
      <c r="P5151" t="s">
        <v>19</v>
      </c>
    </row>
    <row r="5152" spans="1:16" x14ac:dyDescent="0.3">
      <c r="A5152" t="str">
        <f t="shared" si="86"/>
        <v>301801090</v>
      </c>
      <c r="B5152" t="s">
        <v>278</v>
      </c>
      <c r="C5152">
        <v>259</v>
      </c>
      <c r="D5152" t="s">
        <v>16</v>
      </c>
      <c r="E5152">
        <v>224589</v>
      </c>
      <c r="F5152">
        <v>2</v>
      </c>
      <c r="G5152" t="s">
        <v>20</v>
      </c>
      <c r="H5152" t="s">
        <v>21</v>
      </c>
      <c r="J5152" s="2">
        <v>45106</v>
      </c>
      <c r="K5152" s="2">
        <v>45106</v>
      </c>
      <c r="M5152" s="1">
        <v>0</v>
      </c>
      <c r="N5152" s="1">
        <v>8647.68</v>
      </c>
      <c r="O5152" s="1">
        <v>2953532.7</v>
      </c>
      <c r="P5152" t="s">
        <v>19</v>
      </c>
    </row>
    <row r="5153" spans="1:16" x14ac:dyDescent="0.3">
      <c r="A5153" t="str">
        <f t="shared" si="86"/>
        <v>301801090</v>
      </c>
      <c r="B5153" t="s">
        <v>278</v>
      </c>
      <c r="C5153">
        <v>260</v>
      </c>
      <c r="D5153" t="s">
        <v>16</v>
      </c>
      <c r="E5153">
        <v>224591</v>
      </c>
      <c r="F5153">
        <v>2</v>
      </c>
      <c r="G5153" t="s">
        <v>20</v>
      </c>
      <c r="H5153" t="s">
        <v>21</v>
      </c>
      <c r="J5153" s="2">
        <v>45106</v>
      </c>
      <c r="K5153" s="2">
        <v>45106</v>
      </c>
      <c r="M5153" s="1">
        <v>0</v>
      </c>
      <c r="N5153" s="1">
        <v>8647.68</v>
      </c>
      <c r="O5153" s="1">
        <v>2962180.38</v>
      </c>
      <c r="P5153" t="s">
        <v>19</v>
      </c>
    </row>
    <row r="5154" spans="1:16" x14ac:dyDescent="0.3">
      <c r="A5154" t="str">
        <f t="shared" si="86"/>
        <v>301801090</v>
      </c>
      <c r="B5154" t="s">
        <v>278</v>
      </c>
      <c r="C5154">
        <v>261</v>
      </c>
      <c r="D5154" t="s">
        <v>16</v>
      </c>
      <c r="E5154">
        <v>224605</v>
      </c>
      <c r="F5154">
        <v>2</v>
      </c>
      <c r="G5154" t="s">
        <v>20</v>
      </c>
      <c r="H5154" t="s">
        <v>21</v>
      </c>
      <c r="J5154" s="2">
        <v>45107</v>
      </c>
      <c r="K5154" s="2">
        <v>45107</v>
      </c>
      <c r="M5154" s="1">
        <v>0</v>
      </c>
      <c r="N5154" s="1">
        <v>10809.6</v>
      </c>
      <c r="O5154" s="1">
        <v>2972989.98</v>
      </c>
      <c r="P5154" t="s">
        <v>19</v>
      </c>
    </row>
    <row r="5155" spans="1:16" x14ac:dyDescent="0.3">
      <c r="A5155" t="str">
        <f t="shared" si="86"/>
        <v>301801090</v>
      </c>
      <c r="B5155" t="s">
        <v>278</v>
      </c>
      <c r="C5155">
        <v>262</v>
      </c>
      <c r="D5155" t="s">
        <v>16</v>
      </c>
      <c r="E5155">
        <v>224669</v>
      </c>
      <c r="F5155">
        <v>2</v>
      </c>
      <c r="G5155" t="s">
        <v>20</v>
      </c>
      <c r="H5155" t="s">
        <v>21</v>
      </c>
      <c r="J5155" s="2">
        <v>45110</v>
      </c>
      <c r="K5155" s="2">
        <v>45110</v>
      </c>
      <c r="M5155" s="1">
        <v>0</v>
      </c>
      <c r="N5155" s="1">
        <v>4431</v>
      </c>
      <c r="O5155" s="1">
        <v>2977420.98</v>
      </c>
      <c r="P5155" t="s">
        <v>19</v>
      </c>
    </row>
    <row r="5156" spans="1:16" x14ac:dyDescent="0.3">
      <c r="A5156" t="str">
        <f t="shared" si="86"/>
        <v>301801090</v>
      </c>
      <c r="B5156" t="s">
        <v>278</v>
      </c>
      <c r="C5156">
        <v>263</v>
      </c>
      <c r="D5156" t="s">
        <v>16</v>
      </c>
      <c r="E5156">
        <v>224670</v>
      </c>
      <c r="F5156">
        <v>2</v>
      </c>
      <c r="G5156" t="s">
        <v>20</v>
      </c>
      <c r="H5156" t="s">
        <v>21</v>
      </c>
      <c r="J5156" s="2">
        <v>45110</v>
      </c>
      <c r="K5156" s="2">
        <v>45110</v>
      </c>
      <c r="M5156" s="1">
        <v>0</v>
      </c>
      <c r="N5156" s="1">
        <v>5112</v>
      </c>
      <c r="O5156" s="1">
        <v>2982532.98</v>
      </c>
      <c r="P5156" t="s">
        <v>19</v>
      </c>
    </row>
    <row r="5157" spans="1:16" x14ac:dyDescent="0.3">
      <c r="A5157" t="str">
        <f t="shared" si="86"/>
        <v>301801090</v>
      </c>
      <c r="B5157" t="s">
        <v>278</v>
      </c>
      <c r="C5157">
        <v>264</v>
      </c>
      <c r="D5157" t="s">
        <v>16</v>
      </c>
      <c r="E5157">
        <v>224671</v>
      </c>
      <c r="F5157">
        <v>2</v>
      </c>
      <c r="G5157" t="s">
        <v>20</v>
      </c>
      <c r="H5157" t="s">
        <v>21</v>
      </c>
      <c r="J5157" s="2">
        <v>45110</v>
      </c>
      <c r="K5157" s="2">
        <v>45110</v>
      </c>
      <c r="M5157" s="1">
        <v>0</v>
      </c>
      <c r="N5157" s="1">
        <v>4546.5600000000004</v>
      </c>
      <c r="O5157" s="1">
        <v>2987079.54</v>
      </c>
      <c r="P5157" t="s">
        <v>19</v>
      </c>
    </row>
    <row r="5158" spans="1:16" x14ac:dyDescent="0.3">
      <c r="A5158" t="str">
        <f t="shared" si="86"/>
        <v>301801090</v>
      </c>
      <c r="B5158" t="s">
        <v>278</v>
      </c>
      <c r="C5158">
        <v>265</v>
      </c>
      <c r="D5158" t="s">
        <v>16</v>
      </c>
      <c r="E5158">
        <v>224672</v>
      </c>
      <c r="F5158">
        <v>2</v>
      </c>
      <c r="G5158" t="s">
        <v>20</v>
      </c>
      <c r="H5158" t="s">
        <v>21</v>
      </c>
      <c r="J5158" s="2">
        <v>45110</v>
      </c>
      <c r="K5158" s="2">
        <v>45110</v>
      </c>
      <c r="M5158" s="1">
        <v>0</v>
      </c>
      <c r="N5158" s="1">
        <v>4498.08</v>
      </c>
      <c r="O5158" s="1">
        <v>2991577.62</v>
      </c>
      <c r="P5158" t="s">
        <v>19</v>
      </c>
    </row>
    <row r="5159" spans="1:16" x14ac:dyDescent="0.3">
      <c r="A5159" t="str">
        <f t="shared" si="86"/>
        <v>301801090</v>
      </c>
      <c r="B5159" t="s">
        <v>278</v>
      </c>
      <c r="C5159">
        <v>266</v>
      </c>
      <c r="D5159" t="s">
        <v>16</v>
      </c>
      <c r="E5159">
        <v>224673</v>
      </c>
      <c r="F5159">
        <v>2</v>
      </c>
      <c r="G5159" t="s">
        <v>20</v>
      </c>
      <c r="H5159" t="s">
        <v>21</v>
      </c>
      <c r="J5159" s="2">
        <v>45110</v>
      </c>
      <c r="K5159" s="2">
        <v>45110</v>
      </c>
      <c r="M5159" s="1">
        <v>0</v>
      </c>
      <c r="N5159" s="1">
        <v>1476</v>
      </c>
      <c r="O5159" s="1">
        <v>2993053.62</v>
      </c>
      <c r="P5159" t="s">
        <v>19</v>
      </c>
    </row>
    <row r="5160" spans="1:16" x14ac:dyDescent="0.3">
      <c r="A5160" t="str">
        <f t="shared" si="86"/>
        <v>301801090</v>
      </c>
      <c r="B5160" t="s">
        <v>278</v>
      </c>
      <c r="C5160">
        <v>267</v>
      </c>
      <c r="D5160" t="s">
        <v>16</v>
      </c>
      <c r="E5160">
        <v>224674</v>
      </c>
      <c r="F5160">
        <v>2</v>
      </c>
      <c r="G5160" t="s">
        <v>20</v>
      </c>
      <c r="H5160" t="s">
        <v>21</v>
      </c>
      <c r="J5160" s="2">
        <v>45110</v>
      </c>
      <c r="K5160" s="2">
        <v>45110</v>
      </c>
      <c r="M5160" s="1">
        <v>0</v>
      </c>
      <c r="N5160" s="1">
        <v>14400</v>
      </c>
      <c r="O5160" s="1">
        <v>3007453.62</v>
      </c>
      <c r="P5160" t="s">
        <v>19</v>
      </c>
    </row>
    <row r="5161" spans="1:16" x14ac:dyDescent="0.3">
      <c r="A5161" t="str">
        <f t="shared" si="86"/>
        <v>301801090</v>
      </c>
      <c r="B5161" t="s">
        <v>278</v>
      </c>
      <c r="C5161">
        <v>268</v>
      </c>
      <c r="D5161" t="s">
        <v>16</v>
      </c>
      <c r="E5161">
        <v>224689</v>
      </c>
      <c r="F5161">
        <v>2</v>
      </c>
      <c r="G5161" t="s">
        <v>20</v>
      </c>
      <c r="H5161" t="s">
        <v>21</v>
      </c>
      <c r="J5161" s="2">
        <v>45111</v>
      </c>
      <c r="K5161" s="2">
        <v>45111</v>
      </c>
      <c r="M5161" s="1">
        <v>0</v>
      </c>
      <c r="N5161" s="1">
        <v>15481.32</v>
      </c>
      <c r="O5161" s="1">
        <v>3022934.94</v>
      </c>
      <c r="P5161" t="s">
        <v>19</v>
      </c>
    </row>
    <row r="5162" spans="1:16" x14ac:dyDescent="0.3">
      <c r="A5162" t="str">
        <f t="shared" si="86"/>
        <v>301801090</v>
      </c>
      <c r="B5162" t="s">
        <v>278</v>
      </c>
      <c r="C5162">
        <v>269</v>
      </c>
      <c r="D5162" t="s">
        <v>16</v>
      </c>
      <c r="E5162">
        <v>224690</v>
      </c>
      <c r="F5162">
        <v>2</v>
      </c>
      <c r="G5162" t="s">
        <v>20</v>
      </c>
      <c r="H5162" t="s">
        <v>21</v>
      </c>
      <c r="J5162" s="2">
        <v>45111</v>
      </c>
      <c r="K5162" s="2">
        <v>45111</v>
      </c>
      <c r="M5162" s="1">
        <v>0</v>
      </c>
      <c r="N5162" s="1">
        <v>14286.72</v>
      </c>
      <c r="O5162" s="1">
        <v>3037221.66</v>
      </c>
      <c r="P5162" t="s">
        <v>19</v>
      </c>
    </row>
    <row r="5163" spans="1:16" x14ac:dyDescent="0.3">
      <c r="A5163" t="str">
        <f t="shared" si="86"/>
        <v>301801090</v>
      </c>
      <c r="B5163" t="s">
        <v>278</v>
      </c>
      <c r="C5163">
        <v>270</v>
      </c>
      <c r="D5163" t="s">
        <v>16</v>
      </c>
      <c r="E5163">
        <v>224691</v>
      </c>
      <c r="F5163">
        <v>2</v>
      </c>
      <c r="G5163" t="s">
        <v>20</v>
      </c>
      <c r="H5163" t="s">
        <v>21</v>
      </c>
      <c r="J5163" s="2">
        <v>45111</v>
      </c>
      <c r="K5163" s="2">
        <v>45111</v>
      </c>
      <c r="M5163" s="1">
        <v>0</v>
      </c>
      <c r="N5163" s="1">
        <v>2273.2800000000002</v>
      </c>
      <c r="O5163" s="1">
        <v>3039494.94</v>
      </c>
      <c r="P5163" t="s">
        <v>19</v>
      </c>
    </row>
    <row r="5164" spans="1:16" x14ac:dyDescent="0.3">
      <c r="A5164" t="str">
        <f t="shared" si="86"/>
        <v>301801090</v>
      </c>
      <c r="B5164" t="s">
        <v>278</v>
      </c>
      <c r="C5164">
        <v>271</v>
      </c>
      <c r="D5164" t="s">
        <v>16</v>
      </c>
      <c r="E5164">
        <v>224695</v>
      </c>
      <c r="F5164">
        <v>2</v>
      </c>
      <c r="G5164" t="s">
        <v>20</v>
      </c>
      <c r="H5164" t="s">
        <v>21</v>
      </c>
      <c r="J5164" s="2">
        <v>45111</v>
      </c>
      <c r="K5164" s="2">
        <v>45111</v>
      </c>
      <c r="M5164" s="1">
        <v>0</v>
      </c>
      <c r="N5164" s="1">
        <v>5404.8</v>
      </c>
      <c r="O5164" s="1">
        <v>3044899.74</v>
      </c>
      <c r="P5164" t="s">
        <v>19</v>
      </c>
    </row>
    <row r="5165" spans="1:16" x14ac:dyDescent="0.3">
      <c r="A5165" t="str">
        <f t="shared" si="86"/>
        <v>301801090</v>
      </c>
      <c r="B5165" t="s">
        <v>278</v>
      </c>
      <c r="C5165">
        <v>272</v>
      </c>
      <c r="D5165" t="s">
        <v>16</v>
      </c>
      <c r="E5165">
        <v>224717</v>
      </c>
      <c r="F5165">
        <v>2</v>
      </c>
      <c r="G5165" t="s">
        <v>20</v>
      </c>
      <c r="H5165" t="s">
        <v>21</v>
      </c>
      <c r="J5165" s="2">
        <v>45112</v>
      </c>
      <c r="K5165" s="2">
        <v>45112</v>
      </c>
      <c r="M5165" s="1">
        <v>0</v>
      </c>
      <c r="N5165" s="1">
        <v>70691.039999999994</v>
      </c>
      <c r="O5165" s="1">
        <v>3115590.78</v>
      </c>
      <c r="P5165" t="s">
        <v>19</v>
      </c>
    </row>
    <row r="5166" spans="1:16" x14ac:dyDescent="0.3">
      <c r="A5166" t="str">
        <f t="shared" si="86"/>
        <v>301801090</v>
      </c>
      <c r="B5166" t="s">
        <v>278</v>
      </c>
      <c r="C5166">
        <v>273</v>
      </c>
      <c r="D5166" t="s">
        <v>16</v>
      </c>
      <c r="E5166">
        <v>224718</v>
      </c>
      <c r="F5166">
        <v>2</v>
      </c>
      <c r="G5166" t="s">
        <v>20</v>
      </c>
      <c r="H5166" t="s">
        <v>21</v>
      </c>
      <c r="J5166" s="2">
        <v>45112</v>
      </c>
      <c r="K5166" s="2">
        <v>45112</v>
      </c>
      <c r="M5166" s="1">
        <v>0</v>
      </c>
      <c r="N5166" s="1">
        <v>1280</v>
      </c>
      <c r="O5166" s="1">
        <v>3116870.78</v>
      </c>
      <c r="P5166" t="s">
        <v>19</v>
      </c>
    </row>
    <row r="5167" spans="1:16" x14ac:dyDescent="0.3">
      <c r="A5167" t="str">
        <f t="shared" si="86"/>
        <v>301801090</v>
      </c>
      <c r="B5167" t="s">
        <v>278</v>
      </c>
      <c r="C5167">
        <v>274</v>
      </c>
      <c r="D5167" t="s">
        <v>16</v>
      </c>
      <c r="E5167">
        <v>224719</v>
      </c>
      <c r="F5167">
        <v>2</v>
      </c>
      <c r="G5167" t="s">
        <v>20</v>
      </c>
      <c r="H5167" t="s">
        <v>21</v>
      </c>
      <c r="J5167" s="2">
        <v>45112</v>
      </c>
      <c r="K5167" s="2">
        <v>45112</v>
      </c>
      <c r="M5167" s="1">
        <v>0</v>
      </c>
      <c r="N5167" s="1">
        <v>2592</v>
      </c>
      <c r="O5167" s="1">
        <v>3119462.78</v>
      </c>
      <c r="P5167" t="s">
        <v>19</v>
      </c>
    </row>
    <row r="5168" spans="1:16" x14ac:dyDescent="0.3">
      <c r="A5168" t="str">
        <f t="shared" si="86"/>
        <v>301801090</v>
      </c>
      <c r="B5168" t="s">
        <v>278</v>
      </c>
      <c r="C5168">
        <v>275</v>
      </c>
      <c r="D5168" t="s">
        <v>16</v>
      </c>
      <c r="E5168">
        <v>224727</v>
      </c>
      <c r="F5168">
        <v>2</v>
      </c>
      <c r="G5168" t="s">
        <v>20</v>
      </c>
      <c r="H5168" t="s">
        <v>21</v>
      </c>
      <c r="J5168" s="2">
        <v>45112</v>
      </c>
      <c r="K5168" s="2">
        <v>45112</v>
      </c>
      <c r="M5168" s="1">
        <v>0</v>
      </c>
      <c r="N5168" s="1">
        <v>2324.16</v>
      </c>
      <c r="O5168" s="1">
        <v>3121786.94</v>
      </c>
      <c r="P5168" t="s">
        <v>19</v>
      </c>
    </row>
    <row r="5169" spans="1:16" x14ac:dyDescent="0.3">
      <c r="A5169" t="str">
        <f t="shared" si="86"/>
        <v>301801090</v>
      </c>
      <c r="B5169" t="s">
        <v>278</v>
      </c>
      <c r="C5169">
        <v>276</v>
      </c>
      <c r="D5169" t="s">
        <v>16</v>
      </c>
      <c r="E5169">
        <v>224728</v>
      </c>
      <c r="F5169">
        <v>2</v>
      </c>
      <c r="G5169" t="s">
        <v>20</v>
      </c>
      <c r="H5169" t="s">
        <v>21</v>
      </c>
      <c r="J5169" s="2">
        <v>45112</v>
      </c>
      <c r="K5169" s="2">
        <v>45112</v>
      </c>
      <c r="M5169" s="1">
        <v>0</v>
      </c>
      <c r="N5169" s="1">
        <v>4392</v>
      </c>
      <c r="O5169" s="1">
        <v>3126178.94</v>
      </c>
      <c r="P5169" t="s">
        <v>19</v>
      </c>
    </row>
    <row r="5170" spans="1:16" x14ac:dyDescent="0.3">
      <c r="A5170" t="str">
        <f t="shared" si="86"/>
        <v>301801090</v>
      </c>
      <c r="B5170" t="s">
        <v>278</v>
      </c>
      <c r="C5170">
        <v>277</v>
      </c>
      <c r="D5170" t="s">
        <v>16</v>
      </c>
      <c r="E5170">
        <v>224751</v>
      </c>
      <c r="F5170">
        <v>2</v>
      </c>
      <c r="G5170" t="s">
        <v>20</v>
      </c>
      <c r="H5170" t="s">
        <v>21</v>
      </c>
      <c r="J5170" s="2">
        <v>45113</v>
      </c>
      <c r="K5170" s="2">
        <v>45113</v>
      </c>
      <c r="M5170" s="1">
        <v>0</v>
      </c>
      <c r="N5170" s="1">
        <v>2928</v>
      </c>
      <c r="O5170" s="1">
        <v>3129106.94</v>
      </c>
      <c r="P5170" t="s">
        <v>19</v>
      </c>
    </row>
    <row r="5171" spans="1:16" x14ac:dyDescent="0.3">
      <c r="A5171" t="str">
        <f t="shared" si="86"/>
        <v>301801090</v>
      </c>
      <c r="B5171" t="s">
        <v>278</v>
      </c>
      <c r="C5171">
        <v>278</v>
      </c>
      <c r="D5171" t="s">
        <v>16</v>
      </c>
      <c r="E5171">
        <v>224763</v>
      </c>
      <c r="F5171">
        <v>2</v>
      </c>
      <c r="G5171" t="s">
        <v>20</v>
      </c>
      <c r="H5171" t="s">
        <v>21</v>
      </c>
      <c r="J5171" s="2">
        <v>45113</v>
      </c>
      <c r="K5171" s="2">
        <v>45113</v>
      </c>
      <c r="M5171" s="1">
        <v>0</v>
      </c>
      <c r="N5171" s="1">
        <v>14052.48</v>
      </c>
      <c r="O5171" s="1">
        <v>3143159.42</v>
      </c>
      <c r="P5171" t="s">
        <v>19</v>
      </c>
    </row>
    <row r="5172" spans="1:16" x14ac:dyDescent="0.3">
      <c r="A5172" t="str">
        <f t="shared" si="86"/>
        <v>301801090</v>
      </c>
      <c r="B5172" t="s">
        <v>278</v>
      </c>
      <c r="C5172">
        <v>279</v>
      </c>
      <c r="D5172" t="s">
        <v>16</v>
      </c>
      <c r="E5172">
        <v>224764</v>
      </c>
      <c r="F5172">
        <v>2</v>
      </c>
      <c r="G5172" t="s">
        <v>20</v>
      </c>
      <c r="H5172" t="s">
        <v>21</v>
      </c>
      <c r="J5172" s="2">
        <v>45113</v>
      </c>
      <c r="K5172" s="2">
        <v>45113</v>
      </c>
      <c r="M5172" s="1">
        <v>0</v>
      </c>
      <c r="N5172" s="1">
        <v>13241.42</v>
      </c>
      <c r="O5172" s="1">
        <v>3156400.84</v>
      </c>
      <c r="P5172" t="s">
        <v>19</v>
      </c>
    </row>
    <row r="5173" spans="1:16" x14ac:dyDescent="0.3">
      <c r="A5173" t="str">
        <f t="shared" si="86"/>
        <v>301801090</v>
      </c>
      <c r="B5173" t="s">
        <v>278</v>
      </c>
      <c r="C5173">
        <v>280</v>
      </c>
      <c r="D5173" t="s">
        <v>16</v>
      </c>
      <c r="E5173">
        <v>224851</v>
      </c>
      <c r="F5173">
        <v>2</v>
      </c>
      <c r="G5173" t="s">
        <v>20</v>
      </c>
      <c r="H5173" t="s">
        <v>21</v>
      </c>
      <c r="J5173" s="2">
        <v>45114</v>
      </c>
      <c r="K5173" s="2">
        <v>45114</v>
      </c>
      <c r="M5173" s="1">
        <v>0</v>
      </c>
      <c r="N5173" s="1">
        <v>1894.5</v>
      </c>
      <c r="O5173" s="1">
        <v>3158295.34</v>
      </c>
      <c r="P5173" t="s">
        <v>19</v>
      </c>
    </row>
    <row r="5174" spans="1:16" x14ac:dyDescent="0.3">
      <c r="A5174" t="str">
        <f t="shared" si="86"/>
        <v>301801090</v>
      </c>
      <c r="B5174" t="s">
        <v>278</v>
      </c>
      <c r="C5174">
        <v>281</v>
      </c>
      <c r="D5174" t="s">
        <v>16</v>
      </c>
      <c r="E5174">
        <v>224872</v>
      </c>
      <c r="F5174">
        <v>2</v>
      </c>
      <c r="G5174" t="s">
        <v>20</v>
      </c>
      <c r="H5174" t="s">
        <v>21</v>
      </c>
      <c r="J5174" s="2">
        <v>45114</v>
      </c>
      <c r="K5174" s="2">
        <v>45114</v>
      </c>
      <c r="M5174" s="1">
        <v>0</v>
      </c>
      <c r="N5174" s="1">
        <v>9691.2000000000007</v>
      </c>
      <c r="O5174" s="1">
        <v>3167986.54</v>
      </c>
      <c r="P5174" t="s">
        <v>19</v>
      </c>
    </row>
    <row r="5175" spans="1:16" x14ac:dyDescent="0.3">
      <c r="A5175" t="str">
        <f t="shared" si="86"/>
        <v>301801090</v>
      </c>
      <c r="B5175" t="s">
        <v>278</v>
      </c>
      <c r="C5175">
        <v>282</v>
      </c>
      <c r="D5175" t="s">
        <v>16</v>
      </c>
      <c r="E5175">
        <v>224875</v>
      </c>
      <c r="F5175">
        <v>2</v>
      </c>
      <c r="G5175" t="s">
        <v>20</v>
      </c>
      <c r="H5175" t="s">
        <v>21</v>
      </c>
      <c r="J5175" s="2">
        <v>45117</v>
      </c>
      <c r="K5175" s="2">
        <v>45117</v>
      </c>
      <c r="M5175" s="1">
        <v>0</v>
      </c>
      <c r="N5175" s="1">
        <v>8928</v>
      </c>
      <c r="O5175" s="1">
        <v>3176914.54</v>
      </c>
      <c r="P5175" t="s">
        <v>19</v>
      </c>
    </row>
    <row r="5176" spans="1:16" x14ac:dyDescent="0.3">
      <c r="A5176" t="str">
        <f t="shared" si="86"/>
        <v>301801090</v>
      </c>
      <c r="B5176" t="s">
        <v>278</v>
      </c>
      <c r="C5176">
        <v>283</v>
      </c>
      <c r="D5176" t="s">
        <v>16</v>
      </c>
      <c r="E5176">
        <v>224884</v>
      </c>
      <c r="F5176">
        <v>2</v>
      </c>
      <c r="G5176" t="s">
        <v>20</v>
      </c>
      <c r="H5176" t="s">
        <v>21</v>
      </c>
      <c r="J5176" s="2">
        <v>45117</v>
      </c>
      <c r="K5176" s="2">
        <v>45117</v>
      </c>
      <c r="M5176" s="1">
        <v>0</v>
      </c>
      <c r="N5176" s="1">
        <v>14052.48</v>
      </c>
      <c r="O5176" s="1">
        <v>3190967.02</v>
      </c>
      <c r="P5176" t="s">
        <v>19</v>
      </c>
    </row>
    <row r="5177" spans="1:16" x14ac:dyDescent="0.3">
      <c r="A5177" t="str">
        <f t="shared" si="86"/>
        <v>301801090</v>
      </c>
      <c r="B5177" t="s">
        <v>278</v>
      </c>
      <c r="C5177">
        <v>284</v>
      </c>
      <c r="D5177" t="s">
        <v>16</v>
      </c>
      <c r="E5177">
        <v>224896</v>
      </c>
      <c r="F5177">
        <v>2</v>
      </c>
      <c r="G5177" t="s">
        <v>20</v>
      </c>
      <c r="H5177" t="s">
        <v>21</v>
      </c>
      <c r="J5177" s="2">
        <v>45118</v>
      </c>
      <c r="K5177" s="2">
        <v>45118</v>
      </c>
      <c r="M5177" s="1">
        <v>0</v>
      </c>
      <c r="N5177" s="1">
        <v>3396.24</v>
      </c>
      <c r="O5177" s="1">
        <v>3194363.26</v>
      </c>
      <c r="P5177" t="s">
        <v>19</v>
      </c>
    </row>
    <row r="5178" spans="1:16" x14ac:dyDescent="0.3">
      <c r="A5178" t="str">
        <f t="shared" si="86"/>
        <v>301801090</v>
      </c>
      <c r="B5178" t="s">
        <v>278</v>
      </c>
      <c r="C5178">
        <v>285</v>
      </c>
      <c r="D5178" t="s">
        <v>16</v>
      </c>
      <c r="E5178">
        <v>224897</v>
      </c>
      <c r="F5178">
        <v>2</v>
      </c>
      <c r="G5178" t="s">
        <v>20</v>
      </c>
      <c r="H5178" t="s">
        <v>21</v>
      </c>
      <c r="J5178" s="2">
        <v>45118</v>
      </c>
      <c r="K5178" s="2">
        <v>45118</v>
      </c>
      <c r="M5178" s="1">
        <v>0</v>
      </c>
      <c r="N5178" s="1">
        <v>2273.2800000000002</v>
      </c>
      <c r="O5178" s="1">
        <v>3196636.54</v>
      </c>
      <c r="P5178" t="s">
        <v>19</v>
      </c>
    </row>
    <row r="5179" spans="1:16" x14ac:dyDescent="0.3">
      <c r="A5179" t="str">
        <f t="shared" si="86"/>
        <v>301801090</v>
      </c>
      <c r="B5179" t="s">
        <v>278</v>
      </c>
      <c r="C5179">
        <v>286</v>
      </c>
      <c r="D5179" t="s">
        <v>16</v>
      </c>
      <c r="E5179">
        <v>224898</v>
      </c>
      <c r="F5179">
        <v>2</v>
      </c>
      <c r="G5179" t="s">
        <v>20</v>
      </c>
      <c r="H5179" t="s">
        <v>21</v>
      </c>
      <c r="J5179" s="2">
        <v>45118</v>
      </c>
      <c r="K5179" s="2">
        <v>45118</v>
      </c>
      <c r="M5179" s="1">
        <v>0</v>
      </c>
      <c r="N5179" s="1">
        <v>1162.08</v>
      </c>
      <c r="O5179" s="1">
        <v>3197798.62</v>
      </c>
      <c r="P5179" t="s">
        <v>19</v>
      </c>
    </row>
    <row r="5180" spans="1:16" x14ac:dyDescent="0.3">
      <c r="A5180" t="str">
        <f t="shared" si="86"/>
        <v>301801090</v>
      </c>
      <c r="B5180" t="s">
        <v>278</v>
      </c>
      <c r="C5180">
        <v>287</v>
      </c>
      <c r="D5180" t="s">
        <v>16</v>
      </c>
      <c r="E5180">
        <v>224899</v>
      </c>
      <c r="F5180">
        <v>2</v>
      </c>
      <c r="G5180" t="s">
        <v>20</v>
      </c>
      <c r="H5180" t="s">
        <v>21</v>
      </c>
      <c r="J5180" s="2">
        <v>45118</v>
      </c>
      <c r="K5180" s="2">
        <v>45118</v>
      </c>
      <c r="M5180" s="1">
        <v>0</v>
      </c>
      <c r="N5180" s="1">
        <v>4246.5</v>
      </c>
      <c r="O5180" s="1">
        <v>3202045.12</v>
      </c>
      <c r="P5180" t="s">
        <v>19</v>
      </c>
    </row>
    <row r="5181" spans="1:16" x14ac:dyDescent="0.3">
      <c r="A5181" t="str">
        <f t="shared" si="86"/>
        <v>301801090</v>
      </c>
      <c r="B5181" t="s">
        <v>278</v>
      </c>
      <c r="C5181">
        <v>288</v>
      </c>
      <c r="D5181" t="s">
        <v>16</v>
      </c>
      <c r="E5181">
        <v>224903</v>
      </c>
      <c r="F5181">
        <v>2</v>
      </c>
      <c r="G5181" t="s">
        <v>20</v>
      </c>
      <c r="H5181" t="s">
        <v>21</v>
      </c>
      <c r="J5181" s="2">
        <v>45118</v>
      </c>
      <c r="K5181" s="2">
        <v>45118</v>
      </c>
      <c r="M5181" s="1">
        <v>0</v>
      </c>
      <c r="N5181" s="1">
        <v>12758.4</v>
      </c>
      <c r="O5181" s="1">
        <v>3214803.52</v>
      </c>
      <c r="P5181" t="s">
        <v>19</v>
      </c>
    </row>
    <row r="5182" spans="1:16" x14ac:dyDescent="0.3">
      <c r="A5182" t="str">
        <f t="shared" si="86"/>
        <v>301801090</v>
      </c>
      <c r="B5182" t="s">
        <v>278</v>
      </c>
      <c r="C5182">
        <v>289</v>
      </c>
      <c r="D5182" t="s">
        <v>16</v>
      </c>
      <c r="E5182">
        <v>224904</v>
      </c>
      <c r="F5182">
        <v>2</v>
      </c>
      <c r="G5182" t="s">
        <v>20</v>
      </c>
      <c r="H5182" t="s">
        <v>21</v>
      </c>
      <c r="J5182" s="2">
        <v>45118</v>
      </c>
      <c r="K5182" s="2">
        <v>45118</v>
      </c>
      <c r="M5182" s="1">
        <v>0</v>
      </c>
      <c r="N5182" s="1">
        <v>7566.72</v>
      </c>
      <c r="O5182" s="1">
        <v>3222370.24</v>
      </c>
      <c r="P5182" t="s">
        <v>19</v>
      </c>
    </row>
    <row r="5183" spans="1:16" x14ac:dyDescent="0.3">
      <c r="A5183" t="str">
        <f t="shared" si="86"/>
        <v>301801090</v>
      </c>
      <c r="B5183" t="s">
        <v>278</v>
      </c>
      <c r="C5183">
        <v>290</v>
      </c>
      <c r="D5183" t="s">
        <v>16</v>
      </c>
      <c r="E5183">
        <v>224916</v>
      </c>
      <c r="F5183">
        <v>2</v>
      </c>
      <c r="G5183" t="s">
        <v>20</v>
      </c>
      <c r="H5183" t="s">
        <v>21</v>
      </c>
      <c r="J5183" s="2">
        <v>45119</v>
      </c>
      <c r="K5183" s="2">
        <v>45119</v>
      </c>
      <c r="M5183" s="1">
        <v>0</v>
      </c>
      <c r="N5183" s="1">
        <v>1041.92</v>
      </c>
      <c r="O5183" s="1">
        <v>3223412.16</v>
      </c>
      <c r="P5183" t="s">
        <v>19</v>
      </c>
    </row>
    <row r="5184" spans="1:16" x14ac:dyDescent="0.3">
      <c r="A5184" t="str">
        <f t="shared" si="86"/>
        <v>301801090</v>
      </c>
      <c r="B5184" t="s">
        <v>278</v>
      </c>
      <c r="C5184">
        <v>291</v>
      </c>
      <c r="D5184" t="s">
        <v>16</v>
      </c>
      <c r="E5184">
        <v>224917</v>
      </c>
      <c r="F5184">
        <v>2</v>
      </c>
      <c r="G5184" t="s">
        <v>20</v>
      </c>
      <c r="H5184" t="s">
        <v>21</v>
      </c>
      <c r="J5184" s="2">
        <v>45119</v>
      </c>
      <c r="K5184" s="2">
        <v>45119</v>
      </c>
      <c r="M5184" s="1">
        <v>0</v>
      </c>
      <c r="N5184" s="1">
        <v>1132.08</v>
      </c>
      <c r="O5184" s="1">
        <v>3224544.24</v>
      </c>
      <c r="P5184" t="s">
        <v>19</v>
      </c>
    </row>
    <row r="5185" spans="1:16" x14ac:dyDescent="0.3">
      <c r="A5185" t="str">
        <f t="shared" si="86"/>
        <v>301801090</v>
      </c>
      <c r="B5185" t="s">
        <v>278</v>
      </c>
      <c r="C5185">
        <v>292</v>
      </c>
      <c r="D5185" t="s">
        <v>16</v>
      </c>
      <c r="E5185">
        <v>224918</v>
      </c>
      <c r="F5185">
        <v>2</v>
      </c>
      <c r="G5185" t="s">
        <v>20</v>
      </c>
      <c r="H5185" t="s">
        <v>21</v>
      </c>
      <c r="J5185" s="2">
        <v>45119</v>
      </c>
      <c r="K5185" s="2">
        <v>45119</v>
      </c>
      <c r="M5185" s="1">
        <v>0</v>
      </c>
      <c r="N5185" s="1">
        <v>770.4</v>
      </c>
      <c r="O5185" s="1">
        <v>3225314.64</v>
      </c>
      <c r="P5185" t="s">
        <v>19</v>
      </c>
    </row>
    <row r="5186" spans="1:16" x14ac:dyDescent="0.3">
      <c r="A5186" t="str">
        <f t="shared" si="86"/>
        <v>301801090</v>
      </c>
      <c r="B5186" t="s">
        <v>278</v>
      </c>
      <c r="C5186">
        <v>293</v>
      </c>
      <c r="D5186" t="s">
        <v>16</v>
      </c>
      <c r="E5186">
        <v>224919</v>
      </c>
      <c r="F5186">
        <v>2</v>
      </c>
      <c r="G5186" t="s">
        <v>20</v>
      </c>
      <c r="H5186" t="s">
        <v>21</v>
      </c>
      <c r="J5186" s="2">
        <v>45119</v>
      </c>
      <c r="K5186" s="2">
        <v>45119</v>
      </c>
      <c r="M5186" s="1">
        <v>0</v>
      </c>
      <c r="N5186" s="1">
        <v>770.4</v>
      </c>
      <c r="O5186" s="1">
        <v>3226085.04</v>
      </c>
      <c r="P5186" t="s">
        <v>19</v>
      </c>
    </row>
    <row r="5187" spans="1:16" x14ac:dyDescent="0.3">
      <c r="A5187" t="str">
        <f t="shared" si="86"/>
        <v>301801090</v>
      </c>
      <c r="B5187" t="s">
        <v>278</v>
      </c>
      <c r="C5187">
        <v>294</v>
      </c>
      <c r="D5187" t="s">
        <v>16</v>
      </c>
      <c r="E5187">
        <v>224920</v>
      </c>
      <c r="F5187">
        <v>2</v>
      </c>
      <c r="G5187" t="s">
        <v>20</v>
      </c>
      <c r="H5187" t="s">
        <v>21</v>
      </c>
      <c r="J5187" s="2">
        <v>45119</v>
      </c>
      <c r="K5187" s="2">
        <v>45119</v>
      </c>
      <c r="M5187" s="1">
        <v>0</v>
      </c>
      <c r="N5187" s="1">
        <v>2130.48</v>
      </c>
      <c r="O5187" s="1">
        <v>3228215.52</v>
      </c>
      <c r="P5187" t="s">
        <v>19</v>
      </c>
    </row>
    <row r="5188" spans="1:16" x14ac:dyDescent="0.3">
      <c r="A5188" t="str">
        <f t="shared" si="86"/>
        <v>301801090</v>
      </c>
      <c r="B5188" t="s">
        <v>278</v>
      </c>
      <c r="C5188">
        <v>295</v>
      </c>
      <c r="D5188" t="s">
        <v>16</v>
      </c>
      <c r="E5188">
        <v>224934</v>
      </c>
      <c r="F5188">
        <v>2</v>
      </c>
      <c r="G5188" t="s">
        <v>20</v>
      </c>
      <c r="H5188" t="s">
        <v>21</v>
      </c>
      <c r="J5188" s="2">
        <v>45119</v>
      </c>
      <c r="K5188" s="2">
        <v>45119</v>
      </c>
      <c r="M5188" s="1">
        <v>0</v>
      </c>
      <c r="N5188" s="1">
        <v>92979.6</v>
      </c>
      <c r="O5188" s="1">
        <v>3321195.12</v>
      </c>
      <c r="P5188" t="s">
        <v>19</v>
      </c>
    </row>
    <row r="5189" spans="1:16" x14ac:dyDescent="0.3">
      <c r="A5189" t="str">
        <f t="shared" si="86"/>
        <v>301801090</v>
      </c>
      <c r="B5189" t="s">
        <v>278</v>
      </c>
      <c r="C5189">
        <v>296</v>
      </c>
      <c r="D5189" t="s">
        <v>16</v>
      </c>
      <c r="E5189">
        <v>224935</v>
      </c>
      <c r="F5189">
        <v>2</v>
      </c>
      <c r="G5189" t="s">
        <v>20</v>
      </c>
      <c r="H5189" t="s">
        <v>21</v>
      </c>
      <c r="J5189" s="2">
        <v>45119</v>
      </c>
      <c r="K5189" s="2">
        <v>45119</v>
      </c>
      <c r="M5189" s="1">
        <v>0</v>
      </c>
      <c r="N5189" s="1">
        <v>23637.599999999999</v>
      </c>
      <c r="O5189" s="1">
        <v>3344832.72</v>
      </c>
      <c r="P5189" t="s">
        <v>19</v>
      </c>
    </row>
    <row r="5190" spans="1:16" x14ac:dyDescent="0.3">
      <c r="A5190" t="str">
        <f t="shared" si="86"/>
        <v>301801090</v>
      </c>
      <c r="B5190" t="s">
        <v>278</v>
      </c>
      <c r="C5190">
        <v>297</v>
      </c>
      <c r="D5190" t="s">
        <v>16</v>
      </c>
      <c r="E5190">
        <v>224949</v>
      </c>
      <c r="F5190">
        <v>2</v>
      </c>
      <c r="G5190" t="s">
        <v>20</v>
      </c>
      <c r="H5190" t="s">
        <v>21</v>
      </c>
      <c r="J5190" s="2">
        <v>45119</v>
      </c>
      <c r="K5190" s="2">
        <v>45119</v>
      </c>
      <c r="M5190" s="1">
        <v>0</v>
      </c>
      <c r="N5190" s="1">
        <v>59.8</v>
      </c>
      <c r="O5190" s="1">
        <v>3344892.52</v>
      </c>
      <c r="P5190" t="s">
        <v>19</v>
      </c>
    </row>
    <row r="5191" spans="1:16" x14ac:dyDescent="0.3">
      <c r="A5191" t="str">
        <f t="shared" si="86"/>
        <v>301801090</v>
      </c>
      <c r="B5191" t="s">
        <v>278</v>
      </c>
      <c r="C5191">
        <v>298</v>
      </c>
      <c r="D5191" t="s">
        <v>16</v>
      </c>
      <c r="E5191">
        <v>224961</v>
      </c>
      <c r="F5191">
        <v>2</v>
      </c>
      <c r="G5191" t="s">
        <v>20</v>
      </c>
      <c r="H5191" t="s">
        <v>21</v>
      </c>
      <c r="J5191" s="2">
        <v>45120</v>
      </c>
      <c r="K5191" s="2">
        <v>45120</v>
      </c>
      <c r="M5191" s="1">
        <v>0</v>
      </c>
      <c r="N5191" s="1">
        <v>4026</v>
      </c>
      <c r="O5191" s="1">
        <v>3348918.52</v>
      </c>
      <c r="P5191" t="s">
        <v>19</v>
      </c>
    </row>
    <row r="5192" spans="1:16" x14ac:dyDescent="0.3">
      <c r="A5192" t="str">
        <f t="shared" si="86"/>
        <v>301801090</v>
      </c>
      <c r="B5192" t="s">
        <v>278</v>
      </c>
      <c r="C5192">
        <v>299</v>
      </c>
      <c r="D5192" t="s">
        <v>16</v>
      </c>
      <c r="E5192">
        <v>224963</v>
      </c>
      <c r="F5192">
        <v>2</v>
      </c>
      <c r="G5192" t="s">
        <v>20</v>
      </c>
      <c r="H5192" t="s">
        <v>21</v>
      </c>
      <c r="J5192" s="2">
        <v>45121</v>
      </c>
      <c r="K5192" s="2">
        <v>45121</v>
      </c>
      <c r="M5192" s="1">
        <v>0</v>
      </c>
      <c r="N5192" s="1">
        <v>122004</v>
      </c>
      <c r="O5192" s="1">
        <v>3470922.52</v>
      </c>
      <c r="P5192" t="s">
        <v>19</v>
      </c>
    </row>
    <row r="5193" spans="1:16" x14ac:dyDescent="0.3">
      <c r="A5193" t="str">
        <f t="shared" si="86"/>
        <v>301801090</v>
      </c>
      <c r="B5193" t="s">
        <v>278</v>
      </c>
      <c r="C5193">
        <v>300</v>
      </c>
      <c r="D5193" t="s">
        <v>16</v>
      </c>
      <c r="E5193">
        <v>224964</v>
      </c>
      <c r="F5193">
        <v>2</v>
      </c>
      <c r="G5193" t="s">
        <v>20</v>
      </c>
      <c r="H5193" t="s">
        <v>21</v>
      </c>
      <c r="J5193" s="2">
        <v>45121</v>
      </c>
      <c r="K5193" s="2">
        <v>45121</v>
      </c>
      <c r="M5193" s="1">
        <v>0</v>
      </c>
      <c r="N5193" s="1">
        <v>6510.24</v>
      </c>
      <c r="O5193" s="1">
        <v>3477432.76</v>
      </c>
      <c r="P5193" t="s">
        <v>19</v>
      </c>
    </row>
    <row r="5194" spans="1:16" x14ac:dyDescent="0.3">
      <c r="A5194" t="str">
        <f t="shared" si="86"/>
        <v>301801090</v>
      </c>
      <c r="B5194" t="s">
        <v>278</v>
      </c>
      <c r="C5194">
        <v>301</v>
      </c>
      <c r="D5194" t="s">
        <v>16</v>
      </c>
      <c r="E5194">
        <v>224965</v>
      </c>
      <c r="F5194">
        <v>2</v>
      </c>
      <c r="G5194" t="s">
        <v>20</v>
      </c>
      <c r="H5194" t="s">
        <v>21</v>
      </c>
      <c r="J5194" s="2">
        <v>45121</v>
      </c>
      <c r="K5194" s="2">
        <v>45121</v>
      </c>
      <c r="M5194" s="1">
        <v>0</v>
      </c>
      <c r="N5194" s="1">
        <v>3304</v>
      </c>
      <c r="O5194" s="1">
        <v>3480736.76</v>
      </c>
      <c r="P5194" t="s">
        <v>19</v>
      </c>
    </row>
    <row r="5195" spans="1:16" x14ac:dyDescent="0.3">
      <c r="A5195" t="str">
        <f t="shared" si="86"/>
        <v>301801090</v>
      </c>
      <c r="B5195" t="s">
        <v>278</v>
      </c>
      <c r="C5195">
        <v>302</v>
      </c>
      <c r="D5195" t="s">
        <v>16</v>
      </c>
      <c r="E5195">
        <v>224966</v>
      </c>
      <c r="F5195">
        <v>2</v>
      </c>
      <c r="G5195" t="s">
        <v>20</v>
      </c>
      <c r="H5195" t="s">
        <v>21</v>
      </c>
      <c r="J5195" s="2">
        <v>45121</v>
      </c>
      <c r="K5195" s="2">
        <v>45121</v>
      </c>
      <c r="M5195" s="1">
        <v>0</v>
      </c>
      <c r="N5195" s="1">
        <v>12732.8</v>
      </c>
      <c r="O5195" s="1">
        <v>3493469.56</v>
      </c>
      <c r="P5195" t="s">
        <v>19</v>
      </c>
    </row>
    <row r="5196" spans="1:16" x14ac:dyDescent="0.3">
      <c r="A5196" t="str">
        <f t="shared" si="86"/>
        <v>301801090</v>
      </c>
      <c r="B5196" t="s">
        <v>278</v>
      </c>
      <c r="C5196">
        <v>303</v>
      </c>
      <c r="D5196" t="s">
        <v>16</v>
      </c>
      <c r="E5196">
        <v>224983</v>
      </c>
      <c r="F5196">
        <v>2</v>
      </c>
      <c r="G5196" t="s">
        <v>20</v>
      </c>
      <c r="H5196" t="s">
        <v>21</v>
      </c>
      <c r="J5196" s="2">
        <v>45121</v>
      </c>
      <c r="K5196" s="2">
        <v>45121</v>
      </c>
      <c r="M5196" s="1">
        <v>0</v>
      </c>
      <c r="N5196" s="1">
        <v>4067.25</v>
      </c>
      <c r="O5196" s="1">
        <v>3497536.81</v>
      </c>
      <c r="P5196" t="s">
        <v>19</v>
      </c>
    </row>
    <row r="5197" spans="1:16" x14ac:dyDescent="0.3">
      <c r="A5197" t="str">
        <f t="shared" si="86"/>
        <v>301801090</v>
      </c>
      <c r="B5197" t="s">
        <v>278</v>
      </c>
      <c r="C5197">
        <v>304</v>
      </c>
      <c r="D5197" t="s">
        <v>16</v>
      </c>
      <c r="E5197">
        <v>225030</v>
      </c>
      <c r="F5197">
        <v>2</v>
      </c>
      <c r="G5197" t="s">
        <v>20</v>
      </c>
      <c r="H5197" t="s">
        <v>21</v>
      </c>
      <c r="J5197" s="2">
        <v>45121</v>
      </c>
      <c r="K5197" s="2">
        <v>45121</v>
      </c>
      <c r="M5197" s="1">
        <v>0</v>
      </c>
      <c r="N5197" s="1">
        <v>13507.2</v>
      </c>
      <c r="O5197" s="1">
        <v>3511044.01</v>
      </c>
      <c r="P5197" t="s">
        <v>19</v>
      </c>
    </row>
    <row r="5198" spans="1:16" x14ac:dyDescent="0.3">
      <c r="A5198" t="str">
        <f t="shared" si="86"/>
        <v>301801090</v>
      </c>
      <c r="B5198" t="s">
        <v>278</v>
      </c>
      <c r="C5198">
        <v>305</v>
      </c>
      <c r="D5198" t="s">
        <v>16</v>
      </c>
      <c r="E5198">
        <v>224988</v>
      </c>
      <c r="F5198">
        <v>2</v>
      </c>
      <c r="G5198" t="s">
        <v>20</v>
      </c>
      <c r="H5198" t="s">
        <v>21</v>
      </c>
      <c r="J5198" s="2">
        <v>45124</v>
      </c>
      <c r="K5198" s="2">
        <v>45124</v>
      </c>
      <c r="M5198" s="1">
        <v>0</v>
      </c>
      <c r="N5198" s="1">
        <v>17960.5</v>
      </c>
      <c r="O5198" s="1">
        <v>3529004.51</v>
      </c>
      <c r="P5198" t="s">
        <v>19</v>
      </c>
    </row>
    <row r="5199" spans="1:16" x14ac:dyDescent="0.3">
      <c r="A5199" t="str">
        <f t="shared" si="86"/>
        <v>301801090</v>
      </c>
      <c r="B5199" t="s">
        <v>278</v>
      </c>
      <c r="C5199">
        <v>306</v>
      </c>
      <c r="D5199" t="s">
        <v>16</v>
      </c>
      <c r="E5199">
        <v>224989</v>
      </c>
      <c r="F5199">
        <v>2</v>
      </c>
      <c r="G5199" t="s">
        <v>20</v>
      </c>
      <c r="H5199" t="s">
        <v>21</v>
      </c>
      <c r="J5199" s="2">
        <v>45124</v>
      </c>
      <c r="K5199" s="2">
        <v>45124</v>
      </c>
      <c r="M5199" s="1">
        <v>0</v>
      </c>
      <c r="N5199" s="1">
        <v>1464</v>
      </c>
      <c r="O5199" s="1">
        <v>3530468.51</v>
      </c>
      <c r="P5199" t="s">
        <v>19</v>
      </c>
    </row>
    <row r="5200" spans="1:16" x14ac:dyDescent="0.3">
      <c r="A5200" t="str">
        <f t="shared" si="86"/>
        <v>301801090</v>
      </c>
      <c r="B5200" t="s">
        <v>278</v>
      </c>
      <c r="C5200">
        <v>307</v>
      </c>
      <c r="D5200" t="s">
        <v>16</v>
      </c>
      <c r="E5200">
        <v>225010</v>
      </c>
      <c r="F5200">
        <v>2</v>
      </c>
      <c r="G5200" t="s">
        <v>20</v>
      </c>
      <c r="H5200" t="s">
        <v>21</v>
      </c>
      <c r="J5200" s="2">
        <v>45124</v>
      </c>
      <c r="K5200" s="2">
        <v>45124</v>
      </c>
      <c r="M5200" s="1">
        <v>0</v>
      </c>
      <c r="N5200" s="1">
        <v>12744</v>
      </c>
      <c r="O5200" s="1">
        <v>3543212.51</v>
      </c>
      <c r="P5200" t="s">
        <v>19</v>
      </c>
    </row>
    <row r="5201" spans="1:16" x14ac:dyDescent="0.3">
      <c r="A5201" t="str">
        <f t="shared" si="86"/>
        <v>301801090</v>
      </c>
      <c r="B5201" t="s">
        <v>278</v>
      </c>
      <c r="C5201">
        <v>308</v>
      </c>
      <c r="D5201" t="s">
        <v>16</v>
      </c>
      <c r="E5201">
        <v>225033</v>
      </c>
      <c r="F5201">
        <v>2</v>
      </c>
      <c r="G5201" t="s">
        <v>20</v>
      </c>
      <c r="H5201" t="s">
        <v>21</v>
      </c>
      <c r="J5201" s="2">
        <v>45125</v>
      </c>
      <c r="K5201" s="2">
        <v>45125</v>
      </c>
      <c r="M5201" s="1">
        <v>0</v>
      </c>
      <c r="N5201" s="1">
        <v>9728.64</v>
      </c>
      <c r="O5201" s="1">
        <v>3552941.15</v>
      </c>
      <c r="P5201" t="s">
        <v>19</v>
      </c>
    </row>
    <row r="5202" spans="1:16" x14ac:dyDescent="0.3">
      <c r="A5202" t="str">
        <f t="shared" si="86"/>
        <v>301801090</v>
      </c>
      <c r="B5202" t="s">
        <v>278</v>
      </c>
      <c r="C5202">
        <v>309</v>
      </c>
      <c r="D5202" t="s">
        <v>16</v>
      </c>
      <c r="E5202">
        <v>225113</v>
      </c>
      <c r="F5202">
        <v>2</v>
      </c>
      <c r="G5202" t="s">
        <v>20</v>
      </c>
      <c r="H5202" t="s">
        <v>21</v>
      </c>
      <c r="J5202" s="2">
        <v>45125</v>
      </c>
      <c r="K5202" s="2">
        <v>45125</v>
      </c>
      <c r="M5202" s="1">
        <v>0</v>
      </c>
      <c r="N5202" s="1">
        <v>4392</v>
      </c>
      <c r="O5202" s="1">
        <v>3557333.15</v>
      </c>
      <c r="P5202" t="s">
        <v>19</v>
      </c>
    </row>
    <row r="5203" spans="1:16" x14ac:dyDescent="0.3">
      <c r="A5203" t="str">
        <f t="shared" si="86"/>
        <v>301801090</v>
      </c>
      <c r="B5203" t="s">
        <v>278</v>
      </c>
      <c r="C5203">
        <v>310</v>
      </c>
      <c r="D5203" t="s">
        <v>16</v>
      </c>
      <c r="E5203">
        <v>225126</v>
      </c>
      <c r="F5203">
        <v>2</v>
      </c>
      <c r="G5203" t="s">
        <v>20</v>
      </c>
      <c r="H5203" t="s">
        <v>21</v>
      </c>
      <c r="J5203" s="2">
        <v>45126</v>
      </c>
      <c r="K5203" s="2">
        <v>45126</v>
      </c>
      <c r="M5203" s="1">
        <v>0</v>
      </c>
      <c r="N5203" s="1">
        <v>179.72</v>
      </c>
      <c r="O5203" s="1">
        <v>3557512.87</v>
      </c>
      <c r="P5203" t="s">
        <v>19</v>
      </c>
    </row>
    <row r="5204" spans="1:16" x14ac:dyDescent="0.3">
      <c r="A5204" t="str">
        <f t="shared" si="86"/>
        <v>301801090</v>
      </c>
      <c r="B5204" t="s">
        <v>278</v>
      </c>
      <c r="C5204">
        <v>311</v>
      </c>
      <c r="D5204" t="s">
        <v>16</v>
      </c>
      <c r="E5204">
        <v>225128</v>
      </c>
      <c r="F5204">
        <v>2</v>
      </c>
      <c r="G5204" t="s">
        <v>20</v>
      </c>
      <c r="H5204" t="s">
        <v>21</v>
      </c>
      <c r="J5204" s="2">
        <v>45126</v>
      </c>
      <c r="K5204" s="2">
        <v>45126</v>
      </c>
      <c r="M5204" s="1">
        <v>0</v>
      </c>
      <c r="N5204" s="1">
        <v>120577.5</v>
      </c>
      <c r="O5204" s="1">
        <v>3678090.37</v>
      </c>
      <c r="P5204" t="s">
        <v>19</v>
      </c>
    </row>
    <row r="5205" spans="1:16" x14ac:dyDescent="0.3">
      <c r="A5205" t="str">
        <f t="shared" si="86"/>
        <v>301801090</v>
      </c>
      <c r="B5205" t="s">
        <v>278</v>
      </c>
      <c r="C5205">
        <v>312</v>
      </c>
      <c r="D5205" t="s">
        <v>16</v>
      </c>
      <c r="E5205">
        <v>225129</v>
      </c>
      <c r="F5205">
        <v>2</v>
      </c>
      <c r="G5205" t="s">
        <v>20</v>
      </c>
      <c r="H5205" t="s">
        <v>21</v>
      </c>
      <c r="J5205" s="2">
        <v>45126</v>
      </c>
      <c r="K5205" s="2">
        <v>45126</v>
      </c>
      <c r="M5205" s="1">
        <v>0</v>
      </c>
      <c r="N5205" s="1">
        <v>3253.8</v>
      </c>
      <c r="O5205" s="1">
        <v>3681344.17</v>
      </c>
      <c r="P5205" t="s">
        <v>19</v>
      </c>
    </row>
    <row r="5206" spans="1:16" x14ac:dyDescent="0.3">
      <c r="A5206" t="str">
        <f t="shared" si="86"/>
        <v>301801090</v>
      </c>
      <c r="B5206" t="s">
        <v>278</v>
      </c>
      <c r="C5206">
        <v>313</v>
      </c>
      <c r="D5206" t="s">
        <v>16</v>
      </c>
      <c r="E5206">
        <v>225297</v>
      </c>
      <c r="F5206">
        <v>2</v>
      </c>
      <c r="G5206" t="s">
        <v>20</v>
      </c>
      <c r="H5206" t="s">
        <v>21</v>
      </c>
      <c r="J5206" s="2">
        <v>45127</v>
      </c>
      <c r="K5206" s="2">
        <v>45127</v>
      </c>
      <c r="M5206" s="1">
        <v>0</v>
      </c>
      <c r="N5206" s="1">
        <v>14773.5</v>
      </c>
      <c r="O5206" s="1">
        <v>3696117.67</v>
      </c>
      <c r="P5206" t="s">
        <v>19</v>
      </c>
    </row>
    <row r="5207" spans="1:16" x14ac:dyDescent="0.3">
      <c r="A5207" t="str">
        <f t="shared" si="86"/>
        <v>301801090</v>
      </c>
      <c r="B5207" t="s">
        <v>278</v>
      </c>
      <c r="C5207">
        <v>314</v>
      </c>
      <c r="D5207" t="s">
        <v>16</v>
      </c>
      <c r="E5207">
        <v>225179</v>
      </c>
      <c r="F5207">
        <v>2</v>
      </c>
      <c r="G5207" t="s">
        <v>20</v>
      </c>
      <c r="H5207" t="s">
        <v>21</v>
      </c>
      <c r="J5207" s="2">
        <v>45128</v>
      </c>
      <c r="K5207" s="2">
        <v>45128</v>
      </c>
      <c r="M5207" s="1">
        <v>0</v>
      </c>
      <c r="N5207" s="1">
        <v>119280</v>
      </c>
      <c r="O5207" s="1">
        <v>3815397.67</v>
      </c>
      <c r="P5207" t="s">
        <v>19</v>
      </c>
    </row>
    <row r="5208" spans="1:16" x14ac:dyDescent="0.3">
      <c r="A5208" t="str">
        <f t="shared" si="86"/>
        <v>301801090</v>
      </c>
      <c r="B5208" t="s">
        <v>278</v>
      </c>
      <c r="C5208">
        <v>315</v>
      </c>
      <c r="D5208" t="s">
        <v>16</v>
      </c>
      <c r="E5208">
        <v>225212</v>
      </c>
      <c r="F5208">
        <v>2</v>
      </c>
      <c r="G5208" t="s">
        <v>20</v>
      </c>
      <c r="H5208" t="s">
        <v>21</v>
      </c>
      <c r="J5208" s="2">
        <v>45128</v>
      </c>
      <c r="K5208" s="2">
        <v>45128</v>
      </c>
      <c r="M5208" s="1">
        <v>0</v>
      </c>
      <c r="N5208" s="1">
        <v>2440.35</v>
      </c>
      <c r="O5208" s="1">
        <v>3817838.02</v>
      </c>
      <c r="P5208" t="s">
        <v>19</v>
      </c>
    </row>
    <row r="5209" spans="1:16" x14ac:dyDescent="0.3">
      <c r="A5209" t="str">
        <f t="shared" si="86"/>
        <v>301801090</v>
      </c>
      <c r="B5209" t="s">
        <v>278</v>
      </c>
      <c r="C5209">
        <v>316</v>
      </c>
      <c r="D5209" t="s">
        <v>16</v>
      </c>
      <c r="E5209">
        <v>225237</v>
      </c>
      <c r="F5209">
        <v>2</v>
      </c>
      <c r="G5209" t="s">
        <v>20</v>
      </c>
      <c r="H5209" t="s">
        <v>21</v>
      </c>
      <c r="J5209" s="2">
        <v>45131</v>
      </c>
      <c r="K5209" s="2">
        <v>45131</v>
      </c>
      <c r="M5209" s="1">
        <v>0</v>
      </c>
      <c r="N5209" s="1">
        <v>6432</v>
      </c>
      <c r="O5209" s="1">
        <v>3824270.02</v>
      </c>
      <c r="P5209" t="s">
        <v>19</v>
      </c>
    </row>
    <row r="5210" spans="1:16" x14ac:dyDescent="0.3">
      <c r="A5210" t="str">
        <f t="shared" si="86"/>
        <v>301801090</v>
      </c>
      <c r="B5210" t="s">
        <v>278</v>
      </c>
      <c r="C5210">
        <v>317</v>
      </c>
      <c r="D5210" t="s">
        <v>16</v>
      </c>
      <c r="E5210">
        <v>225240</v>
      </c>
      <c r="F5210">
        <v>2</v>
      </c>
      <c r="G5210" t="s">
        <v>20</v>
      </c>
      <c r="H5210" t="s">
        <v>21</v>
      </c>
      <c r="J5210" s="2">
        <v>45131</v>
      </c>
      <c r="K5210" s="2">
        <v>45131</v>
      </c>
      <c r="M5210" s="1">
        <v>0</v>
      </c>
      <c r="N5210" s="1">
        <v>1464</v>
      </c>
      <c r="O5210" s="1">
        <v>3825734.02</v>
      </c>
      <c r="P5210" t="s">
        <v>19</v>
      </c>
    </row>
    <row r="5211" spans="1:16" x14ac:dyDescent="0.3">
      <c r="A5211" t="str">
        <f t="shared" si="86"/>
        <v>301801090</v>
      </c>
      <c r="B5211" t="s">
        <v>278</v>
      </c>
      <c r="C5211">
        <v>318</v>
      </c>
      <c r="D5211" t="s">
        <v>16</v>
      </c>
      <c r="E5211">
        <v>225243</v>
      </c>
      <c r="F5211">
        <v>2</v>
      </c>
      <c r="G5211" t="s">
        <v>20</v>
      </c>
      <c r="H5211" t="s">
        <v>21</v>
      </c>
      <c r="J5211" s="2">
        <v>45131</v>
      </c>
      <c r="K5211" s="2">
        <v>45131</v>
      </c>
      <c r="M5211" s="1">
        <v>0</v>
      </c>
      <c r="N5211" s="1">
        <v>6576</v>
      </c>
      <c r="O5211" s="1">
        <v>3832310.02</v>
      </c>
      <c r="P5211" t="s">
        <v>19</v>
      </c>
    </row>
    <row r="5212" spans="1:16" x14ac:dyDescent="0.3">
      <c r="A5212" t="str">
        <f t="shared" si="86"/>
        <v>301801090</v>
      </c>
      <c r="B5212" t="s">
        <v>278</v>
      </c>
      <c r="C5212">
        <v>319</v>
      </c>
      <c r="D5212" t="s">
        <v>16</v>
      </c>
      <c r="E5212">
        <v>225248</v>
      </c>
      <c r="F5212">
        <v>2</v>
      </c>
      <c r="G5212" t="s">
        <v>20</v>
      </c>
      <c r="H5212" t="s">
        <v>21</v>
      </c>
      <c r="J5212" s="2">
        <v>45131</v>
      </c>
      <c r="K5212" s="2">
        <v>45131</v>
      </c>
      <c r="M5212" s="1">
        <v>0</v>
      </c>
      <c r="N5212" s="1">
        <v>191.4</v>
      </c>
      <c r="O5212" s="1">
        <v>3832501.42</v>
      </c>
      <c r="P5212" t="s">
        <v>19</v>
      </c>
    </row>
    <row r="5213" spans="1:16" x14ac:dyDescent="0.3">
      <c r="A5213" t="str">
        <f t="shared" si="86"/>
        <v>301801090</v>
      </c>
      <c r="B5213" t="s">
        <v>278</v>
      </c>
      <c r="C5213">
        <v>320</v>
      </c>
      <c r="D5213" t="s">
        <v>16</v>
      </c>
      <c r="E5213">
        <v>225253</v>
      </c>
      <c r="F5213">
        <v>2</v>
      </c>
      <c r="G5213" t="s">
        <v>20</v>
      </c>
      <c r="H5213" t="s">
        <v>21</v>
      </c>
      <c r="J5213" s="2">
        <v>45132</v>
      </c>
      <c r="K5213" s="2">
        <v>45132</v>
      </c>
      <c r="M5213" s="1">
        <v>0</v>
      </c>
      <c r="N5213" s="1">
        <v>1464</v>
      </c>
      <c r="O5213" s="1">
        <v>3833965.42</v>
      </c>
      <c r="P5213" t="s">
        <v>19</v>
      </c>
    </row>
    <row r="5214" spans="1:16" x14ac:dyDescent="0.3">
      <c r="A5214" t="str">
        <f t="shared" ref="A5214:A5277" si="87">"301801090"</f>
        <v>301801090</v>
      </c>
      <c r="B5214" t="s">
        <v>278</v>
      </c>
      <c r="C5214">
        <v>321</v>
      </c>
      <c r="D5214" t="s">
        <v>16</v>
      </c>
      <c r="E5214">
        <v>225261</v>
      </c>
      <c r="F5214">
        <v>2</v>
      </c>
      <c r="G5214" t="s">
        <v>20</v>
      </c>
      <c r="H5214" t="s">
        <v>21</v>
      </c>
      <c r="J5214" s="2">
        <v>45132</v>
      </c>
      <c r="K5214" s="2">
        <v>45132</v>
      </c>
      <c r="M5214" s="1">
        <v>0</v>
      </c>
      <c r="N5214" s="1">
        <v>9600</v>
      </c>
      <c r="O5214" s="1">
        <v>3843565.42</v>
      </c>
      <c r="P5214" t="s">
        <v>19</v>
      </c>
    </row>
    <row r="5215" spans="1:16" x14ac:dyDescent="0.3">
      <c r="A5215" t="str">
        <f t="shared" si="87"/>
        <v>301801090</v>
      </c>
      <c r="B5215" t="s">
        <v>278</v>
      </c>
      <c r="C5215">
        <v>322</v>
      </c>
      <c r="D5215" t="s">
        <v>16</v>
      </c>
      <c r="E5215">
        <v>225262</v>
      </c>
      <c r="F5215">
        <v>2</v>
      </c>
      <c r="G5215" t="s">
        <v>20</v>
      </c>
      <c r="H5215" t="s">
        <v>21</v>
      </c>
      <c r="J5215" s="2">
        <v>45132</v>
      </c>
      <c r="K5215" s="2">
        <v>45132</v>
      </c>
      <c r="M5215" s="1">
        <v>0</v>
      </c>
      <c r="N5215" s="1">
        <v>30548.94</v>
      </c>
      <c r="O5215" s="1">
        <v>3874114.36</v>
      </c>
      <c r="P5215" t="s">
        <v>19</v>
      </c>
    </row>
    <row r="5216" spans="1:16" x14ac:dyDescent="0.3">
      <c r="A5216" t="str">
        <f t="shared" si="87"/>
        <v>301801090</v>
      </c>
      <c r="B5216" t="s">
        <v>278</v>
      </c>
      <c r="C5216">
        <v>323</v>
      </c>
      <c r="D5216" t="s">
        <v>16</v>
      </c>
      <c r="E5216">
        <v>225299</v>
      </c>
      <c r="F5216">
        <v>2</v>
      </c>
      <c r="G5216" t="s">
        <v>20</v>
      </c>
      <c r="H5216" t="s">
        <v>21</v>
      </c>
      <c r="J5216" s="2">
        <v>45133</v>
      </c>
      <c r="K5216" s="2">
        <v>45133</v>
      </c>
      <c r="M5216" s="1">
        <v>0</v>
      </c>
      <c r="N5216" s="1">
        <v>93930.240000000005</v>
      </c>
      <c r="O5216" s="1">
        <v>3968044.6</v>
      </c>
      <c r="P5216" t="s">
        <v>19</v>
      </c>
    </row>
    <row r="5217" spans="1:16" x14ac:dyDescent="0.3">
      <c r="A5217" t="str">
        <f t="shared" si="87"/>
        <v>301801090</v>
      </c>
      <c r="B5217" t="s">
        <v>278</v>
      </c>
      <c r="C5217">
        <v>324</v>
      </c>
      <c r="D5217" t="s">
        <v>16</v>
      </c>
      <c r="E5217">
        <v>225300</v>
      </c>
      <c r="F5217">
        <v>2</v>
      </c>
      <c r="G5217" t="s">
        <v>20</v>
      </c>
      <c r="H5217" t="s">
        <v>21</v>
      </c>
      <c r="J5217" s="2">
        <v>45133</v>
      </c>
      <c r="K5217" s="2">
        <v>45133</v>
      </c>
      <c r="M5217" s="1">
        <v>0</v>
      </c>
      <c r="N5217" s="1">
        <v>31077.599999999999</v>
      </c>
      <c r="O5217" s="1">
        <v>3999122.2</v>
      </c>
      <c r="P5217" t="s">
        <v>19</v>
      </c>
    </row>
    <row r="5218" spans="1:16" x14ac:dyDescent="0.3">
      <c r="A5218" t="str">
        <f t="shared" si="87"/>
        <v>301801090</v>
      </c>
      <c r="B5218" t="s">
        <v>278</v>
      </c>
      <c r="C5218">
        <v>325</v>
      </c>
      <c r="D5218" t="s">
        <v>16</v>
      </c>
      <c r="E5218">
        <v>225325</v>
      </c>
      <c r="F5218">
        <v>2</v>
      </c>
      <c r="G5218" t="s">
        <v>20</v>
      </c>
      <c r="H5218" t="s">
        <v>21</v>
      </c>
      <c r="J5218" s="2">
        <v>45134</v>
      </c>
      <c r="K5218" s="2">
        <v>45134</v>
      </c>
      <c r="M5218" s="1">
        <v>0</v>
      </c>
      <c r="N5218" s="1">
        <v>813.45</v>
      </c>
      <c r="O5218" s="1">
        <v>3999935.65</v>
      </c>
      <c r="P5218" t="s">
        <v>19</v>
      </c>
    </row>
    <row r="5219" spans="1:16" x14ac:dyDescent="0.3">
      <c r="A5219" t="str">
        <f t="shared" si="87"/>
        <v>301801090</v>
      </c>
      <c r="B5219" t="s">
        <v>278</v>
      </c>
      <c r="C5219">
        <v>326</v>
      </c>
      <c r="D5219" t="s">
        <v>16</v>
      </c>
      <c r="E5219">
        <v>225356</v>
      </c>
      <c r="F5219">
        <v>2</v>
      </c>
      <c r="G5219" t="s">
        <v>20</v>
      </c>
      <c r="H5219" t="s">
        <v>21</v>
      </c>
      <c r="J5219" s="2">
        <v>45134</v>
      </c>
      <c r="K5219" s="2">
        <v>45134</v>
      </c>
      <c r="M5219" s="1">
        <v>0</v>
      </c>
      <c r="N5219" s="1">
        <v>10130.4</v>
      </c>
      <c r="O5219" s="1">
        <v>4010066.05</v>
      </c>
      <c r="P5219" t="s">
        <v>19</v>
      </c>
    </row>
    <row r="5220" spans="1:16" x14ac:dyDescent="0.3">
      <c r="A5220" t="str">
        <f t="shared" si="87"/>
        <v>301801090</v>
      </c>
      <c r="B5220" t="s">
        <v>278</v>
      </c>
      <c r="C5220">
        <v>327</v>
      </c>
      <c r="D5220" t="s">
        <v>16</v>
      </c>
      <c r="E5220">
        <v>225334</v>
      </c>
      <c r="F5220">
        <v>2</v>
      </c>
      <c r="G5220" t="s">
        <v>20</v>
      </c>
      <c r="H5220" t="s">
        <v>21</v>
      </c>
      <c r="J5220" s="2">
        <v>45135</v>
      </c>
      <c r="K5220" s="2">
        <v>45135</v>
      </c>
      <c r="M5220" s="1">
        <v>0</v>
      </c>
      <c r="N5220" s="1">
        <v>2440.35</v>
      </c>
      <c r="O5220" s="1">
        <v>4012506.4</v>
      </c>
      <c r="P5220" t="s">
        <v>19</v>
      </c>
    </row>
    <row r="5221" spans="1:16" x14ac:dyDescent="0.3">
      <c r="A5221" t="str">
        <f t="shared" si="87"/>
        <v>301801090</v>
      </c>
      <c r="B5221" t="s">
        <v>278</v>
      </c>
      <c r="C5221">
        <v>328</v>
      </c>
      <c r="D5221" t="s">
        <v>16</v>
      </c>
      <c r="E5221">
        <v>225368</v>
      </c>
      <c r="F5221">
        <v>2</v>
      </c>
      <c r="G5221" t="s">
        <v>20</v>
      </c>
      <c r="H5221" t="s">
        <v>21</v>
      </c>
      <c r="J5221" s="2">
        <v>45138</v>
      </c>
      <c r="K5221" s="2">
        <v>45138</v>
      </c>
      <c r="M5221" s="1">
        <v>0</v>
      </c>
      <c r="N5221" s="1">
        <v>3253.8</v>
      </c>
      <c r="O5221" s="1">
        <v>4015760.2</v>
      </c>
      <c r="P5221" t="s">
        <v>19</v>
      </c>
    </row>
    <row r="5222" spans="1:16" x14ac:dyDescent="0.3">
      <c r="A5222" t="str">
        <f t="shared" si="87"/>
        <v>301801090</v>
      </c>
      <c r="B5222" t="s">
        <v>278</v>
      </c>
      <c r="C5222">
        <v>329</v>
      </c>
      <c r="D5222" t="s">
        <v>16</v>
      </c>
      <c r="E5222">
        <v>225413</v>
      </c>
      <c r="F5222">
        <v>2</v>
      </c>
      <c r="G5222" t="s">
        <v>20</v>
      </c>
      <c r="H5222" t="s">
        <v>21</v>
      </c>
      <c r="J5222" s="2">
        <v>45139</v>
      </c>
      <c r="K5222" s="2">
        <v>45139</v>
      </c>
      <c r="M5222" s="1">
        <v>0</v>
      </c>
      <c r="N5222" s="1">
        <v>15776.1</v>
      </c>
      <c r="O5222" s="1">
        <v>4031536.3</v>
      </c>
      <c r="P5222" t="s">
        <v>19</v>
      </c>
    </row>
    <row r="5223" spans="1:16" x14ac:dyDescent="0.3">
      <c r="A5223" t="str">
        <f t="shared" si="87"/>
        <v>301801090</v>
      </c>
      <c r="B5223" t="s">
        <v>278</v>
      </c>
      <c r="C5223">
        <v>330</v>
      </c>
      <c r="D5223" t="s">
        <v>16</v>
      </c>
      <c r="E5223">
        <v>225435</v>
      </c>
      <c r="F5223">
        <v>2</v>
      </c>
      <c r="G5223" t="s">
        <v>20</v>
      </c>
      <c r="H5223" t="s">
        <v>21</v>
      </c>
      <c r="J5223" s="2">
        <v>45140</v>
      </c>
      <c r="K5223" s="2">
        <v>45140</v>
      </c>
      <c r="M5223" s="1">
        <v>0</v>
      </c>
      <c r="N5223" s="1">
        <v>25943.040000000001</v>
      </c>
      <c r="O5223" s="1">
        <v>4057479.34</v>
      </c>
      <c r="P5223" t="s">
        <v>19</v>
      </c>
    </row>
    <row r="5224" spans="1:16" x14ac:dyDescent="0.3">
      <c r="A5224" t="str">
        <f t="shared" si="87"/>
        <v>301801090</v>
      </c>
      <c r="B5224" t="s">
        <v>278</v>
      </c>
      <c r="C5224">
        <v>331</v>
      </c>
      <c r="D5224" t="s">
        <v>16</v>
      </c>
      <c r="E5224">
        <v>225436</v>
      </c>
      <c r="F5224">
        <v>2</v>
      </c>
      <c r="G5224" t="s">
        <v>20</v>
      </c>
      <c r="H5224" t="s">
        <v>21</v>
      </c>
      <c r="J5224" s="2">
        <v>45140</v>
      </c>
      <c r="K5224" s="2">
        <v>45140</v>
      </c>
      <c r="M5224" s="1">
        <v>0</v>
      </c>
      <c r="N5224" s="1">
        <v>120996.96</v>
      </c>
      <c r="O5224" s="1">
        <v>4178476.3</v>
      </c>
      <c r="P5224" t="s">
        <v>19</v>
      </c>
    </row>
    <row r="5225" spans="1:16" x14ac:dyDescent="0.3">
      <c r="A5225" t="str">
        <f t="shared" si="87"/>
        <v>301801090</v>
      </c>
      <c r="B5225" t="s">
        <v>278</v>
      </c>
      <c r="C5225">
        <v>332</v>
      </c>
      <c r="D5225" t="s">
        <v>16</v>
      </c>
      <c r="E5225">
        <v>225437</v>
      </c>
      <c r="F5225">
        <v>2</v>
      </c>
      <c r="G5225" t="s">
        <v>20</v>
      </c>
      <c r="H5225" t="s">
        <v>21</v>
      </c>
      <c r="J5225" s="2">
        <v>45140</v>
      </c>
      <c r="K5225" s="2">
        <v>45140</v>
      </c>
      <c r="M5225" s="1">
        <v>0</v>
      </c>
      <c r="N5225" s="1">
        <v>33920.639999999999</v>
      </c>
      <c r="O5225" s="1">
        <v>4212396.9400000004</v>
      </c>
      <c r="P5225" t="s">
        <v>19</v>
      </c>
    </row>
    <row r="5226" spans="1:16" x14ac:dyDescent="0.3">
      <c r="A5226" t="str">
        <f t="shared" si="87"/>
        <v>301801090</v>
      </c>
      <c r="B5226" t="s">
        <v>278</v>
      </c>
      <c r="C5226">
        <v>333</v>
      </c>
      <c r="D5226" t="s">
        <v>16</v>
      </c>
      <c r="E5226">
        <v>225449</v>
      </c>
      <c r="F5226">
        <v>2</v>
      </c>
      <c r="G5226" t="s">
        <v>20</v>
      </c>
      <c r="H5226" t="s">
        <v>21</v>
      </c>
      <c r="J5226" s="2">
        <v>45141</v>
      </c>
      <c r="K5226" s="2">
        <v>45141</v>
      </c>
      <c r="M5226" s="1">
        <v>0</v>
      </c>
      <c r="N5226" s="1">
        <v>1479.6</v>
      </c>
      <c r="O5226" s="1">
        <v>4213876.54</v>
      </c>
      <c r="P5226" t="s">
        <v>19</v>
      </c>
    </row>
    <row r="5227" spans="1:16" x14ac:dyDescent="0.3">
      <c r="A5227" t="str">
        <f t="shared" si="87"/>
        <v>301801090</v>
      </c>
      <c r="B5227" t="s">
        <v>278</v>
      </c>
      <c r="C5227">
        <v>334</v>
      </c>
      <c r="D5227" t="s">
        <v>16</v>
      </c>
      <c r="E5227">
        <v>225488</v>
      </c>
      <c r="F5227">
        <v>2</v>
      </c>
      <c r="G5227" t="s">
        <v>20</v>
      </c>
      <c r="H5227" t="s">
        <v>21</v>
      </c>
      <c r="J5227" s="2">
        <v>45141</v>
      </c>
      <c r="K5227" s="2">
        <v>45141</v>
      </c>
      <c r="M5227" s="1">
        <v>0</v>
      </c>
      <c r="N5227" s="1">
        <v>2363.4</v>
      </c>
      <c r="O5227" s="1">
        <v>4216239.9400000004</v>
      </c>
      <c r="P5227" t="s">
        <v>19</v>
      </c>
    </row>
    <row r="5228" spans="1:16" x14ac:dyDescent="0.3">
      <c r="A5228" t="str">
        <f t="shared" si="87"/>
        <v>301801090</v>
      </c>
      <c r="B5228" t="s">
        <v>278</v>
      </c>
      <c r="C5228">
        <v>335</v>
      </c>
      <c r="D5228" t="s">
        <v>16</v>
      </c>
      <c r="E5228">
        <v>225489</v>
      </c>
      <c r="F5228">
        <v>2</v>
      </c>
      <c r="G5228" t="s">
        <v>20</v>
      </c>
      <c r="H5228" t="s">
        <v>21</v>
      </c>
      <c r="J5228" s="2">
        <v>45142</v>
      </c>
      <c r="K5228" s="2">
        <v>45142</v>
      </c>
      <c r="M5228" s="1">
        <v>0</v>
      </c>
      <c r="N5228" s="1">
        <v>5550</v>
      </c>
      <c r="O5228" s="1">
        <v>4221789.9400000004</v>
      </c>
      <c r="P5228" t="s">
        <v>19</v>
      </c>
    </row>
    <row r="5229" spans="1:16" x14ac:dyDescent="0.3">
      <c r="A5229" t="str">
        <f t="shared" si="87"/>
        <v>301801090</v>
      </c>
      <c r="B5229" t="s">
        <v>278</v>
      </c>
      <c r="C5229">
        <v>336</v>
      </c>
      <c r="D5229" t="s">
        <v>16</v>
      </c>
      <c r="E5229">
        <v>225490</v>
      </c>
      <c r="F5229">
        <v>2</v>
      </c>
      <c r="G5229" t="s">
        <v>20</v>
      </c>
      <c r="H5229" t="s">
        <v>21</v>
      </c>
      <c r="J5229" s="2">
        <v>45142</v>
      </c>
      <c r="K5229" s="2">
        <v>45142</v>
      </c>
      <c r="M5229" s="1">
        <v>0</v>
      </c>
      <c r="N5229" s="1">
        <v>6432</v>
      </c>
      <c r="O5229" s="1">
        <v>4228221.9400000004</v>
      </c>
      <c r="P5229" t="s">
        <v>19</v>
      </c>
    </row>
    <row r="5230" spans="1:16" x14ac:dyDescent="0.3">
      <c r="A5230" t="str">
        <f t="shared" si="87"/>
        <v>301801090</v>
      </c>
      <c r="B5230" t="s">
        <v>278</v>
      </c>
      <c r="C5230">
        <v>337</v>
      </c>
      <c r="D5230" t="s">
        <v>16</v>
      </c>
      <c r="E5230">
        <v>225491</v>
      </c>
      <c r="F5230">
        <v>2</v>
      </c>
      <c r="G5230" t="s">
        <v>20</v>
      </c>
      <c r="H5230" t="s">
        <v>21</v>
      </c>
      <c r="J5230" s="2">
        <v>45142</v>
      </c>
      <c r="K5230" s="2">
        <v>45142</v>
      </c>
      <c r="M5230" s="1">
        <v>0</v>
      </c>
      <c r="N5230" s="1">
        <v>5810.4</v>
      </c>
      <c r="O5230" s="1">
        <v>4234032.34</v>
      </c>
      <c r="P5230" t="s">
        <v>19</v>
      </c>
    </row>
    <row r="5231" spans="1:16" x14ac:dyDescent="0.3">
      <c r="A5231" t="str">
        <f t="shared" si="87"/>
        <v>301801090</v>
      </c>
      <c r="B5231" t="s">
        <v>278</v>
      </c>
      <c r="C5231">
        <v>338</v>
      </c>
      <c r="D5231" t="s">
        <v>16</v>
      </c>
      <c r="E5231">
        <v>225506</v>
      </c>
      <c r="F5231">
        <v>2</v>
      </c>
      <c r="G5231" t="s">
        <v>20</v>
      </c>
      <c r="H5231" t="s">
        <v>21</v>
      </c>
      <c r="J5231" s="2">
        <v>45145</v>
      </c>
      <c r="K5231" s="2">
        <v>45145</v>
      </c>
      <c r="M5231" s="1">
        <v>0</v>
      </c>
      <c r="N5231" s="1">
        <v>8928</v>
      </c>
      <c r="O5231" s="1">
        <v>4242960.34</v>
      </c>
      <c r="P5231" t="s">
        <v>19</v>
      </c>
    </row>
    <row r="5232" spans="1:16" x14ac:dyDescent="0.3">
      <c r="A5232" t="str">
        <f t="shared" si="87"/>
        <v>301801090</v>
      </c>
      <c r="B5232" t="s">
        <v>278</v>
      </c>
      <c r="C5232">
        <v>339</v>
      </c>
      <c r="D5232" t="s">
        <v>16</v>
      </c>
      <c r="E5232">
        <v>225507</v>
      </c>
      <c r="F5232">
        <v>2</v>
      </c>
      <c r="G5232" t="s">
        <v>20</v>
      </c>
      <c r="H5232" t="s">
        <v>21</v>
      </c>
      <c r="J5232" s="2">
        <v>45145</v>
      </c>
      <c r="K5232" s="2">
        <v>45145</v>
      </c>
      <c r="M5232" s="1">
        <v>0</v>
      </c>
      <c r="N5232" s="1">
        <v>1957.2</v>
      </c>
      <c r="O5232" s="1">
        <v>4244917.54</v>
      </c>
      <c r="P5232" t="s">
        <v>19</v>
      </c>
    </row>
    <row r="5233" spans="1:16" x14ac:dyDescent="0.3">
      <c r="A5233" t="str">
        <f t="shared" si="87"/>
        <v>301801090</v>
      </c>
      <c r="B5233" t="s">
        <v>278</v>
      </c>
      <c r="C5233">
        <v>340</v>
      </c>
      <c r="D5233" t="s">
        <v>16</v>
      </c>
      <c r="E5233">
        <v>225508</v>
      </c>
      <c r="F5233">
        <v>2</v>
      </c>
      <c r="G5233" t="s">
        <v>20</v>
      </c>
      <c r="H5233" t="s">
        <v>21</v>
      </c>
      <c r="J5233" s="2">
        <v>45145</v>
      </c>
      <c r="K5233" s="2">
        <v>45145</v>
      </c>
      <c r="M5233" s="1">
        <v>0</v>
      </c>
      <c r="N5233" s="1">
        <v>5683.2</v>
      </c>
      <c r="O5233" s="1">
        <v>4250600.74</v>
      </c>
      <c r="P5233" t="s">
        <v>19</v>
      </c>
    </row>
    <row r="5234" spans="1:16" x14ac:dyDescent="0.3">
      <c r="A5234" t="str">
        <f t="shared" si="87"/>
        <v>301801090</v>
      </c>
      <c r="B5234" t="s">
        <v>278</v>
      </c>
      <c r="C5234">
        <v>341</v>
      </c>
      <c r="D5234" t="s">
        <v>16</v>
      </c>
      <c r="E5234">
        <v>225517</v>
      </c>
      <c r="F5234">
        <v>2</v>
      </c>
      <c r="G5234" t="s">
        <v>20</v>
      </c>
      <c r="H5234" t="s">
        <v>21</v>
      </c>
      <c r="J5234" s="2">
        <v>45146</v>
      </c>
      <c r="K5234" s="2">
        <v>45146</v>
      </c>
      <c r="M5234" s="1">
        <v>0</v>
      </c>
      <c r="N5234" s="1">
        <v>2311.5</v>
      </c>
      <c r="O5234" s="1">
        <v>4252912.24</v>
      </c>
      <c r="P5234" t="s">
        <v>19</v>
      </c>
    </row>
    <row r="5235" spans="1:16" x14ac:dyDescent="0.3">
      <c r="A5235" t="str">
        <f t="shared" si="87"/>
        <v>301801090</v>
      </c>
      <c r="B5235" t="s">
        <v>278</v>
      </c>
      <c r="C5235">
        <v>342</v>
      </c>
      <c r="D5235" t="s">
        <v>16</v>
      </c>
      <c r="E5235">
        <v>225521</v>
      </c>
      <c r="F5235">
        <v>2</v>
      </c>
      <c r="G5235" t="s">
        <v>20</v>
      </c>
      <c r="H5235" t="s">
        <v>21</v>
      </c>
      <c r="J5235" s="2">
        <v>45146</v>
      </c>
      <c r="K5235" s="2">
        <v>45146</v>
      </c>
      <c r="M5235" s="1">
        <v>0</v>
      </c>
      <c r="N5235" s="1">
        <v>4528.32</v>
      </c>
      <c r="O5235" s="1">
        <v>4257440.5599999996</v>
      </c>
      <c r="P5235" t="s">
        <v>19</v>
      </c>
    </row>
    <row r="5236" spans="1:16" x14ac:dyDescent="0.3">
      <c r="A5236" t="str">
        <f t="shared" si="87"/>
        <v>301801090</v>
      </c>
      <c r="B5236" t="s">
        <v>278</v>
      </c>
      <c r="C5236">
        <v>343</v>
      </c>
      <c r="D5236" t="s">
        <v>16</v>
      </c>
      <c r="E5236">
        <v>225522</v>
      </c>
      <c r="F5236">
        <v>2</v>
      </c>
      <c r="G5236" t="s">
        <v>20</v>
      </c>
      <c r="H5236" t="s">
        <v>21</v>
      </c>
      <c r="J5236" s="2">
        <v>45146</v>
      </c>
      <c r="K5236" s="2">
        <v>45146</v>
      </c>
      <c r="M5236" s="1">
        <v>0</v>
      </c>
      <c r="N5236" s="1">
        <v>2264.16</v>
      </c>
      <c r="O5236" s="1">
        <v>4259704.72</v>
      </c>
      <c r="P5236" t="s">
        <v>19</v>
      </c>
    </row>
    <row r="5237" spans="1:16" x14ac:dyDescent="0.3">
      <c r="A5237" t="str">
        <f t="shared" si="87"/>
        <v>301801090</v>
      </c>
      <c r="B5237" t="s">
        <v>278</v>
      </c>
      <c r="C5237">
        <v>344</v>
      </c>
      <c r="D5237" t="s">
        <v>16</v>
      </c>
      <c r="E5237">
        <v>225527</v>
      </c>
      <c r="F5237">
        <v>2</v>
      </c>
      <c r="G5237" t="s">
        <v>20</v>
      </c>
      <c r="H5237" t="s">
        <v>21</v>
      </c>
      <c r="J5237" s="2">
        <v>45146</v>
      </c>
      <c r="K5237" s="2">
        <v>45146</v>
      </c>
      <c r="M5237" s="1">
        <v>0</v>
      </c>
      <c r="N5237" s="1">
        <v>4392</v>
      </c>
      <c r="O5237" s="1">
        <v>4264096.72</v>
      </c>
      <c r="P5237" t="s">
        <v>19</v>
      </c>
    </row>
    <row r="5238" spans="1:16" x14ac:dyDescent="0.3">
      <c r="A5238" t="str">
        <f t="shared" si="87"/>
        <v>301801090</v>
      </c>
      <c r="B5238" t="s">
        <v>278</v>
      </c>
      <c r="C5238">
        <v>345</v>
      </c>
      <c r="D5238" t="s">
        <v>16</v>
      </c>
      <c r="E5238">
        <v>225540</v>
      </c>
      <c r="F5238">
        <v>2</v>
      </c>
      <c r="G5238" t="s">
        <v>20</v>
      </c>
      <c r="H5238" t="s">
        <v>21</v>
      </c>
      <c r="J5238" s="2">
        <v>45147</v>
      </c>
      <c r="K5238" s="2">
        <v>45147</v>
      </c>
      <c r="M5238" s="1">
        <v>0</v>
      </c>
      <c r="N5238" s="1">
        <v>8928</v>
      </c>
      <c r="O5238" s="1">
        <v>4273024.72</v>
      </c>
      <c r="P5238" t="s">
        <v>19</v>
      </c>
    </row>
    <row r="5239" spans="1:16" x14ac:dyDescent="0.3">
      <c r="A5239" t="str">
        <f t="shared" si="87"/>
        <v>301801090</v>
      </c>
      <c r="B5239" t="s">
        <v>278</v>
      </c>
      <c r="C5239">
        <v>346</v>
      </c>
      <c r="D5239" t="s">
        <v>16</v>
      </c>
      <c r="E5239">
        <v>225541</v>
      </c>
      <c r="F5239">
        <v>2</v>
      </c>
      <c r="G5239" t="s">
        <v>20</v>
      </c>
      <c r="H5239" t="s">
        <v>21</v>
      </c>
      <c r="J5239" s="2">
        <v>45147</v>
      </c>
      <c r="K5239" s="2">
        <v>45147</v>
      </c>
      <c r="M5239" s="1">
        <v>0</v>
      </c>
      <c r="N5239" s="1">
        <v>4392</v>
      </c>
      <c r="O5239" s="1">
        <v>4277416.72</v>
      </c>
      <c r="P5239" t="s">
        <v>19</v>
      </c>
    </row>
    <row r="5240" spans="1:16" x14ac:dyDescent="0.3">
      <c r="A5240" t="str">
        <f t="shared" si="87"/>
        <v>301801090</v>
      </c>
      <c r="B5240" t="s">
        <v>278</v>
      </c>
      <c r="C5240">
        <v>347</v>
      </c>
      <c r="D5240" t="s">
        <v>16</v>
      </c>
      <c r="E5240">
        <v>225544</v>
      </c>
      <c r="F5240">
        <v>2</v>
      </c>
      <c r="G5240" t="s">
        <v>20</v>
      </c>
      <c r="H5240" t="s">
        <v>21</v>
      </c>
      <c r="J5240" s="2">
        <v>45147</v>
      </c>
      <c r="K5240" s="2">
        <v>45147</v>
      </c>
      <c r="M5240" s="1">
        <v>0</v>
      </c>
      <c r="N5240" s="1">
        <v>9093.1200000000008</v>
      </c>
      <c r="O5240" s="1">
        <v>4286509.84</v>
      </c>
      <c r="P5240" t="s">
        <v>19</v>
      </c>
    </row>
    <row r="5241" spans="1:16" x14ac:dyDescent="0.3">
      <c r="A5241" t="str">
        <f t="shared" si="87"/>
        <v>301801090</v>
      </c>
      <c r="B5241" t="s">
        <v>278</v>
      </c>
      <c r="C5241">
        <v>348</v>
      </c>
      <c r="D5241" t="s">
        <v>16</v>
      </c>
      <c r="E5241">
        <v>225648</v>
      </c>
      <c r="F5241">
        <v>2</v>
      </c>
      <c r="G5241" t="s">
        <v>20</v>
      </c>
      <c r="H5241" t="s">
        <v>21</v>
      </c>
      <c r="J5241" s="2">
        <v>45147</v>
      </c>
      <c r="K5241" s="2">
        <v>45147</v>
      </c>
      <c r="M5241" s="1">
        <v>0</v>
      </c>
      <c r="N5241" s="1">
        <v>28800</v>
      </c>
      <c r="O5241" s="1">
        <v>4315309.84</v>
      </c>
      <c r="P5241" t="s">
        <v>19</v>
      </c>
    </row>
    <row r="5242" spans="1:16" x14ac:dyDescent="0.3">
      <c r="A5242" t="str">
        <f t="shared" si="87"/>
        <v>301801090</v>
      </c>
      <c r="B5242" t="s">
        <v>278</v>
      </c>
      <c r="C5242">
        <v>349</v>
      </c>
      <c r="D5242" t="s">
        <v>16</v>
      </c>
      <c r="E5242">
        <v>225550</v>
      </c>
      <c r="F5242">
        <v>2</v>
      </c>
      <c r="G5242" t="s">
        <v>20</v>
      </c>
      <c r="H5242" t="s">
        <v>21</v>
      </c>
      <c r="J5242" s="2">
        <v>45148</v>
      </c>
      <c r="K5242" s="2">
        <v>45148</v>
      </c>
      <c r="M5242" s="1">
        <v>0</v>
      </c>
      <c r="N5242" s="1">
        <v>4528.32</v>
      </c>
      <c r="O5242" s="1">
        <v>4319838.16</v>
      </c>
      <c r="P5242" t="s">
        <v>19</v>
      </c>
    </row>
    <row r="5243" spans="1:16" x14ac:dyDescent="0.3">
      <c r="A5243" t="str">
        <f t="shared" si="87"/>
        <v>301801090</v>
      </c>
      <c r="B5243" t="s">
        <v>278</v>
      </c>
      <c r="C5243">
        <v>350</v>
      </c>
      <c r="D5243" t="s">
        <v>16</v>
      </c>
      <c r="E5243">
        <v>225551</v>
      </c>
      <c r="F5243">
        <v>2</v>
      </c>
      <c r="G5243" t="s">
        <v>20</v>
      </c>
      <c r="H5243" t="s">
        <v>21</v>
      </c>
      <c r="J5243" s="2">
        <v>45148</v>
      </c>
      <c r="K5243" s="2">
        <v>45148</v>
      </c>
      <c r="M5243" s="1">
        <v>0</v>
      </c>
      <c r="N5243" s="1">
        <v>4067.25</v>
      </c>
      <c r="O5243" s="1">
        <v>4323905.41</v>
      </c>
      <c r="P5243" t="s">
        <v>19</v>
      </c>
    </row>
    <row r="5244" spans="1:16" x14ac:dyDescent="0.3">
      <c r="A5244" t="str">
        <f t="shared" si="87"/>
        <v>301801090</v>
      </c>
      <c r="B5244" t="s">
        <v>278</v>
      </c>
      <c r="C5244">
        <v>351</v>
      </c>
      <c r="D5244" t="s">
        <v>16</v>
      </c>
      <c r="E5244">
        <v>225552</v>
      </c>
      <c r="F5244">
        <v>2</v>
      </c>
      <c r="G5244" t="s">
        <v>20</v>
      </c>
      <c r="H5244" t="s">
        <v>21</v>
      </c>
      <c r="J5244" s="2">
        <v>45148</v>
      </c>
      <c r="K5244" s="2">
        <v>45148</v>
      </c>
      <c r="M5244" s="1">
        <v>0</v>
      </c>
      <c r="N5244" s="1">
        <v>86285.759999999995</v>
      </c>
      <c r="O5244" s="1">
        <v>4410191.17</v>
      </c>
      <c r="P5244" t="s">
        <v>19</v>
      </c>
    </row>
    <row r="5245" spans="1:16" x14ac:dyDescent="0.3">
      <c r="A5245" t="str">
        <f t="shared" si="87"/>
        <v>301801090</v>
      </c>
      <c r="B5245" t="s">
        <v>278</v>
      </c>
      <c r="C5245">
        <v>352</v>
      </c>
      <c r="D5245" t="s">
        <v>16</v>
      </c>
      <c r="E5245">
        <v>225553</v>
      </c>
      <c r="F5245">
        <v>2</v>
      </c>
      <c r="G5245" t="s">
        <v>20</v>
      </c>
      <c r="H5245" t="s">
        <v>21</v>
      </c>
      <c r="J5245" s="2">
        <v>45148</v>
      </c>
      <c r="K5245" s="2">
        <v>45148</v>
      </c>
      <c r="M5245" s="1">
        <v>0</v>
      </c>
      <c r="N5245" s="1">
        <v>33236.94</v>
      </c>
      <c r="O5245" s="1">
        <v>4443428.1100000003</v>
      </c>
      <c r="P5245" t="s">
        <v>19</v>
      </c>
    </row>
    <row r="5246" spans="1:16" x14ac:dyDescent="0.3">
      <c r="A5246" t="str">
        <f t="shared" si="87"/>
        <v>301801090</v>
      </c>
      <c r="B5246" t="s">
        <v>278</v>
      </c>
      <c r="C5246">
        <v>353</v>
      </c>
      <c r="D5246" t="s">
        <v>16</v>
      </c>
      <c r="E5246">
        <v>225554</v>
      </c>
      <c r="F5246">
        <v>2</v>
      </c>
      <c r="G5246" t="s">
        <v>20</v>
      </c>
      <c r="H5246" t="s">
        <v>21</v>
      </c>
      <c r="J5246" s="2">
        <v>45148</v>
      </c>
      <c r="K5246" s="2">
        <v>45148</v>
      </c>
      <c r="M5246" s="1">
        <v>0</v>
      </c>
      <c r="N5246" s="1">
        <v>66648</v>
      </c>
      <c r="O5246" s="1">
        <v>4510076.1100000003</v>
      </c>
      <c r="P5246" t="s">
        <v>19</v>
      </c>
    </row>
    <row r="5247" spans="1:16" x14ac:dyDescent="0.3">
      <c r="A5247" t="str">
        <f t="shared" si="87"/>
        <v>301801090</v>
      </c>
      <c r="B5247" t="s">
        <v>278</v>
      </c>
      <c r="C5247">
        <v>354</v>
      </c>
      <c r="D5247" t="s">
        <v>16</v>
      </c>
      <c r="E5247">
        <v>225597</v>
      </c>
      <c r="F5247">
        <v>2</v>
      </c>
      <c r="G5247" t="s">
        <v>20</v>
      </c>
      <c r="H5247" t="s">
        <v>21</v>
      </c>
      <c r="J5247" s="2">
        <v>45149</v>
      </c>
      <c r="K5247" s="2">
        <v>45149</v>
      </c>
      <c r="M5247" s="1">
        <v>0</v>
      </c>
      <c r="N5247" s="1">
        <v>5413.5</v>
      </c>
      <c r="O5247" s="1">
        <v>4515489.6100000003</v>
      </c>
      <c r="P5247" t="s">
        <v>19</v>
      </c>
    </row>
    <row r="5248" spans="1:16" x14ac:dyDescent="0.3">
      <c r="A5248" t="str">
        <f t="shared" si="87"/>
        <v>301801090</v>
      </c>
      <c r="B5248" t="s">
        <v>278</v>
      </c>
      <c r="C5248">
        <v>355</v>
      </c>
      <c r="D5248" t="s">
        <v>16</v>
      </c>
      <c r="E5248">
        <v>225598</v>
      </c>
      <c r="F5248">
        <v>2</v>
      </c>
      <c r="G5248" t="s">
        <v>20</v>
      </c>
      <c r="H5248" t="s">
        <v>21</v>
      </c>
      <c r="J5248" s="2">
        <v>45149</v>
      </c>
      <c r="K5248" s="2">
        <v>45149</v>
      </c>
      <c r="M5248" s="1">
        <v>0</v>
      </c>
      <c r="N5248" s="1">
        <v>326.39999999999998</v>
      </c>
      <c r="O5248" s="1">
        <v>4515816.01</v>
      </c>
      <c r="P5248" t="s">
        <v>19</v>
      </c>
    </row>
    <row r="5249" spans="1:16" x14ac:dyDescent="0.3">
      <c r="A5249" t="str">
        <f t="shared" si="87"/>
        <v>301801090</v>
      </c>
      <c r="B5249" t="s">
        <v>278</v>
      </c>
      <c r="C5249">
        <v>356</v>
      </c>
      <c r="D5249" t="s">
        <v>16</v>
      </c>
      <c r="E5249">
        <v>225607</v>
      </c>
      <c r="F5249">
        <v>2</v>
      </c>
      <c r="G5249" t="s">
        <v>20</v>
      </c>
      <c r="H5249" t="s">
        <v>21</v>
      </c>
      <c r="J5249" s="2">
        <v>45149</v>
      </c>
      <c r="K5249" s="2">
        <v>45149</v>
      </c>
      <c r="M5249" s="1">
        <v>0</v>
      </c>
      <c r="N5249" s="1">
        <v>50730.78</v>
      </c>
      <c r="O5249" s="1">
        <v>4566546.79</v>
      </c>
      <c r="P5249" t="s">
        <v>19</v>
      </c>
    </row>
    <row r="5250" spans="1:16" x14ac:dyDescent="0.3">
      <c r="A5250" t="str">
        <f t="shared" si="87"/>
        <v>301801090</v>
      </c>
      <c r="B5250" t="s">
        <v>278</v>
      </c>
      <c r="C5250">
        <v>357</v>
      </c>
      <c r="D5250" t="s">
        <v>16</v>
      </c>
      <c r="E5250">
        <v>225608</v>
      </c>
      <c r="F5250">
        <v>2</v>
      </c>
      <c r="G5250" t="s">
        <v>20</v>
      </c>
      <c r="H5250" t="s">
        <v>21</v>
      </c>
      <c r="J5250" s="2">
        <v>45149</v>
      </c>
      <c r="K5250" s="2">
        <v>45149</v>
      </c>
      <c r="M5250" s="1">
        <v>0</v>
      </c>
      <c r="N5250" s="1">
        <v>4880.7</v>
      </c>
      <c r="O5250" s="1">
        <v>4571427.49</v>
      </c>
      <c r="P5250" t="s">
        <v>19</v>
      </c>
    </row>
    <row r="5251" spans="1:16" x14ac:dyDescent="0.3">
      <c r="A5251" t="str">
        <f t="shared" si="87"/>
        <v>301801090</v>
      </c>
      <c r="B5251" t="s">
        <v>278</v>
      </c>
      <c r="C5251">
        <v>358</v>
      </c>
      <c r="D5251" t="s">
        <v>16</v>
      </c>
      <c r="E5251">
        <v>225659</v>
      </c>
      <c r="F5251">
        <v>2</v>
      </c>
      <c r="G5251" t="s">
        <v>20</v>
      </c>
      <c r="H5251" t="s">
        <v>21</v>
      </c>
      <c r="J5251" s="2">
        <v>45159</v>
      </c>
      <c r="K5251" s="2">
        <v>45159</v>
      </c>
      <c r="M5251" s="1">
        <v>0</v>
      </c>
      <c r="N5251" s="1">
        <v>6432</v>
      </c>
      <c r="O5251" s="1">
        <v>4577859.49</v>
      </c>
      <c r="P5251" t="s">
        <v>19</v>
      </c>
    </row>
    <row r="5252" spans="1:16" x14ac:dyDescent="0.3">
      <c r="A5252" t="str">
        <f t="shared" si="87"/>
        <v>301801090</v>
      </c>
      <c r="B5252" t="s">
        <v>278</v>
      </c>
      <c r="C5252">
        <v>359</v>
      </c>
      <c r="D5252" t="s">
        <v>16</v>
      </c>
      <c r="E5252">
        <v>225662</v>
      </c>
      <c r="F5252">
        <v>2</v>
      </c>
      <c r="G5252" t="s">
        <v>20</v>
      </c>
      <c r="H5252" t="s">
        <v>21</v>
      </c>
      <c r="J5252" s="2">
        <v>45159</v>
      </c>
      <c r="K5252" s="2">
        <v>45159</v>
      </c>
      <c r="M5252" s="1">
        <v>0</v>
      </c>
      <c r="N5252" s="1">
        <v>8928</v>
      </c>
      <c r="O5252" s="1">
        <v>4586787.49</v>
      </c>
      <c r="P5252" t="s">
        <v>19</v>
      </c>
    </row>
    <row r="5253" spans="1:16" x14ac:dyDescent="0.3">
      <c r="A5253" t="str">
        <f t="shared" si="87"/>
        <v>301801090</v>
      </c>
      <c r="B5253" t="s">
        <v>278</v>
      </c>
      <c r="C5253">
        <v>360</v>
      </c>
      <c r="D5253" t="s">
        <v>16</v>
      </c>
      <c r="E5253">
        <v>225663</v>
      </c>
      <c r="F5253">
        <v>2</v>
      </c>
      <c r="G5253" t="s">
        <v>20</v>
      </c>
      <c r="H5253" t="s">
        <v>21</v>
      </c>
      <c r="J5253" s="2">
        <v>45159</v>
      </c>
      <c r="K5253" s="2">
        <v>45159</v>
      </c>
      <c r="M5253" s="1">
        <v>0</v>
      </c>
      <c r="N5253" s="1">
        <v>10044</v>
      </c>
      <c r="O5253" s="1">
        <v>4596831.49</v>
      </c>
      <c r="P5253" t="s">
        <v>19</v>
      </c>
    </row>
    <row r="5254" spans="1:16" x14ac:dyDescent="0.3">
      <c r="A5254" t="str">
        <f t="shared" si="87"/>
        <v>301801090</v>
      </c>
      <c r="B5254" t="s">
        <v>278</v>
      </c>
      <c r="C5254">
        <v>361</v>
      </c>
      <c r="D5254" t="s">
        <v>16</v>
      </c>
      <c r="E5254">
        <v>225666</v>
      </c>
      <c r="F5254">
        <v>2</v>
      </c>
      <c r="G5254" t="s">
        <v>20</v>
      </c>
      <c r="H5254" t="s">
        <v>21</v>
      </c>
      <c r="J5254" s="2">
        <v>45160</v>
      </c>
      <c r="K5254" s="2">
        <v>45160</v>
      </c>
      <c r="M5254" s="1">
        <v>0</v>
      </c>
      <c r="N5254" s="1">
        <v>4528.32</v>
      </c>
      <c r="O5254" s="1">
        <v>4601359.8099999996</v>
      </c>
      <c r="P5254" t="s">
        <v>19</v>
      </c>
    </row>
    <row r="5255" spans="1:16" x14ac:dyDescent="0.3">
      <c r="A5255" t="str">
        <f t="shared" si="87"/>
        <v>301801090</v>
      </c>
      <c r="B5255" t="s">
        <v>278</v>
      </c>
      <c r="C5255">
        <v>362</v>
      </c>
      <c r="D5255" t="s">
        <v>16</v>
      </c>
      <c r="E5255">
        <v>225667</v>
      </c>
      <c r="F5255">
        <v>2</v>
      </c>
      <c r="G5255" t="s">
        <v>20</v>
      </c>
      <c r="H5255" t="s">
        <v>21</v>
      </c>
      <c r="J5255" s="2">
        <v>45160</v>
      </c>
      <c r="K5255" s="2">
        <v>45160</v>
      </c>
      <c r="M5255" s="1">
        <v>0</v>
      </c>
      <c r="N5255" s="1">
        <v>1957.2</v>
      </c>
      <c r="O5255" s="1">
        <v>4603317.01</v>
      </c>
      <c r="P5255" t="s">
        <v>19</v>
      </c>
    </row>
    <row r="5256" spans="1:16" x14ac:dyDescent="0.3">
      <c r="A5256" t="str">
        <f t="shared" si="87"/>
        <v>301801090</v>
      </c>
      <c r="B5256" t="s">
        <v>278</v>
      </c>
      <c r="C5256">
        <v>363</v>
      </c>
      <c r="D5256" t="s">
        <v>16</v>
      </c>
      <c r="E5256">
        <v>225668</v>
      </c>
      <c r="F5256">
        <v>2</v>
      </c>
      <c r="G5256" t="s">
        <v>20</v>
      </c>
      <c r="H5256" t="s">
        <v>21</v>
      </c>
      <c r="J5256" s="2">
        <v>45160</v>
      </c>
      <c r="K5256" s="2">
        <v>45160</v>
      </c>
      <c r="M5256" s="1">
        <v>0</v>
      </c>
      <c r="N5256" s="1">
        <v>1136.6400000000001</v>
      </c>
      <c r="O5256" s="1">
        <v>4604453.6500000004</v>
      </c>
      <c r="P5256" t="s">
        <v>19</v>
      </c>
    </row>
    <row r="5257" spans="1:16" x14ac:dyDescent="0.3">
      <c r="A5257" t="str">
        <f t="shared" si="87"/>
        <v>301801090</v>
      </c>
      <c r="B5257" t="s">
        <v>278</v>
      </c>
      <c r="C5257">
        <v>364</v>
      </c>
      <c r="D5257" t="s">
        <v>16</v>
      </c>
      <c r="E5257">
        <v>225683</v>
      </c>
      <c r="F5257">
        <v>2</v>
      </c>
      <c r="G5257" t="s">
        <v>20</v>
      </c>
      <c r="H5257" t="s">
        <v>21</v>
      </c>
      <c r="J5257" s="2">
        <v>45160</v>
      </c>
      <c r="K5257" s="2">
        <v>45160</v>
      </c>
      <c r="M5257" s="1">
        <v>0</v>
      </c>
      <c r="N5257" s="1">
        <v>25684.799999999999</v>
      </c>
      <c r="O5257" s="1">
        <v>4630138.45</v>
      </c>
      <c r="P5257" t="s">
        <v>19</v>
      </c>
    </row>
    <row r="5258" spans="1:16" x14ac:dyDescent="0.3">
      <c r="A5258" t="str">
        <f t="shared" si="87"/>
        <v>301801090</v>
      </c>
      <c r="B5258" t="s">
        <v>278</v>
      </c>
      <c r="C5258">
        <v>365</v>
      </c>
      <c r="D5258" t="s">
        <v>16</v>
      </c>
      <c r="E5258">
        <v>225716</v>
      </c>
      <c r="F5258">
        <v>2</v>
      </c>
      <c r="G5258" t="s">
        <v>20</v>
      </c>
      <c r="H5258" t="s">
        <v>21</v>
      </c>
      <c r="J5258" s="2">
        <v>45162</v>
      </c>
      <c r="K5258" s="2">
        <v>45162</v>
      </c>
      <c r="M5258" s="1">
        <v>0</v>
      </c>
      <c r="N5258" s="1">
        <v>2324.16</v>
      </c>
      <c r="O5258" s="1">
        <v>4632462.6100000003</v>
      </c>
      <c r="P5258" t="s">
        <v>19</v>
      </c>
    </row>
    <row r="5259" spans="1:16" x14ac:dyDescent="0.3">
      <c r="A5259" t="str">
        <f t="shared" si="87"/>
        <v>301801090</v>
      </c>
      <c r="B5259" t="s">
        <v>278</v>
      </c>
      <c r="C5259">
        <v>366</v>
      </c>
      <c r="D5259" t="s">
        <v>16</v>
      </c>
      <c r="E5259">
        <v>225717</v>
      </c>
      <c r="F5259">
        <v>2</v>
      </c>
      <c r="G5259" t="s">
        <v>20</v>
      </c>
      <c r="H5259" t="s">
        <v>21</v>
      </c>
      <c r="J5259" s="2">
        <v>45162</v>
      </c>
      <c r="K5259" s="2">
        <v>45162</v>
      </c>
      <c r="M5259" s="1">
        <v>0</v>
      </c>
      <c r="N5259" s="1">
        <v>2264.16</v>
      </c>
      <c r="O5259" s="1">
        <v>4634726.7699999996</v>
      </c>
      <c r="P5259" t="s">
        <v>19</v>
      </c>
    </row>
    <row r="5260" spans="1:16" x14ac:dyDescent="0.3">
      <c r="A5260" t="str">
        <f t="shared" si="87"/>
        <v>301801090</v>
      </c>
      <c r="B5260" t="s">
        <v>278</v>
      </c>
      <c r="C5260">
        <v>367</v>
      </c>
      <c r="D5260" t="s">
        <v>16</v>
      </c>
      <c r="E5260">
        <v>225718</v>
      </c>
      <c r="F5260">
        <v>2</v>
      </c>
      <c r="G5260" t="s">
        <v>20</v>
      </c>
      <c r="H5260" t="s">
        <v>21</v>
      </c>
      <c r="J5260" s="2">
        <v>45162</v>
      </c>
      <c r="K5260" s="2">
        <v>45162</v>
      </c>
      <c r="M5260" s="1">
        <v>0</v>
      </c>
      <c r="N5260" s="1">
        <v>1136.6400000000001</v>
      </c>
      <c r="O5260" s="1">
        <v>4635863.41</v>
      </c>
      <c r="P5260" t="s">
        <v>19</v>
      </c>
    </row>
    <row r="5261" spans="1:16" x14ac:dyDescent="0.3">
      <c r="A5261" t="str">
        <f t="shared" si="87"/>
        <v>301801090</v>
      </c>
      <c r="B5261" t="s">
        <v>278</v>
      </c>
      <c r="C5261">
        <v>368</v>
      </c>
      <c r="D5261" t="s">
        <v>16</v>
      </c>
      <c r="E5261">
        <v>225726</v>
      </c>
      <c r="F5261">
        <v>2</v>
      </c>
      <c r="G5261" t="s">
        <v>20</v>
      </c>
      <c r="H5261" t="s">
        <v>21</v>
      </c>
      <c r="J5261" s="2">
        <v>45162</v>
      </c>
      <c r="K5261" s="2">
        <v>45162</v>
      </c>
      <c r="M5261" s="1">
        <v>0</v>
      </c>
      <c r="N5261" s="1">
        <v>8052</v>
      </c>
      <c r="O5261" s="1">
        <v>4643915.41</v>
      </c>
      <c r="P5261" t="s">
        <v>19</v>
      </c>
    </row>
    <row r="5262" spans="1:16" x14ac:dyDescent="0.3">
      <c r="A5262" t="str">
        <f t="shared" si="87"/>
        <v>301801090</v>
      </c>
      <c r="B5262" t="s">
        <v>278</v>
      </c>
      <c r="C5262">
        <v>369</v>
      </c>
      <c r="D5262" t="s">
        <v>16</v>
      </c>
      <c r="E5262">
        <v>225732</v>
      </c>
      <c r="F5262">
        <v>2</v>
      </c>
      <c r="G5262" t="s">
        <v>20</v>
      </c>
      <c r="H5262" t="s">
        <v>21</v>
      </c>
      <c r="J5262" s="2">
        <v>45163</v>
      </c>
      <c r="K5262" s="2">
        <v>45163</v>
      </c>
      <c r="M5262" s="1">
        <v>0</v>
      </c>
      <c r="N5262" s="1">
        <v>6432</v>
      </c>
      <c r="O5262" s="1">
        <v>4650347.41</v>
      </c>
      <c r="P5262" t="s">
        <v>19</v>
      </c>
    </row>
    <row r="5263" spans="1:16" x14ac:dyDescent="0.3">
      <c r="A5263" t="str">
        <f t="shared" si="87"/>
        <v>301801090</v>
      </c>
      <c r="B5263" t="s">
        <v>278</v>
      </c>
      <c r="C5263">
        <v>370</v>
      </c>
      <c r="D5263" t="s">
        <v>16</v>
      </c>
      <c r="E5263">
        <v>225733</v>
      </c>
      <c r="F5263">
        <v>2</v>
      </c>
      <c r="G5263" t="s">
        <v>20</v>
      </c>
      <c r="H5263" t="s">
        <v>21</v>
      </c>
      <c r="J5263" s="2">
        <v>45163</v>
      </c>
      <c r="K5263" s="2">
        <v>45163</v>
      </c>
      <c r="M5263" s="1">
        <v>0</v>
      </c>
      <c r="N5263" s="1">
        <v>6432</v>
      </c>
      <c r="O5263" s="1">
        <v>4656779.41</v>
      </c>
      <c r="P5263" t="s">
        <v>19</v>
      </c>
    </row>
    <row r="5264" spans="1:16" x14ac:dyDescent="0.3">
      <c r="A5264" t="str">
        <f t="shared" si="87"/>
        <v>301801090</v>
      </c>
      <c r="B5264" t="s">
        <v>278</v>
      </c>
      <c r="C5264">
        <v>371</v>
      </c>
      <c r="D5264" t="s">
        <v>16</v>
      </c>
      <c r="E5264">
        <v>225742</v>
      </c>
      <c r="F5264">
        <v>2</v>
      </c>
      <c r="G5264" t="s">
        <v>20</v>
      </c>
      <c r="H5264" t="s">
        <v>21</v>
      </c>
      <c r="J5264" s="2">
        <v>45163</v>
      </c>
      <c r="K5264" s="2">
        <v>45163</v>
      </c>
      <c r="M5264" s="1">
        <v>0</v>
      </c>
      <c r="N5264" s="1">
        <v>1041.92</v>
      </c>
      <c r="O5264" s="1">
        <v>4657821.33</v>
      </c>
      <c r="P5264" t="s">
        <v>19</v>
      </c>
    </row>
    <row r="5265" spans="1:16" x14ac:dyDescent="0.3">
      <c r="A5265" t="str">
        <f t="shared" si="87"/>
        <v>301801090</v>
      </c>
      <c r="B5265" t="s">
        <v>278</v>
      </c>
      <c r="C5265">
        <v>372</v>
      </c>
      <c r="D5265" t="s">
        <v>16</v>
      </c>
      <c r="E5265">
        <v>225743</v>
      </c>
      <c r="F5265">
        <v>2</v>
      </c>
      <c r="G5265" t="s">
        <v>20</v>
      </c>
      <c r="H5265" t="s">
        <v>21</v>
      </c>
      <c r="J5265" s="2">
        <v>45163</v>
      </c>
      <c r="K5265" s="2">
        <v>45163</v>
      </c>
      <c r="M5265" s="1">
        <v>0</v>
      </c>
      <c r="N5265" s="1">
        <v>1162.08</v>
      </c>
      <c r="O5265" s="1">
        <v>4658983.41</v>
      </c>
      <c r="P5265" t="s">
        <v>19</v>
      </c>
    </row>
    <row r="5266" spans="1:16" x14ac:dyDescent="0.3">
      <c r="A5266" t="str">
        <f t="shared" si="87"/>
        <v>301801090</v>
      </c>
      <c r="B5266" t="s">
        <v>278</v>
      </c>
      <c r="C5266">
        <v>373</v>
      </c>
      <c r="D5266" t="s">
        <v>16</v>
      </c>
      <c r="E5266">
        <v>225767</v>
      </c>
      <c r="F5266">
        <v>2</v>
      </c>
      <c r="G5266" t="s">
        <v>20</v>
      </c>
      <c r="H5266" t="s">
        <v>21</v>
      </c>
      <c r="J5266" s="2">
        <v>45166</v>
      </c>
      <c r="K5266" s="2">
        <v>45166</v>
      </c>
      <c r="M5266" s="1">
        <v>0</v>
      </c>
      <c r="N5266" s="1">
        <v>5040</v>
      </c>
      <c r="O5266" s="1">
        <v>4664023.41</v>
      </c>
      <c r="P5266" t="s">
        <v>19</v>
      </c>
    </row>
    <row r="5267" spans="1:16" x14ac:dyDescent="0.3">
      <c r="A5267" t="str">
        <f t="shared" si="87"/>
        <v>301801090</v>
      </c>
      <c r="B5267" t="s">
        <v>278</v>
      </c>
      <c r="C5267">
        <v>374</v>
      </c>
      <c r="D5267" t="s">
        <v>16</v>
      </c>
      <c r="E5267">
        <v>225769</v>
      </c>
      <c r="F5267">
        <v>2</v>
      </c>
      <c r="G5267" t="s">
        <v>20</v>
      </c>
      <c r="H5267" t="s">
        <v>21</v>
      </c>
      <c r="J5267" s="2">
        <v>45166</v>
      </c>
      <c r="K5267" s="2">
        <v>45166</v>
      </c>
      <c r="M5267" s="1">
        <v>0</v>
      </c>
      <c r="N5267" s="1">
        <v>67008</v>
      </c>
      <c r="O5267" s="1">
        <v>4731031.41</v>
      </c>
      <c r="P5267" t="s">
        <v>19</v>
      </c>
    </row>
    <row r="5268" spans="1:16" x14ac:dyDescent="0.3">
      <c r="A5268" t="str">
        <f t="shared" si="87"/>
        <v>301801090</v>
      </c>
      <c r="B5268" t="s">
        <v>278</v>
      </c>
      <c r="C5268">
        <v>375</v>
      </c>
      <c r="D5268" t="s">
        <v>16</v>
      </c>
      <c r="E5268">
        <v>225770</v>
      </c>
      <c r="F5268">
        <v>2</v>
      </c>
      <c r="G5268" t="s">
        <v>20</v>
      </c>
      <c r="H5268" t="s">
        <v>21</v>
      </c>
      <c r="J5268" s="2">
        <v>45166</v>
      </c>
      <c r="K5268" s="2">
        <v>45166</v>
      </c>
      <c r="M5268" s="1">
        <v>0</v>
      </c>
      <c r="N5268" s="1">
        <v>7902</v>
      </c>
      <c r="O5268" s="1">
        <v>4738933.41</v>
      </c>
      <c r="P5268" t="s">
        <v>19</v>
      </c>
    </row>
    <row r="5269" spans="1:16" x14ac:dyDescent="0.3">
      <c r="A5269" t="str">
        <f t="shared" si="87"/>
        <v>301801090</v>
      </c>
      <c r="B5269" t="s">
        <v>278</v>
      </c>
      <c r="C5269">
        <v>376</v>
      </c>
      <c r="D5269" t="s">
        <v>16</v>
      </c>
      <c r="E5269">
        <v>225775</v>
      </c>
      <c r="F5269">
        <v>2</v>
      </c>
      <c r="G5269" t="s">
        <v>20</v>
      </c>
      <c r="H5269" t="s">
        <v>21</v>
      </c>
      <c r="J5269" s="2">
        <v>45166</v>
      </c>
      <c r="K5269" s="2">
        <v>45166</v>
      </c>
      <c r="M5269" s="1">
        <v>0</v>
      </c>
      <c r="N5269" s="1">
        <v>1132.08</v>
      </c>
      <c r="O5269" s="1">
        <v>4740065.49</v>
      </c>
      <c r="P5269" t="s">
        <v>19</v>
      </c>
    </row>
    <row r="5270" spans="1:16" x14ac:dyDescent="0.3">
      <c r="A5270" t="str">
        <f t="shared" si="87"/>
        <v>301801090</v>
      </c>
      <c r="B5270" t="s">
        <v>278</v>
      </c>
      <c r="C5270">
        <v>377</v>
      </c>
      <c r="D5270" t="s">
        <v>16</v>
      </c>
      <c r="E5270">
        <v>225776</v>
      </c>
      <c r="F5270">
        <v>2</v>
      </c>
      <c r="G5270" t="s">
        <v>20</v>
      </c>
      <c r="H5270" t="s">
        <v>21</v>
      </c>
      <c r="J5270" s="2">
        <v>45166</v>
      </c>
      <c r="K5270" s="2">
        <v>45166</v>
      </c>
      <c r="M5270" s="1">
        <v>0</v>
      </c>
      <c r="N5270" s="1">
        <v>871.56</v>
      </c>
      <c r="O5270" s="1">
        <v>4740937.05</v>
      </c>
      <c r="P5270" t="s">
        <v>19</v>
      </c>
    </row>
    <row r="5271" spans="1:16" x14ac:dyDescent="0.3">
      <c r="A5271" t="str">
        <f t="shared" si="87"/>
        <v>301801090</v>
      </c>
      <c r="B5271" t="s">
        <v>278</v>
      </c>
      <c r="C5271">
        <v>378</v>
      </c>
      <c r="D5271" t="s">
        <v>16</v>
      </c>
      <c r="E5271">
        <v>225788</v>
      </c>
      <c r="F5271">
        <v>2</v>
      </c>
      <c r="G5271" t="s">
        <v>20</v>
      </c>
      <c r="H5271" t="s">
        <v>21</v>
      </c>
      <c r="J5271" s="2">
        <v>45166</v>
      </c>
      <c r="K5271" s="2">
        <v>45166</v>
      </c>
      <c r="M5271" s="1">
        <v>0</v>
      </c>
      <c r="N5271" s="1">
        <v>7321.05</v>
      </c>
      <c r="O5271" s="1">
        <v>4748258.0999999996</v>
      </c>
      <c r="P5271" t="s">
        <v>19</v>
      </c>
    </row>
    <row r="5272" spans="1:16" x14ac:dyDescent="0.3">
      <c r="A5272" t="str">
        <f t="shared" si="87"/>
        <v>301801090</v>
      </c>
      <c r="B5272" t="s">
        <v>278</v>
      </c>
      <c r="C5272">
        <v>379</v>
      </c>
      <c r="D5272" t="s">
        <v>16</v>
      </c>
      <c r="E5272">
        <v>225794</v>
      </c>
      <c r="F5272">
        <v>2</v>
      </c>
      <c r="G5272" t="s">
        <v>20</v>
      </c>
      <c r="H5272" t="s">
        <v>21</v>
      </c>
      <c r="J5272" s="2">
        <v>45167</v>
      </c>
      <c r="K5272" s="2">
        <v>45167</v>
      </c>
      <c r="M5272" s="1">
        <v>0</v>
      </c>
      <c r="N5272" s="1">
        <v>4546.5600000000004</v>
      </c>
      <c r="O5272" s="1">
        <v>4752804.66</v>
      </c>
      <c r="P5272" t="s">
        <v>19</v>
      </c>
    </row>
    <row r="5273" spans="1:16" x14ac:dyDescent="0.3">
      <c r="A5273" t="str">
        <f t="shared" si="87"/>
        <v>301801090</v>
      </c>
      <c r="B5273" t="s">
        <v>278</v>
      </c>
      <c r="C5273">
        <v>380</v>
      </c>
      <c r="D5273" t="s">
        <v>16</v>
      </c>
      <c r="E5273">
        <v>225795</v>
      </c>
      <c r="F5273">
        <v>2</v>
      </c>
      <c r="G5273" t="s">
        <v>20</v>
      </c>
      <c r="H5273" t="s">
        <v>21</v>
      </c>
      <c r="J5273" s="2">
        <v>45167</v>
      </c>
      <c r="K5273" s="2">
        <v>45167</v>
      </c>
      <c r="M5273" s="1">
        <v>0</v>
      </c>
      <c r="N5273" s="1">
        <v>1894.4</v>
      </c>
      <c r="O5273" s="1">
        <v>4754699.0599999996</v>
      </c>
      <c r="P5273" t="s">
        <v>19</v>
      </c>
    </row>
    <row r="5274" spans="1:16" x14ac:dyDescent="0.3">
      <c r="A5274" t="str">
        <f t="shared" si="87"/>
        <v>301801090</v>
      </c>
      <c r="B5274" t="s">
        <v>278</v>
      </c>
      <c r="C5274">
        <v>381</v>
      </c>
      <c r="D5274" t="s">
        <v>16</v>
      </c>
      <c r="E5274">
        <v>225798</v>
      </c>
      <c r="F5274">
        <v>2</v>
      </c>
      <c r="G5274" t="s">
        <v>20</v>
      </c>
      <c r="H5274" t="s">
        <v>21</v>
      </c>
      <c r="J5274" s="2">
        <v>45167</v>
      </c>
      <c r="K5274" s="2">
        <v>45167</v>
      </c>
      <c r="M5274" s="1">
        <v>0</v>
      </c>
      <c r="N5274" s="1">
        <v>23192.880000000001</v>
      </c>
      <c r="O5274" s="1">
        <v>4777891.9400000004</v>
      </c>
      <c r="P5274" t="s">
        <v>19</v>
      </c>
    </row>
    <row r="5275" spans="1:16" x14ac:dyDescent="0.3">
      <c r="A5275" t="str">
        <f t="shared" si="87"/>
        <v>301801090</v>
      </c>
      <c r="B5275" t="s">
        <v>278</v>
      </c>
      <c r="C5275">
        <v>382</v>
      </c>
      <c r="D5275" t="s">
        <v>16</v>
      </c>
      <c r="E5275">
        <v>225799</v>
      </c>
      <c r="F5275">
        <v>2</v>
      </c>
      <c r="G5275" t="s">
        <v>20</v>
      </c>
      <c r="H5275" t="s">
        <v>21</v>
      </c>
      <c r="J5275" s="2">
        <v>45167</v>
      </c>
      <c r="K5275" s="2">
        <v>45167</v>
      </c>
      <c r="M5275" s="1">
        <v>0</v>
      </c>
      <c r="N5275" s="1">
        <v>900</v>
      </c>
      <c r="O5275" s="1">
        <v>4778791.9400000004</v>
      </c>
      <c r="P5275" t="s">
        <v>19</v>
      </c>
    </row>
    <row r="5276" spans="1:16" x14ac:dyDescent="0.3">
      <c r="A5276" t="str">
        <f t="shared" si="87"/>
        <v>301801090</v>
      </c>
      <c r="B5276" t="s">
        <v>278</v>
      </c>
      <c r="C5276">
        <v>383</v>
      </c>
      <c r="D5276" t="s">
        <v>16</v>
      </c>
      <c r="E5276">
        <v>225884</v>
      </c>
      <c r="F5276">
        <v>2</v>
      </c>
      <c r="G5276" t="s">
        <v>20</v>
      </c>
      <c r="H5276" t="s">
        <v>21</v>
      </c>
      <c r="J5276" s="2">
        <v>45168</v>
      </c>
      <c r="K5276" s="2">
        <v>45168</v>
      </c>
      <c r="M5276" s="1">
        <v>0</v>
      </c>
      <c r="N5276" s="1">
        <v>10130.4</v>
      </c>
      <c r="O5276" s="1">
        <v>4788922.34</v>
      </c>
      <c r="P5276" t="s">
        <v>19</v>
      </c>
    </row>
    <row r="5277" spans="1:16" x14ac:dyDescent="0.3">
      <c r="A5277" t="str">
        <f t="shared" si="87"/>
        <v>301801090</v>
      </c>
      <c r="B5277" t="s">
        <v>278</v>
      </c>
      <c r="C5277">
        <v>384</v>
      </c>
      <c r="D5277" t="s">
        <v>16</v>
      </c>
      <c r="E5277">
        <v>225885</v>
      </c>
      <c r="F5277">
        <v>2</v>
      </c>
      <c r="G5277" t="s">
        <v>20</v>
      </c>
      <c r="H5277" t="s">
        <v>21</v>
      </c>
      <c r="J5277" s="2">
        <v>45168</v>
      </c>
      <c r="K5277" s="2">
        <v>45168</v>
      </c>
      <c r="M5277" s="1">
        <v>0</v>
      </c>
      <c r="N5277" s="1">
        <v>1743</v>
      </c>
      <c r="O5277" s="1">
        <v>4790665.34</v>
      </c>
      <c r="P5277" t="s">
        <v>19</v>
      </c>
    </row>
    <row r="5278" spans="1:16" x14ac:dyDescent="0.3">
      <c r="A5278" t="str">
        <f t="shared" ref="A5278:A5341" si="88">"301801090"</f>
        <v>301801090</v>
      </c>
      <c r="B5278" t="s">
        <v>278</v>
      </c>
      <c r="C5278">
        <v>385</v>
      </c>
      <c r="D5278" t="s">
        <v>16</v>
      </c>
      <c r="E5278">
        <v>225886</v>
      </c>
      <c r="F5278">
        <v>2</v>
      </c>
      <c r="G5278" t="s">
        <v>20</v>
      </c>
      <c r="H5278" t="s">
        <v>21</v>
      </c>
      <c r="J5278" s="2">
        <v>45168</v>
      </c>
      <c r="K5278" s="2">
        <v>45168</v>
      </c>
      <c r="M5278" s="1">
        <v>0</v>
      </c>
      <c r="N5278" s="1">
        <v>1515.52</v>
      </c>
      <c r="O5278" s="1">
        <v>4792180.8600000003</v>
      </c>
      <c r="P5278" t="s">
        <v>19</v>
      </c>
    </row>
    <row r="5279" spans="1:16" x14ac:dyDescent="0.3">
      <c r="A5279" t="str">
        <f t="shared" si="88"/>
        <v>301801090</v>
      </c>
      <c r="B5279" t="s">
        <v>278</v>
      </c>
      <c r="C5279">
        <v>386</v>
      </c>
      <c r="D5279" t="s">
        <v>16</v>
      </c>
      <c r="E5279">
        <v>225891</v>
      </c>
      <c r="F5279">
        <v>2</v>
      </c>
      <c r="G5279" t="s">
        <v>20</v>
      </c>
      <c r="H5279" t="s">
        <v>21</v>
      </c>
      <c r="J5279" s="2">
        <v>45168</v>
      </c>
      <c r="K5279" s="2">
        <v>45168</v>
      </c>
      <c r="M5279" s="1">
        <v>0</v>
      </c>
      <c r="N5279" s="1">
        <v>2324.16</v>
      </c>
      <c r="O5279" s="1">
        <v>4794505.0199999996</v>
      </c>
      <c r="P5279" t="s">
        <v>19</v>
      </c>
    </row>
    <row r="5280" spans="1:16" x14ac:dyDescent="0.3">
      <c r="A5280" t="str">
        <f t="shared" si="88"/>
        <v>301801090</v>
      </c>
      <c r="B5280" t="s">
        <v>278</v>
      </c>
      <c r="C5280">
        <v>387</v>
      </c>
      <c r="D5280" t="s">
        <v>16</v>
      </c>
      <c r="E5280">
        <v>225912</v>
      </c>
      <c r="F5280">
        <v>2</v>
      </c>
      <c r="G5280" t="s">
        <v>20</v>
      </c>
      <c r="H5280" t="s">
        <v>21</v>
      </c>
      <c r="J5280" s="2">
        <v>45169</v>
      </c>
      <c r="K5280" s="2">
        <v>45169</v>
      </c>
      <c r="M5280" s="1">
        <v>0</v>
      </c>
      <c r="N5280" s="1">
        <v>152824.32000000001</v>
      </c>
      <c r="O5280" s="1">
        <v>4947329.34</v>
      </c>
      <c r="P5280" t="s">
        <v>19</v>
      </c>
    </row>
    <row r="5281" spans="1:16" x14ac:dyDescent="0.3">
      <c r="A5281" t="str">
        <f t="shared" si="88"/>
        <v>301801090</v>
      </c>
      <c r="B5281" t="s">
        <v>278</v>
      </c>
      <c r="C5281">
        <v>388</v>
      </c>
      <c r="D5281" t="s">
        <v>16</v>
      </c>
      <c r="E5281">
        <v>225913</v>
      </c>
      <c r="F5281">
        <v>2</v>
      </c>
      <c r="G5281" t="s">
        <v>20</v>
      </c>
      <c r="H5281" t="s">
        <v>21</v>
      </c>
      <c r="J5281" s="2">
        <v>45169</v>
      </c>
      <c r="K5281" s="2">
        <v>45169</v>
      </c>
      <c r="M5281" s="1">
        <v>0</v>
      </c>
      <c r="N5281" s="1">
        <v>6507.6</v>
      </c>
      <c r="O5281" s="1">
        <v>4953836.9400000004</v>
      </c>
      <c r="P5281" t="s">
        <v>19</v>
      </c>
    </row>
    <row r="5282" spans="1:16" x14ac:dyDescent="0.3">
      <c r="A5282" t="str">
        <f t="shared" si="88"/>
        <v>301801090</v>
      </c>
      <c r="B5282" t="s">
        <v>278</v>
      </c>
      <c r="C5282">
        <v>389</v>
      </c>
      <c r="D5282" t="s">
        <v>16</v>
      </c>
      <c r="E5282">
        <v>225914</v>
      </c>
      <c r="F5282">
        <v>2</v>
      </c>
      <c r="G5282" t="s">
        <v>20</v>
      </c>
      <c r="H5282" t="s">
        <v>21</v>
      </c>
      <c r="J5282" s="2">
        <v>45169</v>
      </c>
      <c r="K5282" s="2">
        <v>45169</v>
      </c>
      <c r="M5282" s="1">
        <v>0</v>
      </c>
      <c r="N5282" s="1">
        <v>19416.599999999999</v>
      </c>
      <c r="O5282" s="1">
        <v>4973253.54</v>
      </c>
      <c r="P5282" t="s">
        <v>19</v>
      </c>
    </row>
    <row r="5283" spans="1:16" x14ac:dyDescent="0.3">
      <c r="A5283" t="str">
        <f t="shared" si="88"/>
        <v>301801090</v>
      </c>
      <c r="B5283" t="s">
        <v>278</v>
      </c>
      <c r="C5283">
        <v>390</v>
      </c>
      <c r="D5283" t="s">
        <v>16</v>
      </c>
      <c r="E5283">
        <v>225920</v>
      </c>
      <c r="F5283">
        <v>2</v>
      </c>
      <c r="G5283" t="s">
        <v>20</v>
      </c>
      <c r="H5283" t="s">
        <v>21</v>
      </c>
      <c r="J5283" s="2">
        <v>45169</v>
      </c>
      <c r="K5283" s="2">
        <v>45169</v>
      </c>
      <c r="M5283" s="1">
        <v>0</v>
      </c>
      <c r="N5283" s="1">
        <v>2324.16</v>
      </c>
      <c r="O5283" s="1">
        <v>4975577.7</v>
      </c>
      <c r="P5283" t="s">
        <v>19</v>
      </c>
    </row>
    <row r="5284" spans="1:16" x14ac:dyDescent="0.3">
      <c r="A5284" t="str">
        <f t="shared" si="88"/>
        <v>301801090</v>
      </c>
      <c r="B5284" t="s">
        <v>278</v>
      </c>
      <c r="C5284">
        <v>391</v>
      </c>
      <c r="D5284" t="s">
        <v>16</v>
      </c>
      <c r="E5284">
        <v>225999</v>
      </c>
      <c r="F5284">
        <v>2</v>
      </c>
      <c r="G5284" t="s">
        <v>20</v>
      </c>
      <c r="H5284" t="s">
        <v>21</v>
      </c>
      <c r="J5284" s="2">
        <v>45170</v>
      </c>
      <c r="K5284" s="2">
        <v>45170</v>
      </c>
      <c r="M5284" s="1">
        <v>0</v>
      </c>
      <c r="N5284" s="1">
        <v>62.55</v>
      </c>
      <c r="O5284" s="1">
        <v>4975640.25</v>
      </c>
      <c r="P5284" t="s">
        <v>19</v>
      </c>
    </row>
    <row r="5285" spans="1:16" x14ac:dyDescent="0.3">
      <c r="A5285" t="str">
        <f t="shared" si="88"/>
        <v>301801090</v>
      </c>
      <c r="B5285" t="s">
        <v>278</v>
      </c>
      <c r="C5285">
        <v>392</v>
      </c>
      <c r="D5285" t="s">
        <v>16</v>
      </c>
      <c r="E5285">
        <v>226000</v>
      </c>
      <c r="F5285">
        <v>2</v>
      </c>
      <c r="G5285" t="s">
        <v>20</v>
      </c>
      <c r="H5285" t="s">
        <v>21</v>
      </c>
      <c r="J5285" s="2">
        <v>45170</v>
      </c>
      <c r="K5285" s="2">
        <v>45170</v>
      </c>
      <c r="M5285" s="1">
        <v>0</v>
      </c>
      <c r="N5285" s="1">
        <v>8.4</v>
      </c>
      <c r="O5285" s="1">
        <v>4975648.6500000004</v>
      </c>
      <c r="P5285" t="s">
        <v>19</v>
      </c>
    </row>
    <row r="5286" spans="1:16" x14ac:dyDescent="0.3">
      <c r="A5286" t="str">
        <f t="shared" si="88"/>
        <v>301801090</v>
      </c>
      <c r="B5286" t="s">
        <v>278</v>
      </c>
      <c r="C5286">
        <v>393</v>
      </c>
      <c r="D5286" t="s">
        <v>16</v>
      </c>
      <c r="E5286">
        <v>226012</v>
      </c>
      <c r="F5286">
        <v>2</v>
      </c>
      <c r="G5286" t="s">
        <v>20</v>
      </c>
      <c r="H5286" t="s">
        <v>21</v>
      </c>
      <c r="J5286" s="2">
        <v>45173</v>
      </c>
      <c r="K5286" s="2">
        <v>45173</v>
      </c>
      <c r="M5286" s="1">
        <v>0</v>
      </c>
      <c r="N5286" s="1">
        <v>10296</v>
      </c>
      <c r="O5286" s="1">
        <v>4985944.6500000004</v>
      </c>
      <c r="P5286" t="s">
        <v>19</v>
      </c>
    </row>
    <row r="5287" spans="1:16" x14ac:dyDescent="0.3">
      <c r="A5287" t="str">
        <f t="shared" si="88"/>
        <v>301801090</v>
      </c>
      <c r="B5287" t="s">
        <v>278</v>
      </c>
      <c r="C5287">
        <v>394</v>
      </c>
      <c r="D5287" t="s">
        <v>16</v>
      </c>
      <c r="E5287">
        <v>226013</v>
      </c>
      <c r="F5287">
        <v>2</v>
      </c>
      <c r="G5287" t="s">
        <v>20</v>
      </c>
      <c r="H5287" t="s">
        <v>21</v>
      </c>
      <c r="J5287" s="2">
        <v>45173</v>
      </c>
      <c r="K5287" s="2">
        <v>45173</v>
      </c>
      <c r="M5287" s="1">
        <v>0</v>
      </c>
      <c r="N5287" s="1">
        <v>1957.2</v>
      </c>
      <c r="O5287" s="1">
        <v>4987901.8499999996</v>
      </c>
      <c r="P5287" t="s">
        <v>19</v>
      </c>
    </row>
    <row r="5288" spans="1:16" x14ac:dyDescent="0.3">
      <c r="A5288" t="str">
        <f t="shared" si="88"/>
        <v>301801090</v>
      </c>
      <c r="B5288" t="s">
        <v>278</v>
      </c>
      <c r="C5288">
        <v>395</v>
      </c>
      <c r="D5288" t="s">
        <v>16</v>
      </c>
      <c r="E5288">
        <v>226014</v>
      </c>
      <c r="F5288">
        <v>2</v>
      </c>
      <c r="G5288" t="s">
        <v>20</v>
      </c>
      <c r="H5288" t="s">
        <v>21</v>
      </c>
      <c r="J5288" s="2">
        <v>45173</v>
      </c>
      <c r="K5288" s="2">
        <v>45173</v>
      </c>
      <c r="M5288" s="1">
        <v>0</v>
      </c>
      <c r="N5288" s="1">
        <v>3396.24</v>
      </c>
      <c r="O5288" s="1">
        <v>4991298.09</v>
      </c>
      <c r="P5288" t="s">
        <v>19</v>
      </c>
    </row>
    <row r="5289" spans="1:16" x14ac:dyDescent="0.3">
      <c r="A5289" t="str">
        <f t="shared" si="88"/>
        <v>301801090</v>
      </c>
      <c r="B5289" t="s">
        <v>278</v>
      </c>
      <c r="C5289">
        <v>396</v>
      </c>
      <c r="D5289" t="s">
        <v>16</v>
      </c>
      <c r="E5289">
        <v>226015</v>
      </c>
      <c r="F5289">
        <v>2</v>
      </c>
      <c r="G5289" t="s">
        <v>20</v>
      </c>
      <c r="H5289" t="s">
        <v>21</v>
      </c>
      <c r="J5289" s="2">
        <v>45173</v>
      </c>
      <c r="K5289" s="2">
        <v>45173</v>
      </c>
      <c r="M5289" s="1">
        <v>0</v>
      </c>
      <c r="N5289" s="1">
        <v>1098</v>
      </c>
      <c r="O5289" s="1">
        <v>4992396.09</v>
      </c>
      <c r="P5289" t="s">
        <v>19</v>
      </c>
    </row>
    <row r="5290" spans="1:16" x14ac:dyDescent="0.3">
      <c r="A5290" t="str">
        <f t="shared" si="88"/>
        <v>301801090</v>
      </c>
      <c r="B5290" t="s">
        <v>278</v>
      </c>
      <c r="C5290">
        <v>397</v>
      </c>
      <c r="D5290" t="s">
        <v>16</v>
      </c>
      <c r="E5290">
        <v>226047</v>
      </c>
      <c r="F5290">
        <v>2</v>
      </c>
      <c r="G5290" t="s">
        <v>20</v>
      </c>
      <c r="H5290" t="s">
        <v>21</v>
      </c>
      <c r="J5290" s="2">
        <v>45174</v>
      </c>
      <c r="K5290" s="2">
        <v>45174</v>
      </c>
      <c r="M5290" s="1">
        <v>0</v>
      </c>
      <c r="N5290" s="1">
        <v>5683.2</v>
      </c>
      <c r="O5290" s="1">
        <v>4998079.29</v>
      </c>
      <c r="P5290" t="s">
        <v>19</v>
      </c>
    </row>
    <row r="5291" spans="1:16" x14ac:dyDescent="0.3">
      <c r="A5291" t="str">
        <f t="shared" si="88"/>
        <v>301801090</v>
      </c>
      <c r="B5291" t="s">
        <v>278</v>
      </c>
      <c r="C5291">
        <v>398</v>
      </c>
      <c r="D5291" t="s">
        <v>16</v>
      </c>
      <c r="E5291">
        <v>226050</v>
      </c>
      <c r="F5291">
        <v>2</v>
      </c>
      <c r="G5291" t="s">
        <v>20</v>
      </c>
      <c r="H5291" t="s">
        <v>21</v>
      </c>
      <c r="J5291" s="2">
        <v>45174</v>
      </c>
      <c r="K5291" s="2">
        <v>45174</v>
      </c>
      <c r="M5291" s="1">
        <v>0</v>
      </c>
      <c r="N5291" s="1">
        <v>900</v>
      </c>
      <c r="O5291" s="1">
        <v>4998979.29</v>
      </c>
      <c r="P5291" t="s">
        <v>19</v>
      </c>
    </row>
    <row r="5292" spans="1:16" x14ac:dyDescent="0.3">
      <c r="A5292" t="str">
        <f t="shared" si="88"/>
        <v>301801090</v>
      </c>
      <c r="B5292" t="s">
        <v>278</v>
      </c>
      <c r="C5292">
        <v>399</v>
      </c>
      <c r="D5292" t="s">
        <v>16</v>
      </c>
      <c r="E5292">
        <v>226051</v>
      </c>
      <c r="F5292">
        <v>2</v>
      </c>
      <c r="G5292" t="s">
        <v>20</v>
      </c>
      <c r="H5292" t="s">
        <v>21</v>
      </c>
      <c r="J5292" s="2">
        <v>45174</v>
      </c>
      <c r="K5292" s="2">
        <v>45174</v>
      </c>
      <c r="M5292" s="1">
        <v>0</v>
      </c>
      <c r="N5292" s="1">
        <v>27325.68</v>
      </c>
      <c r="O5292" s="1">
        <v>5026304.97</v>
      </c>
      <c r="P5292" t="s">
        <v>19</v>
      </c>
    </row>
    <row r="5293" spans="1:16" x14ac:dyDescent="0.3">
      <c r="A5293" t="str">
        <f t="shared" si="88"/>
        <v>301801090</v>
      </c>
      <c r="B5293" t="s">
        <v>278</v>
      </c>
      <c r="C5293">
        <v>400</v>
      </c>
      <c r="D5293" t="s">
        <v>16</v>
      </c>
      <c r="E5293">
        <v>226069</v>
      </c>
      <c r="F5293">
        <v>2</v>
      </c>
      <c r="G5293" t="s">
        <v>20</v>
      </c>
      <c r="H5293" t="s">
        <v>21</v>
      </c>
      <c r="J5293" s="2">
        <v>45175</v>
      </c>
      <c r="K5293" s="2">
        <v>45175</v>
      </c>
      <c r="M5293" s="1">
        <v>0</v>
      </c>
      <c r="N5293" s="1">
        <v>6765</v>
      </c>
      <c r="O5293" s="1">
        <v>5033069.97</v>
      </c>
      <c r="P5293" t="s">
        <v>19</v>
      </c>
    </row>
    <row r="5294" spans="1:16" x14ac:dyDescent="0.3">
      <c r="A5294" t="str">
        <f t="shared" si="88"/>
        <v>301801090</v>
      </c>
      <c r="B5294" t="s">
        <v>278</v>
      </c>
      <c r="C5294">
        <v>401</v>
      </c>
      <c r="D5294" t="s">
        <v>16</v>
      </c>
      <c r="E5294">
        <v>226081</v>
      </c>
      <c r="F5294">
        <v>2</v>
      </c>
      <c r="G5294" t="s">
        <v>20</v>
      </c>
      <c r="H5294" t="s">
        <v>21</v>
      </c>
      <c r="J5294" s="2">
        <v>45175</v>
      </c>
      <c r="K5294" s="2">
        <v>45175</v>
      </c>
      <c r="M5294" s="1">
        <v>0</v>
      </c>
      <c r="N5294" s="1">
        <v>827.4</v>
      </c>
      <c r="O5294" s="1">
        <v>5033897.37</v>
      </c>
      <c r="P5294" t="s">
        <v>19</v>
      </c>
    </row>
    <row r="5295" spans="1:16" x14ac:dyDescent="0.3">
      <c r="A5295" t="str">
        <f t="shared" si="88"/>
        <v>301801090</v>
      </c>
      <c r="B5295" t="s">
        <v>278</v>
      </c>
      <c r="C5295">
        <v>402</v>
      </c>
      <c r="D5295" t="s">
        <v>16</v>
      </c>
      <c r="E5295">
        <v>226090</v>
      </c>
      <c r="F5295">
        <v>2</v>
      </c>
      <c r="G5295" t="s">
        <v>20</v>
      </c>
      <c r="H5295" t="s">
        <v>21</v>
      </c>
      <c r="J5295" s="2">
        <v>45175</v>
      </c>
      <c r="K5295" s="2">
        <v>45175</v>
      </c>
      <c r="M5295" s="1">
        <v>0</v>
      </c>
      <c r="N5295" s="1">
        <v>107030.64</v>
      </c>
      <c r="O5295" s="1">
        <v>5140928.01</v>
      </c>
      <c r="P5295" t="s">
        <v>19</v>
      </c>
    </row>
    <row r="5296" spans="1:16" x14ac:dyDescent="0.3">
      <c r="A5296" t="str">
        <f t="shared" si="88"/>
        <v>301801090</v>
      </c>
      <c r="B5296" t="s">
        <v>278</v>
      </c>
      <c r="C5296">
        <v>403</v>
      </c>
      <c r="D5296" t="s">
        <v>16</v>
      </c>
      <c r="E5296">
        <v>226091</v>
      </c>
      <c r="F5296">
        <v>2</v>
      </c>
      <c r="G5296" t="s">
        <v>20</v>
      </c>
      <c r="H5296" t="s">
        <v>21</v>
      </c>
      <c r="J5296" s="2">
        <v>45175</v>
      </c>
      <c r="K5296" s="2">
        <v>45175</v>
      </c>
      <c r="M5296" s="1">
        <v>0</v>
      </c>
      <c r="N5296" s="1">
        <v>3253.8</v>
      </c>
      <c r="O5296" s="1">
        <v>5144181.8099999996</v>
      </c>
      <c r="P5296" t="s">
        <v>19</v>
      </c>
    </row>
    <row r="5297" spans="1:16" x14ac:dyDescent="0.3">
      <c r="A5297" t="str">
        <f t="shared" si="88"/>
        <v>301801090</v>
      </c>
      <c r="B5297" t="s">
        <v>278</v>
      </c>
      <c r="C5297">
        <v>404</v>
      </c>
      <c r="D5297" t="s">
        <v>16</v>
      </c>
      <c r="E5297">
        <v>226095</v>
      </c>
      <c r="F5297">
        <v>2</v>
      </c>
      <c r="G5297" t="s">
        <v>20</v>
      </c>
      <c r="H5297" t="s">
        <v>21</v>
      </c>
      <c r="J5297" s="2">
        <v>45176</v>
      </c>
      <c r="K5297" s="2">
        <v>45176</v>
      </c>
      <c r="M5297" s="1">
        <v>0</v>
      </c>
      <c r="N5297" s="1">
        <v>887.76</v>
      </c>
      <c r="O5297" s="1">
        <v>5145069.57</v>
      </c>
      <c r="P5297" t="s">
        <v>19</v>
      </c>
    </row>
    <row r="5298" spans="1:16" x14ac:dyDescent="0.3">
      <c r="A5298" t="str">
        <f t="shared" si="88"/>
        <v>301801090</v>
      </c>
      <c r="B5298" t="s">
        <v>278</v>
      </c>
      <c r="C5298">
        <v>405</v>
      </c>
      <c r="D5298" t="s">
        <v>16</v>
      </c>
      <c r="E5298">
        <v>226096</v>
      </c>
      <c r="F5298">
        <v>2</v>
      </c>
      <c r="G5298" t="s">
        <v>20</v>
      </c>
      <c r="H5298" t="s">
        <v>21</v>
      </c>
      <c r="J5298" s="2">
        <v>45176</v>
      </c>
      <c r="K5298" s="2">
        <v>45176</v>
      </c>
      <c r="M5298" s="1">
        <v>0</v>
      </c>
      <c r="N5298" s="1">
        <v>777</v>
      </c>
      <c r="O5298" s="1">
        <v>5145846.57</v>
      </c>
      <c r="P5298" t="s">
        <v>19</v>
      </c>
    </row>
    <row r="5299" spans="1:16" x14ac:dyDescent="0.3">
      <c r="A5299" t="str">
        <f t="shared" si="88"/>
        <v>301801090</v>
      </c>
      <c r="B5299" t="s">
        <v>278</v>
      </c>
      <c r="C5299">
        <v>406</v>
      </c>
      <c r="D5299" t="s">
        <v>16</v>
      </c>
      <c r="E5299">
        <v>226208</v>
      </c>
      <c r="F5299">
        <v>2</v>
      </c>
      <c r="G5299" t="s">
        <v>20</v>
      </c>
      <c r="H5299" t="s">
        <v>21</v>
      </c>
      <c r="J5299" s="2">
        <v>45177</v>
      </c>
      <c r="K5299" s="2">
        <v>45177</v>
      </c>
      <c r="M5299" s="1">
        <v>0</v>
      </c>
      <c r="N5299" s="1">
        <v>115164</v>
      </c>
      <c r="O5299" s="1">
        <v>5261010.57</v>
      </c>
      <c r="P5299" t="s">
        <v>19</v>
      </c>
    </row>
    <row r="5300" spans="1:16" x14ac:dyDescent="0.3">
      <c r="A5300" t="str">
        <f t="shared" si="88"/>
        <v>301801090</v>
      </c>
      <c r="B5300" t="s">
        <v>278</v>
      </c>
      <c r="C5300">
        <v>407</v>
      </c>
      <c r="D5300" t="s">
        <v>16</v>
      </c>
      <c r="E5300">
        <v>226209</v>
      </c>
      <c r="F5300">
        <v>2</v>
      </c>
      <c r="G5300" t="s">
        <v>20</v>
      </c>
      <c r="H5300" t="s">
        <v>21</v>
      </c>
      <c r="J5300" s="2">
        <v>45177</v>
      </c>
      <c r="K5300" s="2">
        <v>45177</v>
      </c>
      <c r="M5300" s="1">
        <v>0</v>
      </c>
      <c r="N5300" s="1">
        <v>150144</v>
      </c>
      <c r="O5300" s="1">
        <v>5411154.5700000003</v>
      </c>
      <c r="P5300" t="s">
        <v>19</v>
      </c>
    </row>
    <row r="5301" spans="1:16" x14ac:dyDescent="0.3">
      <c r="A5301" t="str">
        <f t="shared" si="88"/>
        <v>301801090</v>
      </c>
      <c r="B5301" t="s">
        <v>278</v>
      </c>
      <c r="C5301">
        <v>408</v>
      </c>
      <c r="D5301" t="s">
        <v>16</v>
      </c>
      <c r="E5301">
        <v>226230</v>
      </c>
      <c r="F5301">
        <v>2</v>
      </c>
      <c r="G5301" t="s">
        <v>20</v>
      </c>
      <c r="H5301" t="s">
        <v>21</v>
      </c>
      <c r="J5301" s="2">
        <v>45180</v>
      </c>
      <c r="K5301" s="2">
        <v>45180</v>
      </c>
      <c r="M5301" s="1">
        <v>0</v>
      </c>
      <c r="N5301" s="1">
        <v>17784</v>
      </c>
      <c r="O5301" s="1">
        <v>5428938.5700000003</v>
      </c>
      <c r="P5301" t="s">
        <v>19</v>
      </c>
    </row>
    <row r="5302" spans="1:16" x14ac:dyDescent="0.3">
      <c r="A5302" t="str">
        <f t="shared" si="88"/>
        <v>301801090</v>
      </c>
      <c r="B5302" t="s">
        <v>278</v>
      </c>
      <c r="C5302">
        <v>409</v>
      </c>
      <c r="D5302" t="s">
        <v>16</v>
      </c>
      <c r="E5302">
        <v>226231</v>
      </c>
      <c r="F5302">
        <v>2</v>
      </c>
      <c r="G5302" t="s">
        <v>20</v>
      </c>
      <c r="H5302" t="s">
        <v>21</v>
      </c>
      <c r="J5302" s="2">
        <v>45180</v>
      </c>
      <c r="K5302" s="2">
        <v>45180</v>
      </c>
      <c r="M5302" s="1">
        <v>0</v>
      </c>
      <c r="N5302" s="1">
        <v>1995</v>
      </c>
      <c r="O5302" s="1">
        <v>5430933.5700000003</v>
      </c>
      <c r="P5302" t="s">
        <v>19</v>
      </c>
    </row>
    <row r="5303" spans="1:16" x14ac:dyDescent="0.3">
      <c r="A5303" t="str">
        <f t="shared" si="88"/>
        <v>301801090</v>
      </c>
      <c r="B5303" t="s">
        <v>278</v>
      </c>
      <c r="C5303">
        <v>410</v>
      </c>
      <c r="D5303" t="s">
        <v>16</v>
      </c>
      <c r="E5303">
        <v>226235</v>
      </c>
      <c r="F5303">
        <v>2</v>
      </c>
      <c r="G5303" t="s">
        <v>20</v>
      </c>
      <c r="H5303" t="s">
        <v>21</v>
      </c>
      <c r="J5303" s="2">
        <v>45180</v>
      </c>
      <c r="K5303" s="2">
        <v>45180</v>
      </c>
      <c r="M5303" s="1">
        <v>0</v>
      </c>
      <c r="N5303" s="1">
        <v>3396.24</v>
      </c>
      <c r="O5303" s="1">
        <v>5434329.8099999996</v>
      </c>
      <c r="P5303" t="s">
        <v>19</v>
      </c>
    </row>
    <row r="5304" spans="1:16" x14ac:dyDescent="0.3">
      <c r="A5304" t="str">
        <f t="shared" si="88"/>
        <v>301801090</v>
      </c>
      <c r="B5304" t="s">
        <v>278</v>
      </c>
      <c r="C5304">
        <v>411</v>
      </c>
      <c r="D5304" t="s">
        <v>16</v>
      </c>
      <c r="E5304">
        <v>226236</v>
      </c>
      <c r="F5304">
        <v>2</v>
      </c>
      <c r="G5304" t="s">
        <v>20</v>
      </c>
      <c r="H5304" t="s">
        <v>21</v>
      </c>
      <c r="J5304" s="2">
        <v>45180</v>
      </c>
      <c r="K5304" s="2">
        <v>45180</v>
      </c>
      <c r="M5304" s="1">
        <v>0</v>
      </c>
      <c r="N5304" s="1">
        <v>2273.2800000000002</v>
      </c>
      <c r="O5304" s="1">
        <v>5436603.0899999999</v>
      </c>
      <c r="P5304" t="s">
        <v>19</v>
      </c>
    </row>
    <row r="5305" spans="1:16" x14ac:dyDescent="0.3">
      <c r="A5305" t="str">
        <f t="shared" si="88"/>
        <v>301801090</v>
      </c>
      <c r="B5305" t="s">
        <v>278</v>
      </c>
      <c r="C5305">
        <v>412</v>
      </c>
      <c r="D5305" t="s">
        <v>16</v>
      </c>
      <c r="E5305">
        <v>226259</v>
      </c>
      <c r="F5305">
        <v>2</v>
      </c>
      <c r="G5305" t="s">
        <v>20</v>
      </c>
      <c r="H5305" t="s">
        <v>21</v>
      </c>
      <c r="J5305" s="2">
        <v>45181</v>
      </c>
      <c r="K5305" s="2">
        <v>45181</v>
      </c>
      <c r="M5305" s="1">
        <v>0</v>
      </c>
      <c r="N5305" s="1">
        <v>2273.2800000000002</v>
      </c>
      <c r="O5305" s="1">
        <v>5438876.3700000001</v>
      </c>
      <c r="P5305" t="s">
        <v>19</v>
      </c>
    </row>
    <row r="5306" spans="1:16" x14ac:dyDescent="0.3">
      <c r="A5306" t="str">
        <f t="shared" si="88"/>
        <v>301801090</v>
      </c>
      <c r="B5306" t="s">
        <v>278</v>
      </c>
      <c r="C5306">
        <v>413</v>
      </c>
      <c r="D5306" t="s">
        <v>16</v>
      </c>
      <c r="E5306">
        <v>226260</v>
      </c>
      <c r="F5306">
        <v>2</v>
      </c>
      <c r="G5306" t="s">
        <v>20</v>
      </c>
      <c r="H5306" t="s">
        <v>21</v>
      </c>
      <c r="J5306" s="2">
        <v>45181</v>
      </c>
      <c r="K5306" s="2">
        <v>45181</v>
      </c>
      <c r="M5306" s="1">
        <v>0</v>
      </c>
      <c r="N5306" s="1">
        <v>2324.16</v>
      </c>
      <c r="O5306" s="1">
        <v>5441200.5300000003</v>
      </c>
      <c r="P5306" t="s">
        <v>19</v>
      </c>
    </row>
    <row r="5307" spans="1:16" x14ac:dyDescent="0.3">
      <c r="A5307" t="str">
        <f t="shared" si="88"/>
        <v>301801090</v>
      </c>
      <c r="B5307" t="s">
        <v>278</v>
      </c>
      <c r="C5307">
        <v>414</v>
      </c>
      <c r="D5307" t="s">
        <v>16</v>
      </c>
      <c r="E5307">
        <v>226272</v>
      </c>
      <c r="F5307">
        <v>2</v>
      </c>
      <c r="G5307" t="s">
        <v>20</v>
      </c>
      <c r="H5307" t="s">
        <v>21</v>
      </c>
      <c r="J5307" s="2">
        <v>45181</v>
      </c>
      <c r="K5307" s="2">
        <v>45181</v>
      </c>
      <c r="M5307" s="1">
        <v>0</v>
      </c>
      <c r="N5307" s="1">
        <v>14400</v>
      </c>
      <c r="O5307" s="1">
        <v>5455600.5300000003</v>
      </c>
      <c r="P5307" t="s">
        <v>19</v>
      </c>
    </row>
    <row r="5308" spans="1:16" x14ac:dyDescent="0.3">
      <c r="A5308" t="str">
        <f t="shared" si="88"/>
        <v>301801090</v>
      </c>
      <c r="B5308" t="s">
        <v>278</v>
      </c>
      <c r="C5308">
        <v>415</v>
      </c>
      <c r="D5308" t="s">
        <v>16</v>
      </c>
      <c r="E5308">
        <v>226273</v>
      </c>
      <c r="F5308">
        <v>2</v>
      </c>
      <c r="G5308" t="s">
        <v>20</v>
      </c>
      <c r="H5308" t="s">
        <v>21</v>
      </c>
      <c r="J5308" s="2">
        <v>45181</v>
      </c>
      <c r="K5308" s="2">
        <v>45181</v>
      </c>
      <c r="M5308" s="1">
        <v>0</v>
      </c>
      <c r="N5308" s="1">
        <v>1464</v>
      </c>
      <c r="O5308" s="1">
        <v>5457064.5300000003</v>
      </c>
      <c r="P5308" t="s">
        <v>19</v>
      </c>
    </row>
    <row r="5309" spans="1:16" x14ac:dyDescent="0.3">
      <c r="A5309" t="str">
        <f t="shared" si="88"/>
        <v>301801090</v>
      </c>
      <c r="B5309" t="s">
        <v>278</v>
      </c>
      <c r="C5309">
        <v>416</v>
      </c>
      <c r="D5309" t="s">
        <v>16</v>
      </c>
      <c r="E5309">
        <v>226279</v>
      </c>
      <c r="F5309">
        <v>2</v>
      </c>
      <c r="G5309" t="s">
        <v>20</v>
      </c>
      <c r="H5309" t="s">
        <v>21</v>
      </c>
      <c r="J5309" s="2">
        <v>45181</v>
      </c>
      <c r="K5309" s="2">
        <v>45181</v>
      </c>
      <c r="M5309" s="1">
        <v>0</v>
      </c>
      <c r="N5309" s="1">
        <v>6432</v>
      </c>
      <c r="O5309" s="1">
        <v>5463496.5300000003</v>
      </c>
      <c r="P5309" t="s">
        <v>19</v>
      </c>
    </row>
    <row r="5310" spans="1:16" x14ac:dyDescent="0.3">
      <c r="A5310" t="str">
        <f t="shared" si="88"/>
        <v>301801090</v>
      </c>
      <c r="B5310" t="s">
        <v>278</v>
      </c>
      <c r="C5310">
        <v>417</v>
      </c>
      <c r="D5310" t="s">
        <v>16</v>
      </c>
      <c r="E5310">
        <v>226286</v>
      </c>
      <c r="F5310">
        <v>2</v>
      </c>
      <c r="G5310" t="s">
        <v>20</v>
      </c>
      <c r="H5310" t="s">
        <v>21</v>
      </c>
      <c r="J5310" s="2">
        <v>45182</v>
      </c>
      <c r="K5310" s="2">
        <v>45182</v>
      </c>
      <c r="M5310" s="1">
        <v>0</v>
      </c>
      <c r="N5310" s="1">
        <v>4239</v>
      </c>
      <c r="O5310" s="1">
        <v>5467735.5300000003</v>
      </c>
      <c r="P5310" t="s">
        <v>19</v>
      </c>
    </row>
    <row r="5311" spans="1:16" x14ac:dyDescent="0.3">
      <c r="A5311" t="str">
        <f t="shared" si="88"/>
        <v>301801090</v>
      </c>
      <c r="B5311" t="s">
        <v>278</v>
      </c>
      <c r="C5311">
        <v>418</v>
      </c>
      <c r="D5311" t="s">
        <v>16</v>
      </c>
      <c r="E5311">
        <v>226287</v>
      </c>
      <c r="F5311">
        <v>2</v>
      </c>
      <c r="G5311" t="s">
        <v>20</v>
      </c>
      <c r="H5311" t="s">
        <v>21</v>
      </c>
      <c r="J5311" s="2">
        <v>45182</v>
      </c>
      <c r="K5311" s="2">
        <v>45182</v>
      </c>
      <c r="M5311" s="1">
        <v>0</v>
      </c>
      <c r="N5311" s="1">
        <v>96095.52</v>
      </c>
      <c r="O5311" s="1">
        <v>5563831.0499999998</v>
      </c>
      <c r="P5311" t="s">
        <v>19</v>
      </c>
    </row>
    <row r="5312" spans="1:16" x14ac:dyDescent="0.3">
      <c r="A5312" t="str">
        <f t="shared" si="88"/>
        <v>301801090</v>
      </c>
      <c r="B5312" t="s">
        <v>278</v>
      </c>
      <c r="C5312">
        <v>419</v>
      </c>
      <c r="D5312" t="s">
        <v>16</v>
      </c>
      <c r="E5312">
        <v>226288</v>
      </c>
      <c r="F5312">
        <v>2</v>
      </c>
      <c r="G5312" t="s">
        <v>20</v>
      </c>
      <c r="H5312" t="s">
        <v>21</v>
      </c>
      <c r="J5312" s="2">
        <v>45182</v>
      </c>
      <c r="K5312" s="2">
        <v>45182</v>
      </c>
      <c r="M5312" s="1">
        <v>0</v>
      </c>
      <c r="N5312" s="1">
        <v>6507.6</v>
      </c>
      <c r="O5312" s="1">
        <v>5570338.6500000004</v>
      </c>
      <c r="P5312" t="s">
        <v>19</v>
      </c>
    </row>
    <row r="5313" spans="1:16" x14ac:dyDescent="0.3">
      <c r="A5313" t="str">
        <f t="shared" si="88"/>
        <v>301801090</v>
      </c>
      <c r="B5313" t="s">
        <v>278</v>
      </c>
      <c r="C5313">
        <v>420</v>
      </c>
      <c r="D5313" t="s">
        <v>16</v>
      </c>
      <c r="E5313">
        <v>226289</v>
      </c>
      <c r="F5313">
        <v>2</v>
      </c>
      <c r="G5313" t="s">
        <v>20</v>
      </c>
      <c r="H5313" t="s">
        <v>21</v>
      </c>
      <c r="J5313" s="2">
        <v>45182</v>
      </c>
      <c r="K5313" s="2">
        <v>45182</v>
      </c>
      <c r="M5313" s="1">
        <v>0</v>
      </c>
      <c r="N5313" s="1">
        <v>36407.040000000001</v>
      </c>
      <c r="O5313" s="1">
        <v>5606745.6900000004</v>
      </c>
      <c r="P5313" t="s">
        <v>19</v>
      </c>
    </row>
    <row r="5314" spans="1:16" x14ac:dyDescent="0.3">
      <c r="A5314" t="str">
        <f t="shared" si="88"/>
        <v>301801090</v>
      </c>
      <c r="B5314" t="s">
        <v>278</v>
      </c>
      <c r="C5314">
        <v>421</v>
      </c>
      <c r="D5314" t="s">
        <v>16</v>
      </c>
      <c r="E5314">
        <v>226303</v>
      </c>
      <c r="F5314">
        <v>2</v>
      </c>
      <c r="G5314" t="s">
        <v>20</v>
      </c>
      <c r="H5314" t="s">
        <v>21</v>
      </c>
      <c r="J5314" s="2">
        <v>45182</v>
      </c>
      <c r="K5314" s="2">
        <v>45182</v>
      </c>
      <c r="M5314" s="1">
        <v>0</v>
      </c>
      <c r="N5314" s="1">
        <v>900</v>
      </c>
      <c r="O5314" s="1">
        <v>5607645.6900000004</v>
      </c>
      <c r="P5314" t="s">
        <v>19</v>
      </c>
    </row>
    <row r="5315" spans="1:16" x14ac:dyDescent="0.3">
      <c r="A5315" t="str">
        <f t="shared" si="88"/>
        <v>301801090</v>
      </c>
      <c r="B5315" t="s">
        <v>278</v>
      </c>
      <c r="C5315">
        <v>422</v>
      </c>
      <c r="D5315" t="s">
        <v>16</v>
      </c>
      <c r="E5315">
        <v>226304</v>
      </c>
      <c r="F5315">
        <v>2</v>
      </c>
      <c r="G5315" t="s">
        <v>20</v>
      </c>
      <c r="H5315" t="s">
        <v>21</v>
      </c>
      <c r="J5315" s="2">
        <v>45182</v>
      </c>
      <c r="K5315" s="2">
        <v>45182</v>
      </c>
      <c r="M5315" s="1">
        <v>0</v>
      </c>
      <c r="N5315" s="1">
        <v>16317.36</v>
      </c>
      <c r="O5315" s="1">
        <v>5623963.0499999998</v>
      </c>
      <c r="P5315" t="s">
        <v>19</v>
      </c>
    </row>
    <row r="5316" spans="1:16" x14ac:dyDescent="0.3">
      <c r="A5316" t="str">
        <f t="shared" si="88"/>
        <v>301801090</v>
      </c>
      <c r="B5316" t="s">
        <v>278</v>
      </c>
      <c r="C5316">
        <v>423</v>
      </c>
      <c r="D5316" t="s">
        <v>16</v>
      </c>
      <c r="E5316">
        <v>226331</v>
      </c>
      <c r="F5316">
        <v>2</v>
      </c>
      <c r="G5316" t="s">
        <v>20</v>
      </c>
      <c r="H5316" t="s">
        <v>21</v>
      </c>
      <c r="J5316" s="2">
        <v>45184</v>
      </c>
      <c r="K5316" s="2">
        <v>45184</v>
      </c>
      <c r="M5316" s="1">
        <v>0</v>
      </c>
      <c r="N5316" s="1">
        <v>6432</v>
      </c>
      <c r="O5316" s="1">
        <v>5630395.0499999998</v>
      </c>
      <c r="P5316" t="s">
        <v>19</v>
      </c>
    </row>
    <row r="5317" spans="1:16" x14ac:dyDescent="0.3">
      <c r="A5317" t="str">
        <f t="shared" si="88"/>
        <v>301801090</v>
      </c>
      <c r="B5317" t="s">
        <v>278</v>
      </c>
      <c r="C5317">
        <v>424</v>
      </c>
      <c r="D5317" t="s">
        <v>16</v>
      </c>
      <c r="E5317">
        <v>226377</v>
      </c>
      <c r="F5317">
        <v>2</v>
      </c>
      <c r="G5317" t="s">
        <v>20</v>
      </c>
      <c r="H5317" t="s">
        <v>21</v>
      </c>
      <c r="J5317" s="2">
        <v>45187</v>
      </c>
      <c r="K5317" s="2">
        <v>45187</v>
      </c>
      <c r="M5317" s="1">
        <v>0</v>
      </c>
      <c r="N5317" s="1">
        <v>4528.32</v>
      </c>
      <c r="O5317" s="1">
        <v>5634923.3700000001</v>
      </c>
      <c r="P5317" t="s">
        <v>19</v>
      </c>
    </row>
    <row r="5318" spans="1:16" x14ac:dyDescent="0.3">
      <c r="A5318" t="str">
        <f t="shared" si="88"/>
        <v>301801090</v>
      </c>
      <c r="B5318" t="s">
        <v>278</v>
      </c>
      <c r="C5318">
        <v>425</v>
      </c>
      <c r="D5318" t="s">
        <v>16</v>
      </c>
      <c r="E5318">
        <v>226378</v>
      </c>
      <c r="F5318">
        <v>2</v>
      </c>
      <c r="G5318" t="s">
        <v>20</v>
      </c>
      <c r="H5318" t="s">
        <v>21</v>
      </c>
      <c r="J5318" s="2">
        <v>45187</v>
      </c>
      <c r="K5318" s="2">
        <v>45187</v>
      </c>
      <c r="M5318" s="1">
        <v>0</v>
      </c>
      <c r="N5318" s="1">
        <v>1957.2</v>
      </c>
      <c r="O5318" s="1">
        <v>5636880.5700000003</v>
      </c>
      <c r="P5318" t="s">
        <v>19</v>
      </c>
    </row>
    <row r="5319" spans="1:16" x14ac:dyDescent="0.3">
      <c r="A5319" t="str">
        <f t="shared" si="88"/>
        <v>301801090</v>
      </c>
      <c r="B5319" t="s">
        <v>278</v>
      </c>
      <c r="C5319">
        <v>426</v>
      </c>
      <c r="D5319" t="s">
        <v>16</v>
      </c>
      <c r="E5319">
        <v>226380</v>
      </c>
      <c r="F5319">
        <v>2</v>
      </c>
      <c r="G5319" t="s">
        <v>20</v>
      </c>
      <c r="H5319" t="s">
        <v>21</v>
      </c>
      <c r="J5319" s="2">
        <v>45187</v>
      </c>
      <c r="K5319" s="2">
        <v>45187</v>
      </c>
      <c r="M5319" s="1">
        <v>0</v>
      </c>
      <c r="N5319" s="1">
        <v>1464</v>
      </c>
      <c r="O5319" s="1">
        <v>5638344.5700000003</v>
      </c>
      <c r="P5319" t="s">
        <v>19</v>
      </c>
    </row>
    <row r="5320" spans="1:16" x14ac:dyDescent="0.3">
      <c r="A5320" t="str">
        <f t="shared" si="88"/>
        <v>301801090</v>
      </c>
      <c r="B5320" t="s">
        <v>278</v>
      </c>
      <c r="C5320">
        <v>427</v>
      </c>
      <c r="D5320" t="s">
        <v>16</v>
      </c>
      <c r="E5320">
        <v>226404</v>
      </c>
      <c r="F5320">
        <v>2</v>
      </c>
      <c r="G5320" t="s">
        <v>20</v>
      </c>
      <c r="H5320" t="s">
        <v>21</v>
      </c>
      <c r="J5320" s="2">
        <v>45188</v>
      </c>
      <c r="K5320" s="2">
        <v>45188</v>
      </c>
      <c r="M5320" s="1">
        <v>0</v>
      </c>
      <c r="N5320" s="1">
        <v>2841.6</v>
      </c>
      <c r="O5320" s="1">
        <v>5641186.1699999999</v>
      </c>
      <c r="P5320" t="s">
        <v>19</v>
      </c>
    </row>
    <row r="5321" spans="1:16" x14ac:dyDescent="0.3">
      <c r="A5321" t="str">
        <f t="shared" si="88"/>
        <v>301801090</v>
      </c>
      <c r="B5321" t="s">
        <v>278</v>
      </c>
      <c r="C5321">
        <v>428</v>
      </c>
      <c r="D5321" t="s">
        <v>16</v>
      </c>
      <c r="E5321">
        <v>226405</v>
      </c>
      <c r="F5321">
        <v>2</v>
      </c>
      <c r="G5321" t="s">
        <v>20</v>
      </c>
      <c r="H5321" t="s">
        <v>21</v>
      </c>
      <c r="J5321" s="2">
        <v>45188</v>
      </c>
      <c r="K5321" s="2">
        <v>45188</v>
      </c>
      <c r="M5321" s="1">
        <v>0</v>
      </c>
      <c r="N5321" s="1">
        <v>484.2</v>
      </c>
      <c r="O5321" s="1">
        <v>5641670.3700000001</v>
      </c>
      <c r="P5321" t="s">
        <v>19</v>
      </c>
    </row>
    <row r="5322" spans="1:16" x14ac:dyDescent="0.3">
      <c r="A5322" t="str">
        <f t="shared" si="88"/>
        <v>301801090</v>
      </c>
      <c r="B5322" t="s">
        <v>278</v>
      </c>
      <c r="C5322">
        <v>429</v>
      </c>
      <c r="D5322" t="s">
        <v>16</v>
      </c>
      <c r="E5322">
        <v>226411</v>
      </c>
      <c r="F5322">
        <v>2</v>
      </c>
      <c r="G5322" t="s">
        <v>20</v>
      </c>
      <c r="H5322" t="s">
        <v>21</v>
      </c>
      <c r="J5322" s="2">
        <v>45188</v>
      </c>
      <c r="K5322" s="2">
        <v>45188</v>
      </c>
      <c r="M5322" s="1">
        <v>0</v>
      </c>
      <c r="N5322" s="1">
        <v>900</v>
      </c>
      <c r="O5322" s="1">
        <v>5642570.3700000001</v>
      </c>
      <c r="P5322" t="s">
        <v>19</v>
      </c>
    </row>
    <row r="5323" spans="1:16" x14ac:dyDescent="0.3">
      <c r="A5323" t="str">
        <f t="shared" si="88"/>
        <v>301801090</v>
      </c>
      <c r="B5323" t="s">
        <v>278</v>
      </c>
      <c r="C5323">
        <v>430</v>
      </c>
      <c r="D5323" t="s">
        <v>16</v>
      </c>
      <c r="E5323">
        <v>226412</v>
      </c>
      <c r="F5323">
        <v>2</v>
      </c>
      <c r="G5323" t="s">
        <v>20</v>
      </c>
      <c r="H5323" t="s">
        <v>21</v>
      </c>
      <c r="J5323" s="2">
        <v>45188</v>
      </c>
      <c r="K5323" s="2">
        <v>45188</v>
      </c>
      <c r="M5323" s="1">
        <v>0</v>
      </c>
      <c r="N5323" s="1">
        <v>48849.599999999999</v>
      </c>
      <c r="O5323" s="1">
        <v>5691419.9699999997</v>
      </c>
      <c r="P5323" t="s">
        <v>19</v>
      </c>
    </row>
    <row r="5324" spans="1:16" x14ac:dyDescent="0.3">
      <c r="A5324" t="str">
        <f t="shared" si="88"/>
        <v>301801090</v>
      </c>
      <c r="B5324" t="s">
        <v>278</v>
      </c>
      <c r="C5324">
        <v>431</v>
      </c>
      <c r="D5324" t="s">
        <v>16</v>
      </c>
      <c r="E5324">
        <v>226436</v>
      </c>
      <c r="F5324">
        <v>2</v>
      </c>
      <c r="G5324" t="s">
        <v>20</v>
      </c>
      <c r="H5324" t="s">
        <v>21</v>
      </c>
      <c r="J5324" s="2">
        <v>45189</v>
      </c>
      <c r="K5324" s="2">
        <v>45189</v>
      </c>
      <c r="M5324" s="1">
        <v>0</v>
      </c>
      <c r="N5324" s="1">
        <v>4623</v>
      </c>
      <c r="O5324" s="1">
        <v>5696042.9699999997</v>
      </c>
      <c r="P5324" t="s">
        <v>19</v>
      </c>
    </row>
    <row r="5325" spans="1:16" x14ac:dyDescent="0.3">
      <c r="A5325" t="str">
        <f t="shared" si="88"/>
        <v>301801090</v>
      </c>
      <c r="B5325" t="s">
        <v>278</v>
      </c>
      <c r="C5325">
        <v>432</v>
      </c>
      <c r="D5325" t="s">
        <v>16</v>
      </c>
      <c r="E5325">
        <v>226437</v>
      </c>
      <c r="F5325">
        <v>2</v>
      </c>
      <c r="G5325" t="s">
        <v>20</v>
      </c>
      <c r="H5325" t="s">
        <v>21</v>
      </c>
      <c r="J5325" s="2">
        <v>45189</v>
      </c>
      <c r="K5325" s="2">
        <v>45189</v>
      </c>
      <c r="M5325" s="1">
        <v>0</v>
      </c>
      <c r="N5325" s="1">
        <v>7321.05</v>
      </c>
      <c r="O5325" s="1">
        <v>5703364.0199999996</v>
      </c>
      <c r="P5325" t="s">
        <v>19</v>
      </c>
    </row>
    <row r="5326" spans="1:16" x14ac:dyDescent="0.3">
      <c r="A5326" t="str">
        <f t="shared" si="88"/>
        <v>301801090</v>
      </c>
      <c r="B5326" t="s">
        <v>278</v>
      </c>
      <c r="C5326">
        <v>433</v>
      </c>
      <c r="D5326" t="s">
        <v>16</v>
      </c>
      <c r="E5326">
        <v>226438</v>
      </c>
      <c r="F5326">
        <v>2</v>
      </c>
      <c r="G5326" t="s">
        <v>20</v>
      </c>
      <c r="H5326" t="s">
        <v>21</v>
      </c>
      <c r="J5326" s="2">
        <v>45189</v>
      </c>
      <c r="K5326" s="2">
        <v>45189</v>
      </c>
      <c r="M5326" s="1">
        <v>0</v>
      </c>
      <c r="N5326" s="1">
        <v>49088.34</v>
      </c>
      <c r="O5326" s="1">
        <v>5752452.3600000003</v>
      </c>
      <c r="P5326" t="s">
        <v>19</v>
      </c>
    </row>
    <row r="5327" spans="1:16" x14ac:dyDescent="0.3">
      <c r="A5327" t="str">
        <f t="shared" si="88"/>
        <v>301801090</v>
      </c>
      <c r="B5327" t="s">
        <v>278</v>
      </c>
      <c r="C5327">
        <v>434</v>
      </c>
      <c r="D5327" t="s">
        <v>16</v>
      </c>
      <c r="E5327">
        <v>226439</v>
      </c>
      <c r="F5327">
        <v>2</v>
      </c>
      <c r="G5327" t="s">
        <v>20</v>
      </c>
      <c r="H5327" t="s">
        <v>21</v>
      </c>
      <c r="J5327" s="2">
        <v>45189</v>
      </c>
      <c r="K5327" s="2">
        <v>45189</v>
      </c>
      <c r="M5327" s="1">
        <v>0</v>
      </c>
      <c r="N5327" s="1">
        <v>1162.08</v>
      </c>
      <c r="O5327" s="1">
        <v>5753614.4400000004</v>
      </c>
      <c r="P5327" t="s">
        <v>19</v>
      </c>
    </row>
    <row r="5328" spans="1:16" x14ac:dyDescent="0.3">
      <c r="A5328" t="str">
        <f t="shared" si="88"/>
        <v>301801090</v>
      </c>
      <c r="B5328" t="s">
        <v>278</v>
      </c>
      <c r="C5328">
        <v>435</v>
      </c>
      <c r="D5328" t="s">
        <v>16</v>
      </c>
      <c r="E5328">
        <v>226440</v>
      </c>
      <c r="F5328">
        <v>2</v>
      </c>
      <c r="G5328" t="s">
        <v>20</v>
      </c>
      <c r="H5328" t="s">
        <v>21</v>
      </c>
      <c r="J5328" s="2">
        <v>45189</v>
      </c>
      <c r="K5328" s="2">
        <v>45189</v>
      </c>
      <c r="M5328" s="1">
        <v>0</v>
      </c>
      <c r="N5328" s="1">
        <v>484.2</v>
      </c>
      <c r="O5328" s="1">
        <v>5754098.6399999997</v>
      </c>
      <c r="P5328" t="s">
        <v>19</v>
      </c>
    </row>
    <row r="5329" spans="1:16" x14ac:dyDescent="0.3">
      <c r="A5329" t="str">
        <f t="shared" si="88"/>
        <v>301801090</v>
      </c>
      <c r="B5329" t="s">
        <v>278</v>
      </c>
      <c r="C5329">
        <v>436</v>
      </c>
      <c r="D5329" t="s">
        <v>16</v>
      </c>
      <c r="E5329">
        <v>226447</v>
      </c>
      <c r="F5329">
        <v>2</v>
      </c>
      <c r="G5329" t="s">
        <v>20</v>
      </c>
      <c r="H5329" t="s">
        <v>21</v>
      </c>
      <c r="J5329" s="2">
        <v>45189</v>
      </c>
      <c r="K5329" s="2">
        <v>45189</v>
      </c>
      <c r="M5329" s="1">
        <v>0</v>
      </c>
      <c r="N5329" s="1">
        <v>1178.4000000000001</v>
      </c>
      <c r="O5329" s="1">
        <v>5755277.04</v>
      </c>
      <c r="P5329" t="s">
        <v>19</v>
      </c>
    </row>
    <row r="5330" spans="1:16" x14ac:dyDescent="0.3">
      <c r="A5330" t="str">
        <f t="shared" si="88"/>
        <v>301801090</v>
      </c>
      <c r="B5330" t="s">
        <v>278</v>
      </c>
      <c r="C5330">
        <v>437</v>
      </c>
      <c r="D5330" t="s">
        <v>16</v>
      </c>
      <c r="E5330">
        <v>226521</v>
      </c>
      <c r="F5330">
        <v>2</v>
      </c>
      <c r="G5330" t="s">
        <v>20</v>
      </c>
      <c r="H5330" t="s">
        <v>21</v>
      </c>
      <c r="J5330" s="2">
        <v>45190</v>
      </c>
      <c r="K5330" s="2">
        <v>45190</v>
      </c>
      <c r="M5330" s="1">
        <v>0</v>
      </c>
      <c r="N5330" s="1">
        <v>2324.16</v>
      </c>
      <c r="O5330" s="1">
        <v>5757601.2000000002</v>
      </c>
      <c r="P5330" t="s">
        <v>19</v>
      </c>
    </row>
    <row r="5331" spans="1:16" x14ac:dyDescent="0.3">
      <c r="A5331" t="str">
        <f t="shared" si="88"/>
        <v>301801090</v>
      </c>
      <c r="B5331" t="s">
        <v>278</v>
      </c>
      <c r="C5331">
        <v>438</v>
      </c>
      <c r="D5331" t="s">
        <v>16</v>
      </c>
      <c r="E5331">
        <v>226529</v>
      </c>
      <c r="F5331">
        <v>2</v>
      </c>
      <c r="G5331" t="s">
        <v>20</v>
      </c>
      <c r="H5331" t="s">
        <v>21</v>
      </c>
      <c r="J5331" s="2">
        <v>45190</v>
      </c>
      <c r="K5331" s="2">
        <v>45190</v>
      </c>
      <c r="M5331" s="1">
        <v>0</v>
      </c>
      <c r="N5331" s="1">
        <v>1344</v>
      </c>
      <c r="O5331" s="1">
        <v>5758945.2000000002</v>
      </c>
      <c r="P5331" t="s">
        <v>19</v>
      </c>
    </row>
    <row r="5332" spans="1:16" x14ac:dyDescent="0.3">
      <c r="A5332" t="str">
        <f t="shared" si="88"/>
        <v>301801090</v>
      </c>
      <c r="B5332" t="s">
        <v>278</v>
      </c>
      <c r="C5332">
        <v>439</v>
      </c>
      <c r="D5332" t="s">
        <v>16</v>
      </c>
      <c r="E5332">
        <v>226547</v>
      </c>
      <c r="F5332">
        <v>2</v>
      </c>
      <c r="G5332" t="s">
        <v>20</v>
      </c>
      <c r="H5332" t="s">
        <v>21</v>
      </c>
      <c r="J5332" s="2">
        <v>45191</v>
      </c>
      <c r="K5332" s="2">
        <v>45191</v>
      </c>
      <c r="M5332" s="1">
        <v>0</v>
      </c>
      <c r="N5332" s="1">
        <v>3304</v>
      </c>
      <c r="O5332" s="1">
        <v>5762249.2000000002</v>
      </c>
      <c r="P5332" t="s">
        <v>19</v>
      </c>
    </row>
    <row r="5333" spans="1:16" x14ac:dyDescent="0.3">
      <c r="A5333" t="str">
        <f t="shared" si="88"/>
        <v>301801090</v>
      </c>
      <c r="B5333" t="s">
        <v>278</v>
      </c>
      <c r="C5333">
        <v>440</v>
      </c>
      <c r="D5333" t="s">
        <v>16</v>
      </c>
      <c r="E5333">
        <v>226548</v>
      </c>
      <c r="F5333">
        <v>2</v>
      </c>
      <c r="G5333" t="s">
        <v>20</v>
      </c>
      <c r="H5333" t="s">
        <v>21</v>
      </c>
      <c r="J5333" s="2">
        <v>45191</v>
      </c>
      <c r="K5333" s="2">
        <v>45191</v>
      </c>
      <c r="M5333" s="1">
        <v>0</v>
      </c>
      <c r="N5333" s="1">
        <v>5918.4</v>
      </c>
      <c r="O5333" s="1">
        <v>5768167.5999999996</v>
      </c>
      <c r="P5333" t="s">
        <v>19</v>
      </c>
    </row>
    <row r="5334" spans="1:16" x14ac:dyDescent="0.3">
      <c r="A5334" t="str">
        <f t="shared" si="88"/>
        <v>301801090</v>
      </c>
      <c r="B5334" t="s">
        <v>278</v>
      </c>
      <c r="C5334">
        <v>441</v>
      </c>
      <c r="D5334" t="s">
        <v>16</v>
      </c>
      <c r="E5334">
        <v>226550</v>
      </c>
      <c r="F5334">
        <v>2</v>
      </c>
      <c r="G5334" t="s">
        <v>20</v>
      </c>
      <c r="H5334" t="s">
        <v>21</v>
      </c>
      <c r="J5334" s="2">
        <v>45191</v>
      </c>
      <c r="K5334" s="2">
        <v>45191</v>
      </c>
      <c r="M5334" s="1">
        <v>0</v>
      </c>
      <c r="N5334" s="1">
        <v>1136.6400000000001</v>
      </c>
      <c r="O5334" s="1">
        <v>5769304.2400000002</v>
      </c>
      <c r="P5334" t="s">
        <v>19</v>
      </c>
    </row>
    <row r="5335" spans="1:16" x14ac:dyDescent="0.3">
      <c r="A5335" t="str">
        <f t="shared" si="88"/>
        <v>301801090</v>
      </c>
      <c r="B5335" t="s">
        <v>278</v>
      </c>
      <c r="C5335">
        <v>442</v>
      </c>
      <c r="D5335" t="s">
        <v>16</v>
      </c>
      <c r="E5335">
        <v>226551</v>
      </c>
      <c r="F5335">
        <v>2</v>
      </c>
      <c r="G5335" t="s">
        <v>20</v>
      </c>
      <c r="H5335" t="s">
        <v>21</v>
      </c>
      <c r="J5335" s="2">
        <v>45191</v>
      </c>
      <c r="K5335" s="2">
        <v>45191</v>
      </c>
      <c r="M5335" s="1">
        <v>0</v>
      </c>
      <c r="N5335" s="1">
        <v>2324.16</v>
      </c>
      <c r="O5335" s="1">
        <v>5771628.4000000004</v>
      </c>
      <c r="P5335" t="s">
        <v>19</v>
      </c>
    </row>
    <row r="5336" spans="1:16" x14ac:dyDescent="0.3">
      <c r="A5336" t="str">
        <f t="shared" si="88"/>
        <v>301801090</v>
      </c>
      <c r="B5336" t="s">
        <v>278</v>
      </c>
      <c r="C5336">
        <v>443</v>
      </c>
      <c r="D5336" t="s">
        <v>16</v>
      </c>
      <c r="E5336">
        <v>226565</v>
      </c>
      <c r="F5336">
        <v>2</v>
      </c>
      <c r="G5336" t="s">
        <v>20</v>
      </c>
      <c r="H5336" t="s">
        <v>21</v>
      </c>
      <c r="J5336" s="2">
        <v>45191</v>
      </c>
      <c r="K5336" s="2">
        <v>45191</v>
      </c>
      <c r="M5336" s="1">
        <v>0</v>
      </c>
      <c r="N5336" s="1">
        <v>2273.2800000000002</v>
      </c>
      <c r="O5336" s="1">
        <v>5773901.6799999997</v>
      </c>
      <c r="P5336" t="s">
        <v>19</v>
      </c>
    </row>
    <row r="5337" spans="1:16" x14ac:dyDescent="0.3">
      <c r="A5337" t="str">
        <f t="shared" si="88"/>
        <v>301801090</v>
      </c>
      <c r="B5337" t="s">
        <v>278</v>
      </c>
      <c r="C5337">
        <v>444</v>
      </c>
      <c r="D5337" t="s">
        <v>16</v>
      </c>
      <c r="E5337">
        <v>226573</v>
      </c>
      <c r="F5337">
        <v>2</v>
      </c>
      <c r="G5337" t="s">
        <v>20</v>
      </c>
      <c r="H5337" t="s">
        <v>21</v>
      </c>
      <c r="J5337" s="2">
        <v>45194</v>
      </c>
      <c r="K5337" s="2">
        <v>45194</v>
      </c>
      <c r="M5337" s="1">
        <v>0</v>
      </c>
      <c r="N5337" s="1">
        <v>1356</v>
      </c>
      <c r="O5337" s="1">
        <v>5775257.6799999997</v>
      </c>
      <c r="P5337" t="s">
        <v>19</v>
      </c>
    </row>
    <row r="5338" spans="1:16" x14ac:dyDescent="0.3">
      <c r="A5338" t="str">
        <f t="shared" si="88"/>
        <v>301801090</v>
      </c>
      <c r="B5338" t="s">
        <v>278</v>
      </c>
      <c r="C5338">
        <v>445</v>
      </c>
      <c r="D5338" t="s">
        <v>16</v>
      </c>
      <c r="E5338">
        <v>226574</v>
      </c>
      <c r="F5338">
        <v>2</v>
      </c>
      <c r="G5338" t="s">
        <v>20</v>
      </c>
      <c r="H5338" t="s">
        <v>21</v>
      </c>
      <c r="J5338" s="2">
        <v>45194</v>
      </c>
      <c r="K5338" s="2">
        <v>45194</v>
      </c>
      <c r="M5338" s="1">
        <v>0</v>
      </c>
      <c r="N5338" s="1">
        <v>3816</v>
      </c>
      <c r="O5338" s="1">
        <v>5779073.6799999997</v>
      </c>
      <c r="P5338" t="s">
        <v>19</v>
      </c>
    </row>
    <row r="5339" spans="1:16" x14ac:dyDescent="0.3">
      <c r="A5339" t="str">
        <f t="shared" si="88"/>
        <v>301801090</v>
      </c>
      <c r="B5339" t="s">
        <v>278</v>
      </c>
      <c r="C5339">
        <v>446</v>
      </c>
      <c r="D5339" t="s">
        <v>16</v>
      </c>
      <c r="E5339">
        <v>226578</v>
      </c>
      <c r="F5339">
        <v>2</v>
      </c>
      <c r="G5339" t="s">
        <v>20</v>
      </c>
      <c r="H5339" t="s">
        <v>21</v>
      </c>
      <c r="J5339" s="2">
        <v>45194</v>
      </c>
      <c r="K5339" s="2">
        <v>45194</v>
      </c>
      <c r="M5339" s="1">
        <v>0</v>
      </c>
      <c r="N5339" s="1">
        <v>3102</v>
      </c>
      <c r="O5339" s="1">
        <v>5782175.6799999997</v>
      </c>
      <c r="P5339" t="s">
        <v>19</v>
      </c>
    </row>
    <row r="5340" spans="1:16" x14ac:dyDescent="0.3">
      <c r="A5340" t="str">
        <f t="shared" si="88"/>
        <v>301801090</v>
      </c>
      <c r="B5340" t="s">
        <v>278</v>
      </c>
      <c r="C5340">
        <v>447</v>
      </c>
      <c r="D5340" t="s">
        <v>16</v>
      </c>
      <c r="E5340">
        <v>226580</v>
      </c>
      <c r="F5340">
        <v>2</v>
      </c>
      <c r="G5340" t="s">
        <v>20</v>
      </c>
      <c r="H5340" t="s">
        <v>21</v>
      </c>
      <c r="J5340" s="2">
        <v>45194</v>
      </c>
      <c r="K5340" s="2">
        <v>45194</v>
      </c>
      <c r="M5340" s="1">
        <v>0</v>
      </c>
      <c r="N5340" s="1">
        <v>2273.2800000000002</v>
      </c>
      <c r="O5340" s="1">
        <v>5784448.96</v>
      </c>
      <c r="P5340" t="s">
        <v>19</v>
      </c>
    </row>
    <row r="5341" spans="1:16" x14ac:dyDescent="0.3">
      <c r="A5341" t="str">
        <f t="shared" si="88"/>
        <v>301801090</v>
      </c>
      <c r="B5341" t="s">
        <v>278</v>
      </c>
      <c r="C5341">
        <v>448</v>
      </c>
      <c r="D5341" t="s">
        <v>16</v>
      </c>
      <c r="E5341">
        <v>226581</v>
      </c>
      <c r="F5341">
        <v>2</v>
      </c>
      <c r="G5341" t="s">
        <v>20</v>
      </c>
      <c r="H5341" t="s">
        <v>21</v>
      </c>
      <c r="J5341" s="2">
        <v>45194</v>
      </c>
      <c r="K5341" s="2">
        <v>45194</v>
      </c>
      <c r="M5341" s="1">
        <v>0</v>
      </c>
      <c r="N5341" s="1">
        <v>1132.08</v>
      </c>
      <c r="O5341" s="1">
        <v>5785581.04</v>
      </c>
      <c r="P5341" t="s">
        <v>19</v>
      </c>
    </row>
    <row r="5342" spans="1:16" x14ac:dyDescent="0.3">
      <c r="A5342" t="str">
        <f t="shared" ref="A5342:A5405" si="89">"301801090"</f>
        <v>301801090</v>
      </c>
      <c r="B5342" t="s">
        <v>278</v>
      </c>
      <c r="C5342">
        <v>449</v>
      </c>
      <c r="D5342" t="s">
        <v>16</v>
      </c>
      <c r="E5342">
        <v>226582</v>
      </c>
      <c r="F5342">
        <v>2</v>
      </c>
      <c r="G5342" t="s">
        <v>20</v>
      </c>
      <c r="H5342" t="s">
        <v>21</v>
      </c>
      <c r="J5342" s="2">
        <v>45194</v>
      </c>
      <c r="K5342" s="2">
        <v>45194</v>
      </c>
      <c r="M5342" s="1">
        <v>0</v>
      </c>
      <c r="N5342" s="1">
        <v>1464</v>
      </c>
      <c r="O5342" s="1">
        <v>5787045.04</v>
      </c>
      <c r="P5342" t="s">
        <v>19</v>
      </c>
    </row>
    <row r="5343" spans="1:16" x14ac:dyDescent="0.3">
      <c r="A5343" t="str">
        <f t="shared" si="89"/>
        <v>301801090</v>
      </c>
      <c r="B5343" t="s">
        <v>278</v>
      </c>
      <c r="C5343">
        <v>450</v>
      </c>
      <c r="D5343" t="s">
        <v>16</v>
      </c>
      <c r="E5343">
        <v>226643</v>
      </c>
      <c r="F5343">
        <v>2</v>
      </c>
      <c r="G5343" t="s">
        <v>20</v>
      </c>
      <c r="H5343" t="s">
        <v>21</v>
      </c>
      <c r="J5343" s="2">
        <v>45195</v>
      </c>
      <c r="K5343" s="2">
        <v>45195</v>
      </c>
      <c r="M5343" s="1">
        <v>0</v>
      </c>
      <c r="N5343" s="1">
        <v>900</v>
      </c>
      <c r="O5343" s="1">
        <v>5787945.04</v>
      </c>
      <c r="P5343" t="s">
        <v>19</v>
      </c>
    </row>
    <row r="5344" spans="1:16" x14ac:dyDescent="0.3">
      <c r="A5344" t="str">
        <f t="shared" si="89"/>
        <v>301801090</v>
      </c>
      <c r="B5344" t="s">
        <v>278</v>
      </c>
      <c r="C5344">
        <v>451</v>
      </c>
      <c r="D5344" t="s">
        <v>16</v>
      </c>
      <c r="E5344">
        <v>226644</v>
      </c>
      <c r="F5344">
        <v>2</v>
      </c>
      <c r="G5344" t="s">
        <v>20</v>
      </c>
      <c r="H5344" t="s">
        <v>21</v>
      </c>
      <c r="J5344" s="2">
        <v>45195</v>
      </c>
      <c r="K5344" s="2">
        <v>45195</v>
      </c>
      <c r="M5344" s="1">
        <v>0</v>
      </c>
      <c r="N5344" s="1">
        <v>40327.68</v>
      </c>
      <c r="O5344" s="1">
        <v>5828272.7199999997</v>
      </c>
      <c r="P5344" t="s">
        <v>19</v>
      </c>
    </row>
    <row r="5345" spans="1:16" x14ac:dyDescent="0.3">
      <c r="A5345" t="str">
        <f t="shared" si="89"/>
        <v>301801090</v>
      </c>
      <c r="B5345" t="s">
        <v>278</v>
      </c>
      <c r="C5345">
        <v>452</v>
      </c>
      <c r="D5345" t="s">
        <v>16</v>
      </c>
      <c r="E5345">
        <v>226653</v>
      </c>
      <c r="F5345">
        <v>2</v>
      </c>
      <c r="G5345" t="s">
        <v>20</v>
      </c>
      <c r="H5345" t="s">
        <v>21</v>
      </c>
      <c r="J5345" s="2">
        <v>45195</v>
      </c>
      <c r="K5345" s="2">
        <v>45195</v>
      </c>
      <c r="M5345" s="1">
        <v>0</v>
      </c>
      <c r="N5345" s="1">
        <v>2273.2800000000002</v>
      </c>
      <c r="O5345" s="1">
        <v>5830546</v>
      </c>
      <c r="P5345" t="s">
        <v>19</v>
      </c>
    </row>
    <row r="5346" spans="1:16" x14ac:dyDescent="0.3">
      <c r="A5346" t="str">
        <f t="shared" si="89"/>
        <v>301801090</v>
      </c>
      <c r="B5346" t="s">
        <v>278</v>
      </c>
      <c r="C5346">
        <v>453</v>
      </c>
      <c r="D5346" t="s">
        <v>16</v>
      </c>
      <c r="E5346">
        <v>226654</v>
      </c>
      <c r="F5346">
        <v>2</v>
      </c>
      <c r="G5346" t="s">
        <v>20</v>
      </c>
      <c r="H5346" t="s">
        <v>21</v>
      </c>
      <c r="J5346" s="2">
        <v>45195</v>
      </c>
      <c r="K5346" s="2">
        <v>45195</v>
      </c>
      <c r="M5346" s="1">
        <v>0</v>
      </c>
      <c r="N5346" s="1">
        <v>2264.16</v>
      </c>
      <c r="O5346" s="1">
        <v>5832810.1600000001</v>
      </c>
      <c r="P5346" t="s">
        <v>19</v>
      </c>
    </row>
    <row r="5347" spans="1:16" x14ac:dyDescent="0.3">
      <c r="A5347" t="str">
        <f t="shared" si="89"/>
        <v>301801090</v>
      </c>
      <c r="B5347" t="s">
        <v>278</v>
      </c>
      <c r="C5347">
        <v>454</v>
      </c>
      <c r="D5347" t="s">
        <v>16</v>
      </c>
      <c r="E5347">
        <v>226655</v>
      </c>
      <c r="F5347">
        <v>2</v>
      </c>
      <c r="G5347" t="s">
        <v>20</v>
      </c>
      <c r="H5347" t="s">
        <v>21</v>
      </c>
      <c r="J5347" s="2">
        <v>45195</v>
      </c>
      <c r="K5347" s="2">
        <v>45195</v>
      </c>
      <c r="M5347" s="1">
        <v>0</v>
      </c>
      <c r="N5347" s="1">
        <v>1355.76</v>
      </c>
      <c r="O5347" s="1">
        <v>5834165.9199999999</v>
      </c>
      <c r="P5347" t="s">
        <v>19</v>
      </c>
    </row>
    <row r="5348" spans="1:16" x14ac:dyDescent="0.3">
      <c r="A5348" t="str">
        <f t="shared" si="89"/>
        <v>301801090</v>
      </c>
      <c r="B5348" t="s">
        <v>278</v>
      </c>
      <c r="C5348">
        <v>455</v>
      </c>
      <c r="D5348" t="s">
        <v>16</v>
      </c>
      <c r="E5348">
        <v>226664</v>
      </c>
      <c r="F5348">
        <v>2</v>
      </c>
      <c r="G5348" t="s">
        <v>20</v>
      </c>
      <c r="H5348" t="s">
        <v>21</v>
      </c>
      <c r="J5348" s="2">
        <v>45196</v>
      </c>
      <c r="K5348" s="2">
        <v>45196</v>
      </c>
      <c r="M5348" s="1">
        <v>0</v>
      </c>
      <c r="N5348" s="1">
        <v>54024</v>
      </c>
      <c r="O5348" s="1">
        <v>5888189.9199999999</v>
      </c>
      <c r="P5348" t="s">
        <v>19</v>
      </c>
    </row>
    <row r="5349" spans="1:16" x14ac:dyDescent="0.3">
      <c r="A5349" t="str">
        <f t="shared" si="89"/>
        <v>301801090</v>
      </c>
      <c r="B5349" t="s">
        <v>278</v>
      </c>
      <c r="C5349">
        <v>456</v>
      </c>
      <c r="D5349" t="s">
        <v>16</v>
      </c>
      <c r="E5349">
        <v>226665</v>
      </c>
      <c r="F5349">
        <v>2</v>
      </c>
      <c r="G5349" t="s">
        <v>20</v>
      </c>
      <c r="H5349" t="s">
        <v>21</v>
      </c>
      <c r="J5349" s="2">
        <v>45196</v>
      </c>
      <c r="K5349" s="2">
        <v>45196</v>
      </c>
      <c r="M5349" s="1">
        <v>0</v>
      </c>
      <c r="N5349" s="1">
        <v>4711.5</v>
      </c>
      <c r="O5349" s="1">
        <v>5892901.4199999999</v>
      </c>
      <c r="P5349" t="s">
        <v>19</v>
      </c>
    </row>
    <row r="5350" spans="1:16" x14ac:dyDescent="0.3">
      <c r="A5350" t="str">
        <f t="shared" si="89"/>
        <v>301801090</v>
      </c>
      <c r="B5350" t="s">
        <v>278</v>
      </c>
      <c r="C5350">
        <v>457</v>
      </c>
      <c r="D5350" t="s">
        <v>16</v>
      </c>
      <c r="E5350">
        <v>226675</v>
      </c>
      <c r="F5350">
        <v>2</v>
      </c>
      <c r="G5350" t="s">
        <v>20</v>
      </c>
      <c r="H5350" t="s">
        <v>21</v>
      </c>
      <c r="J5350" s="2">
        <v>45196</v>
      </c>
      <c r="K5350" s="2">
        <v>45196</v>
      </c>
      <c r="M5350" s="1">
        <v>0</v>
      </c>
      <c r="N5350" s="1">
        <v>17082.45</v>
      </c>
      <c r="O5350" s="1">
        <v>5909983.8700000001</v>
      </c>
      <c r="P5350" t="s">
        <v>19</v>
      </c>
    </row>
    <row r="5351" spans="1:16" x14ac:dyDescent="0.3">
      <c r="A5351" t="str">
        <f t="shared" si="89"/>
        <v>301801090</v>
      </c>
      <c r="B5351" t="s">
        <v>278</v>
      </c>
      <c r="C5351">
        <v>458</v>
      </c>
      <c r="D5351" t="s">
        <v>16</v>
      </c>
      <c r="E5351">
        <v>226676</v>
      </c>
      <c r="F5351">
        <v>2</v>
      </c>
      <c r="G5351" t="s">
        <v>20</v>
      </c>
      <c r="H5351" t="s">
        <v>21</v>
      </c>
      <c r="J5351" s="2">
        <v>45196</v>
      </c>
      <c r="K5351" s="2">
        <v>45196</v>
      </c>
      <c r="M5351" s="1">
        <v>0</v>
      </c>
      <c r="N5351" s="1">
        <v>129963.6</v>
      </c>
      <c r="O5351" s="1">
        <v>6039947.4699999997</v>
      </c>
      <c r="P5351" t="s">
        <v>19</v>
      </c>
    </row>
    <row r="5352" spans="1:16" x14ac:dyDescent="0.3">
      <c r="A5352" t="str">
        <f t="shared" si="89"/>
        <v>301801090</v>
      </c>
      <c r="B5352" t="s">
        <v>278</v>
      </c>
      <c r="C5352">
        <v>459</v>
      </c>
      <c r="D5352" t="s">
        <v>16</v>
      </c>
      <c r="E5352">
        <v>226678</v>
      </c>
      <c r="F5352">
        <v>2</v>
      </c>
      <c r="G5352" t="s">
        <v>20</v>
      </c>
      <c r="H5352" t="s">
        <v>21</v>
      </c>
      <c r="J5352" s="2">
        <v>45196</v>
      </c>
      <c r="K5352" s="2">
        <v>45196</v>
      </c>
      <c r="M5352" s="1">
        <v>0</v>
      </c>
      <c r="N5352" s="1">
        <v>2462.7199999999998</v>
      </c>
      <c r="O5352" s="1">
        <v>6042410.1900000004</v>
      </c>
      <c r="P5352" t="s">
        <v>19</v>
      </c>
    </row>
    <row r="5353" spans="1:16" x14ac:dyDescent="0.3">
      <c r="A5353" t="str">
        <f t="shared" si="89"/>
        <v>301801090</v>
      </c>
      <c r="B5353" t="s">
        <v>278</v>
      </c>
      <c r="C5353">
        <v>460</v>
      </c>
      <c r="D5353" t="s">
        <v>16</v>
      </c>
      <c r="E5353">
        <v>226777</v>
      </c>
      <c r="F5353">
        <v>2</v>
      </c>
      <c r="G5353" t="s">
        <v>20</v>
      </c>
      <c r="H5353" t="s">
        <v>21</v>
      </c>
      <c r="J5353" s="2">
        <v>45196</v>
      </c>
      <c r="K5353" s="2">
        <v>45196</v>
      </c>
      <c r="M5353" s="1">
        <v>0</v>
      </c>
      <c r="N5353" s="1">
        <v>6432</v>
      </c>
      <c r="O5353" s="1">
        <v>6048842.1900000004</v>
      </c>
      <c r="P5353" t="s">
        <v>19</v>
      </c>
    </row>
    <row r="5354" spans="1:16" x14ac:dyDescent="0.3">
      <c r="A5354" t="str">
        <f t="shared" si="89"/>
        <v>301801090</v>
      </c>
      <c r="B5354" t="s">
        <v>278</v>
      </c>
      <c r="C5354">
        <v>461</v>
      </c>
      <c r="D5354" t="s">
        <v>16</v>
      </c>
      <c r="E5354">
        <v>226694</v>
      </c>
      <c r="F5354">
        <v>2</v>
      </c>
      <c r="G5354" t="s">
        <v>20</v>
      </c>
      <c r="H5354" t="s">
        <v>21</v>
      </c>
      <c r="J5354" s="2">
        <v>45197</v>
      </c>
      <c r="K5354" s="2">
        <v>45197</v>
      </c>
      <c r="M5354" s="1">
        <v>0</v>
      </c>
      <c r="N5354" s="1">
        <v>1136.6400000000001</v>
      </c>
      <c r="O5354" s="1">
        <v>6049978.8300000001</v>
      </c>
      <c r="P5354" t="s">
        <v>19</v>
      </c>
    </row>
    <row r="5355" spans="1:16" x14ac:dyDescent="0.3">
      <c r="A5355" t="str">
        <f t="shared" si="89"/>
        <v>301801090</v>
      </c>
      <c r="B5355" t="s">
        <v>278</v>
      </c>
      <c r="C5355">
        <v>462</v>
      </c>
      <c r="D5355" t="s">
        <v>16</v>
      </c>
      <c r="E5355">
        <v>226695</v>
      </c>
      <c r="F5355">
        <v>2</v>
      </c>
      <c r="G5355" t="s">
        <v>20</v>
      </c>
      <c r="H5355" t="s">
        <v>21</v>
      </c>
      <c r="J5355" s="2">
        <v>45197</v>
      </c>
      <c r="K5355" s="2">
        <v>45197</v>
      </c>
      <c r="M5355" s="1">
        <v>0</v>
      </c>
      <c r="N5355" s="1">
        <v>754.72</v>
      </c>
      <c r="O5355" s="1">
        <v>6050733.5499999998</v>
      </c>
      <c r="P5355" t="s">
        <v>19</v>
      </c>
    </row>
    <row r="5356" spans="1:16" x14ac:dyDescent="0.3">
      <c r="A5356" t="str">
        <f t="shared" si="89"/>
        <v>301801090</v>
      </c>
      <c r="B5356" t="s">
        <v>278</v>
      </c>
      <c r="C5356">
        <v>463</v>
      </c>
      <c r="D5356" t="s">
        <v>16</v>
      </c>
      <c r="E5356">
        <v>226704</v>
      </c>
      <c r="F5356">
        <v>2</v>
      </c>
      <c r="G5356" t="s">
        <v>20</v>
      </c>
      <c r="H5356" t="s">
        <v>21</v>
      </c>
      <c r="J5356" s="2">
        <v>45197</v>
      </c>
      <c r="K5356" s="2">
        <v>45197</v>
      </c>
      <c r="M5356" s="1">
        <v>0</v>
      </c>
      <c r="N5356" s="1">
        <v>630</v>
      </c>
      <c r="O5356" s="1">
        <v>6051363.5499999998</v>
      </c>
      <c r="P5356" t="s">
        <v>19</v>
      </c>
    </row>
    <row r="5357" spans="1:16" x14ac:dyDescent="0.3">
      <c r="A5357" t="str">
        <f t="shared" si="89"/>
        <v>301801090</v>
      </c>
      <c r="B5357" t="s">
        <v>278</v>
      </c>
      <c r="C5357">
        <v>464</v>
      </c>
      <c r="D5357" t="s">
        <v>16</v>
      </c>
      <c r="E5357">
        <v>226706</v>
      </c>
      <c r="F5357">
        <v>2</v>
      </c>
      <c r="G5357" t="s">
        <v>20</v>
      </c>
      <c r="H5357" t="s">
        <v>21</v>
      </c>
      <c r="J5357" s="2">
        <v>45197</v>
      </c>
      <c r="K5357" s="2">
        <v>45197</v>
      </c>
      <c r="M5357" s="1">
        <v>0</v>
      </c>
      <c r="N5357" s="1">
        <v>2273.2800000000002</v>
      </c>
      <c r="O5357" s="1">
        <v>6053636.8300000001</v>
      </c>
      <c r="P5357" t="s">
        <v>19</v>
      </c>
    </row>
    <row r="5358" spans="1:16" x14ac:dyDescent="0.3">
      <c r="A5358" t="str">
        <f t="shared" si="89"/>
        <v>301801090</v>
      </c>
      <c r="B5358" t="s">
        <v>278</v>
      </c>
      <c r="C5358">
        <v>465</v>
      </c>
      <c r="D5358" t="s">
        <v>16</v>
      </c>
      <c r="E5358">
        <v>226707</v>
      </c>
      <c r="F5358">
        <v>2</v>
      </c>
      <c r="G5358" t="s">
        <v>20</v>
      </c>
      <c r="H5358" t="s">
        <v>21</v>
      </c>
      <c r="J5358" s="2">
        <v>45197</v>
      </c>
      <c r="K5358" s="2">
        <v>45197</v>
      </c>
      <c r="M5358" s="1">
        <v>0</v>
      </c>
      <c r="N5358" s="1">
        <v>1509.44</v>
      </c>
      <c r="O5358" s="1">
        <v>6055146.2699999996</v>
      </c>
      <c r="P5358" t="s">
        <v>19</v>
      </c>
    </row>
    <row r="5359" spans="1:16" x14ac:dyDescent="0.3">
      <c r="A5359" t="str">
        <f t="shared" si="89"/>
        <v>301801090</v>
      </c>
      <c r="B5359" t="s">
        <v>278</v>
      </c>
      <c r="C5359">
        <v>466</v>
      </c>
      <c r="D5359" t="s">
        <v>16</v>
      </c>
      <c r="E5359">
        <v>226778</v>
      </c>
      <c r="F5359">
        <v>2</v>
      </c>
      <c r="G5359" t="s">
        <v>20</v>
      </c>
      <c r="H5359" t="s">
        <v>21</v>
      </c>
      <c r="J5359" s="2">
        <v>45197</v>
      </c>
      <c r="K5359" s="2">
        <v>45197</v>
      </c>
      <c r="M5359" s="1">
        <v>0</v>
      </c>
      <c r="N5359" s="1">
        <v>13097.7</v>
      </c>
      <c r="O5359" s="1">
        <v>6068243.9699999997</v>
      </c>
      <c r="P5359" t="s">
        <v>19</v>
      </c>
    </row>
    <row r="5360" spans="1:16" x14ac:dyDescent="0.3">
      <c r="A5360" t="str">
        <f t="shared" si="89"/>
        <v>301801090</v>
      </c>
      <c r="B5360" t="s">
        <v>278</v>
      </c>
      <c r="C5360">
        <v>467</v>
      </c>
      <c r="D5360" t="s">
        <v>16</v>
      </c>
      <c r="E5360">
        <v>226745</v>
      </c>
      <c r="F5360">
        <v>2</v>
      </c>
      <c r="G5360" t="s">
        <v>20</v>
      </c>
      <c r="H5360" t="s">
        <v>21</v>
      </c>
      <c r="J5360" s="2">
        <v>45198</v>
      </c>
      <c r="K5360" s="2">
        <v>45198</v>
      </c>
      <c r="M5360" s="1">
        <v>0</v>
      </c>
      <c r="N5360" s="1">
        <v>1464</v>
      </c>
      <c r="O5360" s="1">
        <v>6069707.9699999997</v>
      </c>
      <c r="P5360" t="s">
        <v>19</v>
      </c>
    </row>
    <row r="5361" spans="1:16" x14ac:dyDescent="0.3">
      <c r="A5361" t="str">
        <f t="shared" si="89"/>
        <v>301801090</v>
      </c>
      <c r="B5361" t="s">
        <v>278</v>
      </c>
      <c r="C5361">
        <v>468</v>
      </c>
      <c r="D5361" t="s">
        <v>16</v>
      </c>
      <c r="E5361">
        <v>226761</v>
      </c>
      <c r="F5361">
        <v>2</v>
      </c>
      <c r="G5361" t="s">
        <v>20</v>
      </c>
      <c r="H5361" t="s">
        <v>21</v>
      </c>
      <c r="J5361" s="2">
        <v>45198</v>
      </c>
      <c r="K5361" s="2">
        <v>45198</v>
      </c>
      <c r="M5361" s="1">
        <v>0</v>
      </c>
      <c r="N5361" s="1">
        <v>1162.08</v>
      </c>
      <c r="O5361" s="1">
        <v>6070870.0499999998</v>
      </c>
      <c r="P5361" t="s">
        <v>19</v>
      </c>
    </row>
    <row r="5362" spans="1:16" x14ac:dyDescent="0.3">
      <c r="A5362" t="str">
        <f t="shared" si="89"/>
        <v>301801090</v>
      </c>
      <c r="B5362" t="s">
        <v>278</v>
      </c>
      <c r="C5362">
        <v>469</v>
      </c>
      <c r="D5362" t="s">
        <v>16</v>
      </c>
      <c r="E5362">
        <v>226801</v>
      </c>
      <c r="F5362">
        <v>2</v>
      </c>
      <c r="G5362" t="s">
        <v>20</v>
      </c>
      <c r="H5362" t="s">
        <v>21</v>
      </c>
      <c r="J5362" s="2">
        <v>45201</v>
      </c>
      <c r="K5362" s="2">
        <v>45201</v>
      </c>
      <c r="M5362" s="1">
        <v>0</v>
      </c>
      <c r="N5362" s="1">
        <v>2520</v>
      </c>
      <c r="O5362" s="1">
        <v>6073390.0499999998</v>
      </c>
      <c r="P5362" t="s">
        <v>19</v>
      </c>
    </row>
    <row r="5363" spans="1:16" x14ac:dyDescent="0.3">
      <c r="A5363" t="str">
        <f t="shared" si="89"/>
        <v>301801090</v>
      </c>
      <c r="B5363" t="s">
        <v>278</v>
      </c>
      <c r="C5363">
        <v>470</v>
      </c>
      <c r="D5363" t="s">
        <v>16</v>
      </c>
      <c r="E5363">
        <v>226802</v>
      </c>
      <c r="F5363">
        <v>2</v>
      </c>
      <c r="G5363" t="s">
        <v>20</v>
      </c>
      <c r="H5363" t="s">
        <v>21</v>
      </c>
      <c r="J5363" s="2">
        <v>45201</v>
      </c>
      <c r="K5363" s="2">
        <v>45201</v>
      </c>
      <c r="M5363" s="1">
        <v>0</v>
      </c>
      <c r="N5363" s="1">
        <v>1162.08</v>
      </c>
      <c r="O5363" s="1">
        <v>6074552.1299999999</v>
      </c>
      <c r="P5363" t="s">
        <v>19</v>
      </c>
    </row>
    <row r="5364" spans="1:16" x14ac:dyDescent="0.3">
      <c r="A5364" t="str">
        <f t="shared" si="89"/>
        <v>301801090</v>
      </c>
      <c r="B5364" t="s">
        <v>278</v>
      </c>
      <c r="C5364">
        <v>471</v>
      </c>
      <c r="D5364" t="s">
        <v>16</v>
      </c>
      <c r="E5364">
        <v>226803</v>
      </c>
      <c r="F5364">
        <v>2</v>
      </c>
      <c r="G5364" t="s">
        <v>20</v>
      </c>
      <c r="H5364" t="s">
        <v>21</v>
      </c>
      <c r="J5364" s="2">
        <v>45201</v>
      </c>
      <c r="K5364" s="2">
        <v>45201</v>
      </c>
      <c r="M5364" s="1">
        <v>0</v>
      </c>
      <c r="N5364" s="1">
        <v>1356</v>
      </c>
      <c r="O5364" s="1">
        <v>6075908.1299999999</v>
      </c>
      <c r="P5364" t="s">
        <v>19</v>
      </c>
    </row>
    <row r="5365" spans="1:16" x14ac:dyDescent="0.3">
      <c r="A5365" t="str">
        <f t="shared" si="89"/>
        <v>301801090</v>
      </c>
      <c r="B5365" t="s">
        <v>278</v>
      </c>
      <c r="C5365">
        <v>472</v>
      </c>
      <c r="D5365" t="s">
        <v>16</v>
      </c>
      <c r="E5365">
        <v>226804</v>
      </c>
      <c r="F5365">
        <v>2</v>
      </c>
      <c r="G5365" t="s">
        <v>20</v>
      </c>
      <c r="H5365" t="s">
        <v>21</v>
      </c>
      <c r="J5365" s="2">
        <v>45201</v>
      </c>
      <c r="K5365" s="2">
        <v>45201</v>
      </c>
      <c r="M5365" s="1">
        <v>0</v>
      </c>
      <c r="N5365" s="1">
        <v>2031</v>
      </c>
      <c r="O5365" s="1">
        <v>6077939.1299999999</v>
      </c>
      <c r="P5365" t="s">
        <v>19</v>
      </c>
    </row>
    <row r="5366" spans="1:16" x14ac:dyDescent="0.3">
      <c r="A5366" t="str">
        <f t="shared" si="89"/>
        <v>301801090</v>
      </c>
      <c r="B5366" t="s">
        <v>278</v>
      </c>
      <c r="C5366">
        <v>473</v>
      </c>
      <c r="D5366" t="s">
        <v>16</v>
      </c>
      <c r="E5366">
        <v>226821</v>
      </c>
      <c r="F5366">
        <v>2</v>
      </c>
      <c r="G5366" t="s">
        <v>20</v>
      </c>
      <c r="H5366" t="s">
        <v>21</v>
      </c>
      <c r="J5366" s="2">
        <v>45202</v>
      </c>
      <c r="K5366" s="2">
        <v>45202</v>
      </c>
      <c r="M5366" s="1">
        <v>0</v>
      </c>
      <c r="N5366" s="1">
        <v>1464</v>
      </c>
      <c r="O5366" s="1">
        <v>6079403.1299999999</v>
      </c>
      <c r="P5366" t="s">
        <v>19</v>
      </c>
    </row>
    <row r="5367" spans="1:16" x14ac:dyDescent="0.3">
      <c r="A5367" t="str">
        <f t="shared" si="89"/>
        <v>301801090</v>
      </c>
      <c r="B5367" t="s">
        <v>278</v>
      </c>
      <c r="C5367">
        <v>474</v>
      </c>
      <c r="D5367" t="s">
        <v>16</v>
      </c>
      <c r="E5367">
        <v>226822</v>
      </c>
      <c r="F5367">
        <v>2</v>
      </c>
      <c r="G5367" t="s">
        <v>20</v>
      </c>
      <c r="H5367" t="s">
        <v>21</v>
      </c>
      <c r="J5367" s="2">
        <v>45202</v>
      </c>
      <c r="K5367" s="2">
        <v>45202</v>
      </c>
      <c r="M5367" s="1">
        <v>0</v>
      </c>
      <c r="N5367" s="1">
        <v>2273.2800000000002</v>
      </c>
      <c r="O5367" s="1">
        <v>6081676.4100000001</v>
      </c>
      <c r="P5367" t="s">
        <v>19</v>
      </c>
    </row>
    <row r="5368" spans="1:16" x14ac:dyDescent="0.3">
      <c r="A5368" t="str">
        <f t="shared" si="89"/>
        <v>301801090</v>
      </c>
      <c r="B5368" t="s">
        <v>278</v>
      </c>
      <c r="C5368">
        <v>475</v>
      </c>
      <c r="D5368" t="s">
        <v>16</v>
      </c>
      <c r="E5368">
        <v>226823</v>
      </c>
      <c r="F5368">
        <v>2</v>
      </c>
      <c r="G5368" t="s">
        <v>20</v>
      </c>
      <c r="H5368" t="s">
        <v>21</v>
      </c>
      <c r="J5368" s="2">
        <v>45202</v>
      </c>
      <c r="K5368" s="2">
        <v>45202</v>
      </c>
      <c r="M5368" s="1">
        <v>0</v>
      </c>
      <c r="N5368" s="1">
        <v>1957.2</v>
      </c>
      <c r="O5368" s="1">
        <v>6083633.6100000003</v>
      </c>
      <c r="P5368" t="s">
        <v>19</v>
      </c>
    </row>
    <row r="5369" spans="1:16" x14ac:dyDescent="0.3">
      <c r="A5369" t="str">
        <f t="shared" si="89"/>
        <v>301801090</v>
      </c>
      <c r="B5369" t="s">
        <v>278</v>
      </c>
      <c r="C5369">
        <v>476</v>
      </c>
      <c r="D5369" t="s">
        <v>16</v>
      </c>
      <c r="E5369">
        <v>226824</v>
      </c>
      <c r="F5369">
        <v>2</v>
      </c>
      <c r="G5369" t="s">
        <v>20</v>
      </c>
      <c r="H5369" t="s">
        <v>21</v>
      </c>
      <c r="J5369" s="2">
        <v>45202</v>
      </c>
      <c r="K5369" s="2">
        <v>45202</v>
      </c>
      <c r="M5369" s="1">
        <v>0</v>
      </c>
      <c r="N5369" s="1">
        <v>4011.84</v>
      </c>
      <c r="O5369" s="1">
        <v>6087645.4500000002</v>
      </c>
      <c r="P5369" t="s">
        <v>19</v>
      </c>
    </row>
    <row r="5370" spans="1:16" x14ac:dyDescent="0.3">
      <c r="A5370" t="str">
        <f t="shared" si="89"/>
        <v>301801090</v>
      </c>
      <c r="B5370" t="s">
        <v>278</v>
      </c>
      <c r="C5370">
        <v>477</v>
      </c>
      <c r="D5370" t="s">
        <v>16</v>
      </c>
      <c r="E5370">
        <v>226833</v>
      </c>
      <c r="F5370">
        <v>2</v>
      </c>
      <c r="G5370" t="s">
        <v>20</v>
      </c>
      <c r="H5370" t="s">
        <v>21</v>
      </c>
      <c r="J5370" s="2">
        <v>45203</v>
      </c>
      <c r="K5370" s="2">
        <v>45203</v>
      </c>
      <c r="M5370" s="1">
        <v>0</v>
      </c>
      <c r="N5370" s="1">
        <v>60676.56</v>
      </c>
      <c r="O5370" s="1">
        <v>6148322.0099999998</v>
      </c>
      <c r="P5370" t="s">
        <v>19</v>
      </c>
    </row>
    <row r="5371" spans="1:16" x14ac:dyDescent="0.3">
      <c r="A5371" t="str">
        <f t="shared" si="89"/>
        <v>301801090</v>
      </c>
      <c r="B5371" t="s">
        <v>278</v>
      </c>
      <c r="C5371">
        <v>478</v>
      </c>
      <c r="D5371" t="s">
        <v>16</v>
      </c>
      <c r="E5371">
        <v>226834</v>
      </c>
      <c r="F5371">
        <v>2</v>
      </c>
      <c r="G5371" t="s">
        <v>20</v>
      </c>
      <c r="H5371" t="s">
        <v>21</v>
      </c>
      <c r="J5371" s="2">
        <v>45203</v>
      </c>
      <c r="K5371" s="2">
        <v>45203</v>
      </c>
      <c r="M5371" s="1">
        <v>0</v>
      </c>
      <c r="N5371" s="1">
        <v>9761.4</v>
      </c>
      <c r="O5371" s="1">
        <v>6158083.4100000001</v>
      </c>
      <c r="P5371" t="s">
        <v>19</v>
      </c>
    </row>
    <row r="5372" spans="1:16" x14ac:dyDescent="0.3">
      <c r="A5372" t="str">
        <f t="shared" si="89"/>
        <v>301801090</v>
      </c>
      <c r="B5372" t="s">
        <v>278</v>
      </c>
      <c r="C5372">
        <v>479</v>
      </c>
      <c r="D5372" t="s">
        <v>16</v>
      </c>
      <c r="E5372">
        <v>226835</v>
      </c>
      <c r="F5372">
        <v>2</v>
      </c>
      <c r="G5372" t="s">
        <v>20</v>
      </c>
      <c r="H5372" t="s">
        <v>21</v>
      </c>
      <c r="J5372" s="2">
        <v>45203</v>
      </c>
      <c r="K5372" s="2">
        <v>45203</v>
      </c>
      <c r="M5372" s="1">
        <v>0</v>
      </c>
      <c r="N5372" s="1">
        <v>3334.5</v>
      </c>
      <c r="O5372" s="1">
        <v>6161417.9100000001</v>
      </c>
      <c r="P5372" t="s">
        <v>19</v>
      </c>
    </row>
    <row r="5373" spans="1:16" x14ac:dyDescent="0.3">
      <c r="A5373" t="str">
        <f t="shared" si="89"/>
        <v>301801090</v>
      </c>
      <c r="B5373" t="s">
        <v>278</v>
      </c>
      <c r="C5373">
        <v>480</v>
      </c>
      <c r="D5373" t="s">
        <v>16</v>
      </c>
      <c r="E5373">
        <v>226853</v>
      </c>
      <c r="F5373">
        <v>2</v>
      </c>
      <c r="G5373" t="s">
        <v>20</v>
      </c>
      <c r="H5373" t="s">
        <v>21</v>
      </c>
      <c r="J5373" s="2">
        <v>45203</v>
      </c>
      <c r="K5373" s="2">
        <v>45203</v>
      </c>
      <c r="M5373" s="1">
        <v>0</v>
      </c>
      <c r="N5373" s="1">
        <v>241.6</v>
      </c>
      <c r="O5373" s="1">
        <v>6161659.5099999998</v>
      </c>
      <c r="P5373" t="s">
        <v>19</v>
      </c>
    </row>
    <row r="5374" spans="1:16" x14ac:dyDescent="0.3">
      <c r="A5374" t="str">
        <f t="shared" si="89"/>
        <v>301801090</v>
      </c>
      <c r="B5374" t="s">
        <v>278</v>
      </c>
      <c r="C5374">
        <v>481</v>
      </c>
      <c r="D5374" t="s">
        <v>16</v>
      </c>
      <c r="E5374">
        <v>226858</v>
      </c>
      <c r="F5374">
        <v>2</v>
      </c>
      <c r="G5374" t="s">
        <v>20</v>
      </c>
      <c r="H5374" t="s">
        <v>21</v>
      </c>
      <c r="J5374" s="2">
        <v>45203</v>
      </c>
      <c r="K5374" s="2">
        <v>45203</v>
      </c>
      <c r="M5374" s="1">
        <v>0</v>
      </c>
      <c r="N5374" s="1">
        <v>1162.08</v>
      </c>
      <c r="O5374" s="1">
        <v>6162821.5899999999</v>
      </c>
      <c r="P5374" t="s">
        <v>19</v>
      </c>
    </row>
    <row r="5375" spans="1:16" x14ac:dyDescent="0.3">
      <c r="A5375" t="str">
        <f t="shared" si="89"/>
        <v>301801090</v>
      </c>
      <c r="B5375" t="s">
        <v>278</v>
      </c>
      <c r="C5375">
        <v>482</v>
      </c>
      <c r="D5375" t="s">
        <v>16</v>
      </c>
      <c r="E5375">
        <v>226897</v>
      </c>
      <c r="F5375">
        <v>2</v>
      </c>
      <c r="G5375" t="s">
        <v>20</v>
      </c>
      <c r="H5375" t="s">
        <v>21</v>
      </c>
      <c r="J5375" s="2">
        <v>45204</v>
      </c>
      <c r="K5375" s="2">
        <v>45204</v>
      </c>
      <c r="M5375" s="1">
        <v>0</v>
      </c>
      <c r="N5375" s="1">
        <v>826</v>
      </c>
      <c r="O5375" s="1">
        <v>6163647.5899999999</v>
      </c>
      <c r="P5375" t="s">
        <v>19</v>
      </c>
    </row>
    <row r="5376" spans="1:16" x14ac:dyDescent="0.3">
      <c r="A5376" t="str">
        <f t="shared" si="89"/>
        <v>301801090</v>
      </c>
      <c r="B5376" t="s">
        <v>278</v>
      </c>
      <c r="C5376">
        <v>483</v>
      </c>
      <c r="D5376" t="s">
        <v>16</v>
      </c>
      <c r="E5376">
        <v>226898</v>
      </c>
      <c r="F5376">
        <v>2</v>
      </c>
      <c r="G5376" t="s">
        <v>20</v>
      </c>
      <c r="H5376" t="s">
        <v>21</v>
      </c>
      <c r="J5376" s="2">
        <v>45204</v>
      </c>
      <c r="K5376" s="2">
        <v>45204</v>
      </c>
      <c r="M5376" s="1">
        <v>0</v>
      </c>
      <c r="N5376" s="1">
        <v>7693.92</v>
      </c>
      <c r="O5376" s="1">
        <v>6171341.5099999998</v>
      </c>
      <c r="P5376" t="s">
        <v>19</v>
      </c>
    </row>
    <row r="5377" spans="1:16" x14ac:dyDescent="0.3">
      <c r="A5377" t="str">
        <f t="shared" si="89"/>
        <v>301801090</v>
      </c>
      <c r="B5377" t="s">
        <v>278</v>
      </c>
      <c r="C5377">
        <v>484</v>
      </c>
      <c r="D5377" t="s">
        <v>16</v>
      </c>
      <c r="E5377">
        <v>226908</v>
      </c>
      <c r="F5377">
        <v>2</v>
      </c>
      <c r="G5377" t="s">
        <v>20</v>
      </c>
      <c r="H5377" t="s">
        <v>21</v>
      </c>
      <c r="J5377" s="2">
        <v>45204</v>
      </c>
      <c r="K5377" s="2">
        <v>45204</v>
      </c>
      <c r="M5377" s="1">
        <v>0</v>
      </c>
      <c r="N5377" s="1">
        <v>1162.08</v>
      </c>
      <c r="O5377" s="1">
        <v>6172503.5899999999</v>
      </c>
      <c r="P5377" t="s">
        <v>19</v>
      </c>
    </row>
    <row r="5378" spans="1:16" x14ac:dyDescent="0.3">
      <c r="A5378" t="str">
        <f t="shared" si="89"/>
        <v>301801090</v>
      </c>
      <c r="B5378" t="s">
        <v>278</v>
      </c>
      <c r="C5378">
        <v>485</v>
      </c>
      <c r="D5378" t="s">
        <v>16</v>
      </c>
      <c r="E5378">
        <v>226945</v>
      </c>
      <c r="F5378">
        <v>2</v>
      </c>
      <c r="G5378" t="s">
        <v>20</v>
      </c>
      <c r="H5378" t="s">
        <v>21</v>
      </c>
      <c r="J5378" s="2">
        <v>45205</v>
      </c>
      <c r="K5378" s="2">
        <v>45205</v>
      </c>
      <c r="M5378" s="1">
        <v>0</v>
      </c>
      <c r="N5378" s="1">
        <v>2324.16</v>
      </c>
      <c r="O5378" s="1">
        <v>6174827.75</v>
      </c>
      <c r="P5378" t="s">
        <v>19</v>
      </c>
    </row>
    <row r="5379" spans="1:16" x14ac:dyDescent="0.3">
      <c r="A5379" t="str">
        <f t="shared" si="89"/>
        <v>301801090</v>
      </c>
      <c r="B5379" t="s">
        <v>278</v>
      </c>
      <c r="C5379">
        <v>486</v>
      </c>
      <c r="D5379" t="s">
        <v>16</v>
      </c>
      <c r="E5379">
        <v>226953</v>
      </c>
      <c r="F5379">
        <v>2</v>
      </c>
      <c r="G5379" t="s">
        <v>20</v>
      </c>
      <c r="H5379" t="s">
        <v>21</v>
      </c>
      <c r="J5379" s="2">
        <v>45205</v>
      </c>
      <c r="K5379" s="2">
        <v>45205</v>
      </c>
      <c r="M5379" s="1">
        <v>0</v>
      </c>
      <c r="N5379" s="1">
        <v>1162.08</v>
      </c>
      <c r="O5379" s="1">
        <v>6175989.8300000001</v>
      </c>
      <c r="P5379" t="s">
        <v>19</v>
      </c>
    </row>
    <row r="5380" spans="1:16" x14ac:dyDescent="0.3">
      <c r="A5380" t="str">
        <f t="shared" si="89"/>
        <v>301801090</v>
      </c>
      <c r="B5380" t="s">
        <v>278</v>
      </c>
      <c r="C5380">
        <v>487</v>
      </c>
      <c r="D5380" t="s">
        <v>16</v>
      </c>
      <c r="E5380">
        <v>226955</v>
      </c>
      <c r="F5380">
        <v>2</v>
      </c>
      <c r="G5380" t="s">
        <v>20</v>
      </c>
      <c r="H5380" t="s">
        <v>21</v>
      </c>
      <c r="J5380" s="2">
        <v>45208</v>
      </c>
      <c r="K5380" s="2">
        <v>45208</v>
      </c>
      <c r="M5380" s="1">
        <v>0</v>
      </c>
      <c r="N5380" s="1">
        <v>7704</v>
      </c>
      <c r="O5380" s="1">
        <v>6183693.8300000001</v>
      </c>
      <c r="P5380" t="s">
        <v>19</v>
      </c>
    </row>
    <row r="5381" spans="1:16" x14ac:dyDescent="0.3">
      <c r="A5381" t="str">
        <f t="shared" si="89"/>
        <v>301801090</v>
      </c>
      <c r="B5381" t="s">
        <v>278</v>
      </c>
      <c r="C5381">
        <v>488</v>
      </c>
      <c r="D5381" t="s">
        <v>16</v>
      </c>
      <c r="E5381">
        <v>226956</v>
      </c>
      <c r="F5381">
        <v>2</v>
      </c>
      <c r="G5381" t="s">
        <v>20</v>
      </c>
      <c r="H5381" t="s">
        <v>21</v>
      </c>
      <c r="J5381" s="2">
        <v>45208</v>
      </c>
      <c r="K5381" s="2">
        <v>45208</v>
      </c>
      <c r="M5381" s="1">
        <v>0</v>
      </c>
      <c r="N5381" s="1">
        <v>4198.5</v>
      </c>
      <c r="O5381" s="1">
        <v>6187892.3300000001</v>
      </c>
      <c r="P5381" t="s">
        <v>19</v>
      </c>
    </row>
    <row r="5382" spans="1:16" x14ac:dyDescent="0.3">
      <c r="A5382" t="str">
        <f t="shared" si="89"/>
        <v>301801090</v>
      </c>
      <c r="B5382" t="s">
        <v>278</v>
      </c>
      <c r="C5382">
        <v>489</v>
      </c>
      <c r="D5382" t="s">
        <v>16</v>
      </c>
      <c r="E5382">
        <v>226965</v>
      </c>
      <c r="F5382">
        <v>2</v>
      </c>
      <c r="G5382" t="s">
        <v>20</v>
      </c>
      <c r="H5382" t="s">
        <v>21</v>
      </c>
      <c r="J5382" s="2">
        <v>45208</v>
      </c>
      <c r="K5382" s="2">
        <v>45208</v>
      </c>
      <c r="M5382" s="1">
        <v>0</v>
      </c>
      <c r="N5382" s="1">
        <v>4546.5600000000004</v>
      </c>
      <c r="O5382" s="1">
        <v>6192438.8899999997</v>
      </c>
      <c r="P5382" t="s">
        <v>19</v>
      </c>
    </row>
    <row r="5383" spans="1:16" x14ac:dyDescent="0.3">
      <c r="A5383" t="str">
        <f t="shared" si="89"/>
        <v>301801090</v>
      </c>
      <c r="B5383" t="s">
        <v>278</v>
      </c>
      <c r="C5383">
        <v>490</v>
      </c>
      <c r="D5383" t="s">
        <v>16</v>
      </c>
      <c r="E5383">
        <v>226966</v>
      </c>
      <c r="F5383">
        <v>2</v>
      </c>
      <c r="G5383" t="s">
        <v>20</v>
      </c>
      <c r="H5383" t="s">
        <v>21</v>
      </c>
      <c r="J5383" s="2">
        <v>45208</v>
      </c>
      <c r="K5383" s="2">
        <v>45208</v>
      </c>
      <c r="M5383" s="1">
        <v>0</v>
      </c>
      <c r="N5383" s="1">
        <v>2264.16</v>
      </c>
      <c r="O5383" s="1">
        <v>6194703.0499999998</v>
      </c>
      <c r="P5383" t="s">
        <v>19</v>
      </c>
    </row>
    <row r="5384" spans="1:16" x14ac:dyDescent="0.3">
      <c r="A5384" t="str">
        <f t="shared" si="89"/>
        <v>301801090</v>
      </c>
      <c r="B5384" t="s">
        <v>278</v>
      </c>
      <c r="C5384">
        <v>491</v>
      </c>
      <c r="D5384" t="s">
        <v>16</v>
      </c>
      <c r="E5384">
        <v>226973</v>
      </c>
      <c r="F5384">
        <v>2</v>
      </c>
      <c r="G5384" t="s">
        <v>20</v>
      </c>
      <c r="H5384" t="s">
        <v>21</v>
      </c>
      <c r="J5384" s="2">
        <v>45208</v>
      </c>
      <c r="K5384" s="2">
        <v>45208</v>
      </c>
      <c r="M5384" s="1">
        <v>0</v>
      </c>
      <c r="N5384" s="1">
        <v>1830</v>
      </c>
      <c r="O5384" s="1">
        <v>6196533.0499999998</v>
      </c>
      <c r="P5384" t="s">
        <v>19</v>
      </c>
    </row>
    <row r="5385" spans="1:16" x14ac:dyDescent="0.3">
      <c r="A5385" t="str">
        <f t="shared" si="89"/>
        <v>301801090</v>
      </c>
      <c r="B5385" t="s">
        <v>278</v>
      </c>
      <c r="C5385">
        <v>492</v>
      </c>
      <c r="D5385" t="s">
        <v>16</v>
      </c>
      <c r="E5385">
        <v>226982</v>
      </c>
      <c r="F5385">
        <v>2</v>
      </c>
      <c r="G5385" t="s">
        <v>20</v>
      </c>
      <c r="H5385" t="s">
        <v>21</v>
      </c>
      <c r="J5385" s="2">
        <v>45209</v>
      </c>
      <c r="K5385" s="2">
        <v>45209</v>
      </c>
      <c r="M5385" s="1">
        <v>0</v>
      </c>
      <c r="N5385" s="1">
        <v>2264.16</v>
      </c>
      <c r="O5385" s="1">
        <v>6198797.21</v>
      </c>
      <c r="P5385" t="s">
        <v>19</v>
      </c>
    </row>
    <row r="5386" spans="1:16" x14ac:dyDescent="0.3">
      <c r="A5386" t="str">
        <f t="shared" si="89"/>
        <v>301801090</v>
      </c>
      <c r="B5386" t="s">
        <v>278</v>
      </c>
      <c r="C5386">
        <v>493</v>
      </c>
      <c r="D5386" t="s">
        <v>16</v>
      </c>
      <c r="E5386">
        <v>226983</v>
      </c>
      <c r="F5386">
        <v>2</v>
      </c>
      <c r="G5386" t="s">
        <v>20</v>
      </c>
      <c r="H5386" t="s">
        <v>21</v>
      </c>
      <c r="J5386" s="2">
        <v>45209</v>
      </c>
      <c r="K5386" s="2">
        <v>45209</v>
      </c>
      <c r="M5386" s="1">
        <v>0</v>
      </c>
      <c r="N5386" s="1">
        <v>1162.08</v>
      </c>
      <c r="O5386" s="1">
        <v>6199959.29</v>
      </c>
      <c r="P5386" t="s">
        <v>19</v>
      </c>
    </row>
    <row r="5387" spans="1:16" x14ac:dyDescent="0.3">
      <c r="A5387" t="str">
        <f t="shared" si="89"/>
        <v>301801090</v>
      </c>
      <c r="B5387" t="s">
        <v>278</v>
      </c>
      <c r="C5387">
        <v>494</v>
      </c>
      <c r="D5387" t="s">
        <v>16</v>
      </c>
      <c r="E5387">
        <v>227091</v>
      </c>
      <c r="F5387">
        <v>2</v>
      </c>
      <c r="G5387" t="s">
        <v>20</v>
      </c>
      <c r="H5387" t="s">
        <v>21</v>
      </c>
      <c r="J5387" s="2">
        <v>45210</v>
      </c>
      <c r="K5387" s="2">
        <v>45210</v>
      </c>
      <c r="M5387" s="1">
        <v>0</v>
      </c>
      <c r="N5387" s="1">
        <v>17165.52</v>
      </c>
      <c r="O5387" s="1">
        <v>6217124.8099999996</v>
      </c>
      <c r="P5387" t="s">
        <v>19</v>
      </c>
    </row>
    <row r="5388" spans="1:16" x14ac:dyDescent="0.3">
      <c r="A5388" t="str">
        <f t="shared" si="89"/>
        <v>301801090</v>
      </c>
      <c r="B5388" t="s">
        <v>278</v>
      </c>
      <c r="C5388">
        <v>495</v>
      </c>
      <c r="D5388" t="s">
        <v>16</v>
      </c>
      <c r="E5388">
        <v>227092</v>
      </c>
      <c r="F5388">
        <v>2</v>
      </c>
      <c r="G5388" t="s">
        <v>20</v>
      </c>
      <c r="H5388" t="s">
        <v>21</v>
      </c>
      <c r="J5388" s="2">
        <v>45210</v>
      </c>
      <c r="K5388" s="2">
        <v>45210</v>
      </c>
      <c r="M5388" s="1">
        <v>0</v>
      </c>
      <c r="N5388" s="1">
        <v>2440.35</v>
      </c>
      <c r="O5388" s="1">
        <v>6219565.1600000001</v>
      </c>
      <c r="P5388" t="s">
        <v>19</v>
      </c>
    </row>
    <row r="5389" spans="1:16" x14ac:dyDescent="0.3">
      <c r="A5389" t="str">
        <f t="shared" si="89"/>
        <v>301801090</v>
      </c>
      <c r="B5389" t="s">
        <v>278</v>
      </c>
      <c r="C5389">
        <v>496</v>
      </c>
      <c r="D5389" t="s">
        <v>16</v>
      </c>
      <c r="E5389">
        <v>227093</v>
      </c>
      <c r="F5389">
        <v>2</v>
      </c>
      <c r="G5389" t="s">
        <v>20</v>
      </c>
      <c r="H5389" t="s">
        <v>21</v>
      </c>
      <c r="J5389" s="2">
        <v>45210</v>
      </c>
      <c r="K5389" s="2">
        <v>45210</v>
      </c>
      <c r="M5389" s="1">
        <v>0</v>
      </c>
      <c r="N5389" s="1">
        <v>7957.5</v>
      </c>
      <c r="O5389" s="1">
        <v>6227522.6600000001</v>
      </c>
      <c r="P5389" t="s">
        <v>19</v>
      </c>
    </row>
    <row r="5390" spans="1:16" x14ac:dyDescent="0.3">
      <c r="A5390" t="str">
        <f t="shared" si="89"/>
        <v>301801090</v>
      </c>
      <c r="B5390" t="s">
        <v>278</v>
      </c>
      <c r="C5390">
        <v>497</v>
      </c>
      <c r="D5390" t="s">
        <v>16</v>
      </c>
      <c r="E5390">
        <v>227095</v>
      </c>
      <c r="F5390">
        <v>2</v>
      </c>
      <c r="G5390" t="s">
        <v>20</v>
      </c>
      <c r="H5390" t="s">
        <v>21</v>
      </c>
      <c r="J5390" s="2">
        <v>45210</v>
      </c>
      <c r="K5390" s="2">
        <v>45210</v>
      </c>
      <c r="M5390" s="1">
        <v>0</v>
      </c>
      <c r="N5390" s="1">
        <v>2324.16</v>
      </c>
      <c r="O5390" s="1">
        <v>6229846.8200000003</v>
      </c>
      <c r="P5390" t="s">
        <v>19</v>
      </c>
    </row>
    <row r="5391" spans="1:16" x14ac:dyDescent="0.3">
      <c r="A5391" t="str">
        <f t="shared" si="89"/>
        <v>301801090</v>
      </c>
      <c r="B5391" t="s">
        <v>278</v>
      </c>
      <c r="C5391">
        <v>498</v>
      </c>
      <c r="D5391" t="s">
        <v>16</v>
      </c>
      <c r="E5391">
        <v>227115</v>
      </c>
      <c r="F5391">
        <v>2</v>
      </c>
      <c r="G5391" t="s">
        <v>20</v>
      </c>
      <c r="H5391" t="s">
        <v>21</v>
      </c>
      <c r="J5391" s="2">
        <v>45211</v>
      </c>
      <c r="K5391" s="2">
        <v>45211</v>
      </c>
      <c r="M5391" s="1">
        <v>0</v>
      </c>
      <c r="N5391" s="1">
        <v>65940</v>
      </c>
      <c r="O5391" s="1">
        <v>6295786.8200000003</v>
      </c>
      <c r="P5391" t="s">
        <v>19</v>
      </c>
    </row>
    <row r="5392" spans="1:16" x14ac:dyDescent="0.3">
      <c r="A5392" t="str">
        <f t="shared" si="89"/>
        <v>301801090</v>
      </c>
      <c r="B5392" t="s">
        <v>278</v>
      </c>
      <c r="C5392">
        <v>499</v>
      </c>
      <c r="D5392" t="s">
        <v>16</v>
      </c>
      <c r="E5392">
        <v>227116</v>
      </c>
      <c r="F5392">
        <v>2</v>
      </c>
      <c r="G5392" t="s">
        <v>20</v>
      </c>
      <c r="H5392" t="s">
        <v>21</v>
      </c>
      <c r="J5392" s="2">
        <v>45211</v>
      </c>
      <c r="K5392" s="2">
        <v>45211</v>
      </c>
      <c r="M5392" s="1">
        <v>0</v>
      </c>
      <c r="N5392" s="1">
        <v>2324.16</v>
      </c>
      <c r="O5392" s="1">
        <v>6298110.9800000004</v>
      </c>
      <c r="P5392" t="s">
        <v>19</v>
      </c>
    </row>
    <row r="5393" spans="1:16" x14ac:dyDescent="0.3">
      <c r="A5393" t="str">
        <f t="shared" si="89"/>
        <v>301801090</v>
      </c>
      <c r="B5393" t="s">
        <v>278</v>
      </c>
      <c r="C5393">
        <v>500</v>
      </c>
      <c r="D5393" t="s">
        <v>16</v>
      </c>
      <c r="E5393">
        <v>227146</v>
      </c>
      <c r="F5393">
        <v>2</v>
      </c>
      <c r="G5393" t="s">
        <v>20</v>
      </c>
      <c r="H5393" t="s">
        <v>21</v>
      </c>
      <c r="J5393" s="2">
        <v>45212</v>
      </c>
      <c r="K5393" s="2">
        <v>45212</v>
      </c>
      <c r="M5393" s="1">
        <v>0</v>
      </c>
      <c r="N5393" s="1">
        <v>1830</v>
      </c>
      <c r="O5393" s="1">
        <v>6299940.9800000004</v>
      </c>
      <c r="P5393" t="s">
        <v>19</v>
      </c>
    </row>
    <row r="5394" spans="1:16" x14ac:dyDescent="0.3">
      <c r="A5394" t="str">
        <f t="shared" si="89"/>
        <v>301801090</v>
      </c>
      <c r="B5394" t="s">
        <v>278</v>
      </c>
      <c r="C5394">
        <v>501</v>
      </c>
      <c r="D5394" t="s">
        <v>16</v>
      </c>
      <c r="E5394">
        <v>227286</v>
      </c>
      <c r="F5394">
        <v>2</v>
      </c>
      <c r="G5394" t="s">
        <v>20</v>
      </c>
      <c r="H5394" t="s">
        <v>21</v>
      </c>
      <c r="J5394" s="2">
        <v>45212</v>
      </c>
      <c r="K5394" s="2">
        <v>45212</v>
      </c>
      <c r="M5394" s="1">
        <v>0</v>
      </c>
      <c r="N5394" s="1">
        <v>13798.76</v>
      </c>
      <c r="O5394" s="1">
        <v>6313739.7400000002</v>
      </c>
      <c r="P5394" t="s">
        <v>19</v>
      </c>
    </row>
    <row r="5395" spans="1:16" x14ac:dyDescent="0.3">
      <c r="A5395" t="str">
        <f t="shared" si="89"/>
        <v>301801090</v>
      </c>
      <c r="B5395" t="s">
        <v>278</v>
      </c>
      <c r="C5395">
        <v>502</v>
      </c>
      <c r="D5395" t="s">
        <v>16</v>
      </c>
      <c r="E5395">
        <v>227157</v>
      </c>
      <c r="F5395">
        <v>2</v>
      </c>
      <c r="G5395" t="s">
        <v>20</v>
      </c>
      <c r="H5395" t="s">
        <v>21</v>
      </c>
      <c r="J5395" s="2">
        <v>45215</v>
      </c>
      <c r="K5395" s="2">
        <v>45215</v>
      </c>
      <c r="M5395" s="1">
        <v>0</v>
      </c>
      <c r="N5395" s="1">
        <v>1536</v>
      </c>
      <c r="O5395" s="1">
        <v>6315275.7400000002</v>
      </c>
      <c r="P5395" t="s">
        <v>19</v>
      </c>
    </row>
    <row r="5396" spans="1:16" x14ac:dyDescent="0.3">
      <c r="A5396" t="str">
        <f t="shared" si="89"/>
        <v>301801090</v>
      </c>
      <c r="B5396" t="s">
        <v>278</v>
      </c>
      <c r="C5396">
        <v>503</v>
      </c>
      <c r="D5396" t="s">
        <v>16</v>
      </c>
      <c r="E5396">
        <v>227158</v>
      </c>
      <c r="F5396">
        <v>2</v>
      </c>
      <c r="G5396" t="s">
        <v>20</v>
      </c>
      <c r="H5396" t="s">
        <v>21</v>
      </c>
      <c r="J5396" s="2">
        <v>45215</v>
      </c>
      <c r="K5396" s="2">
        <v>45215</v>
      </c>
      <c r="M5396" s="1">
        <v>0</v>
      </c>
      <c r="N5396" s="1">
        <v>5040</v>
      </c>
      <c r="O5396" s="1">
        <v>6320315.7400000002</v>
      </c>
      <c r="P5396" t="s">
        <v>19</v>
      </c>
    </row>
    <row r="5397" spans="1:16" x14ac:dyDescent="0.3">
      <c r="A5397" t="str">
        <f t="shared" si="89"/>
        <v>301801090</v>
      </c>
      <c r="B5397" t="s">
        <v>278</v>
      </c>
      <c r="C5397">
        <v>504</v>
      </c>
      <c r="D5397" t="s">
        <v>16</v>
      </c>
      <c r="E5397">
        <v>227161</v>
      </c>
      <c r="F5397">
        <v>2</v>
      </c>
      <c r="G5397" t="s">
        <v>20</v>
      </c>
      <c r="H5397" t="s">
        <v>21</v>
      </c>
      <c r="J5397" s="2">
        <v>45215</v>
      </c>
      <c r="K5397" s="2">
        <v>45215</v>
      </c>
      <c r="M5397" s="1">
        <v>0</v>
      </c>
      <c r="N5397" s="1">
        <v>4648.32</v>
      </c>
      <c r="O5397" s="1">
        <v>6324964.0599999996</v>
      </c>
      <c r="P5397" t="s">
        <v>19</v>
      </c>
    </row>
    <row r="5398" spans="1:16" x14ac:dyDescent="0.3">
      <c r="A5398" t="str">
        <f t="shared" si="89"/>
        <v>301801090</v>
      </c>
      <c r="B5398" t="s">
        <v>278</v>
      </c>
      <c r="C5398">
        <v>505</v>
      </c>
      <c r="D5398" t="s">
        <v>16</v>
      </c>
      <c r="E5398">
        <v>227162</v>
      </c>
      <c r="F5398">
        <v>2</v>
      </c>
      <c r="G5398" t="s">
        <v>20</v>
      </c>
      <c r="H5398" t="s">
        <v>21</v>
      </c>
      <c r="J5398" s="2">
        <v>45215</v>
      </c>
      <c r="K5398" s="2">
        <v>45215</v>
      </c>
      <c r="M5398" s="1">
        <v>0</v>
      </c>
      <c r="N5398" s="1">
        <v>1957.2</v>
      </c>
      <c r="O5398" s="1">
        <v>6326921.2599999998</v>
      </c>
      <c r="P5398" t="s">
        <v>19</v>
      </c>
    </row>
    <row r="5399" spans="1:16" x14ac:dyDescent="0.3">
      <c r="A5399" t="str">
        <f t="shared" si="89"/>
        <v>301801090</v>
      </c>
      <c r="B5399" t="s">
        <v>278</v>
      </c>
      <c r="C5399">
        <v>506</v>
      </c>
      <c r="D5399" t="s">
        <v>16</v>
      </c>
      <c r="E5399">
        <v>227163</v>
      </c>
      <c r="F5399">
        <v>2</v>
      </c>
      <c r="G5399" t="s">
        <v>20</v>
      </c>
      <c r="H5399" t="s">
        <v>21</v>
      </c>
      <c r="J5399" s="2">
        <v>45215</v>
      </c>
      <c r="K5399" s="2">
        <v>45215</v>
      </c>
      <c r="M5399" s="1">
        <v>0</v>
      </c>
      <c r="N5399" s="1">
        <v>2273.2800000000002</v>
      </c>
      <c r="O5399" s="1">
        <v>6329194.54</v>
      </c>
      <c r="P5399" t="s">
        <v>19</v>
      </c>
    </row>
    <row r="5400" spans="1:16" x14ac:dyDescent="0.3">
      <c r="A5400" t="str">
        <f t="shared" si="89"/>
        <v>301801090</v>
      </c>
      <c r="B5400" t="s">
        <v>278</v>
      </c>
      <c r="C5400">
        <v>507</v>
      </c>
      <c r="D5400" t="s">
        <v>16</v>
      </c>
      <c r="E5400">
        <v>227181</v>
      </c>
      <c r="F5400">
        <v>2</v>
      </c>
      <c r="G5400" t="s">
        <v>20</v>
      </c>
      <c r="H5400" t="s">
        <v>21</v>
      </c>
      <c r="J5400" s="2">
        <v>45216</v>
      </c>
      <c r="K5400" s="2">
        <v>45216</v>
      </c>
      <c r="M5400" s="1">
        <v>0</v>
      </c>
      <c r="N5400" s="1">
        <v>1136.6400000000001</v>
      </c>
      <c r="O5400" s="1">
        <v>6330331.1799999997</v>
      </c>
      <c r="P5400" t="s">
        <v>19</v>
      </c>
    </row>
    <row r="5401" spans="1:16" x14ac:dyDescent="0.3">
      <c r="A5401" t="str">
        <f t="shared" si="89"/>
        <v>301801090</v>
      </c>
      <c r="B5401" t="s">
        <v>278</v>
      </c>
      <c r="C5401">
        <v>508</v>
      </c>
      <c r="D5401" t="s">
        <v>16</v>
      </c>
      <c r="E5401">
        <v>227182</v>
      </c>
      <c r="F5401">
        <v>2</v>
      </c>
      <c r="G5401" t="s">
        <v>20</v>
      </c>
      <c r="H5401" t="s">
        <v>21</v>
      </c>
      <c r="J5401" s="2">
        <v>45216</v>
      </c>
      <c r="K5401" s="2">
        <v>45216</v>
      </c>
      <c r="M5401" s="1">
        <v>0</v>
      </c>
      <c r="N5401" s="1">
        <v>1515.52</v>
      </c>
      <c r="O5401" s="1">
        <v>6331846.7000000002</v>
      </c>
      <c r="P5401" t="s">
        <v>19</v>
      </c>
    </row>
    <row r="5402" spans="1:16" x14ac:dyDescent="0.3">
      <c r="A5402" t="str">
        <f t="shared" si="89"/>
        <v>301801090</v>
      </c>
      <c r="B5402" t="s">
        <v>278</v>
      </c>
      <c r="C5402">
        <v>509</v>
      </c>
      <c r="D5402" t="s">
        <v>16</v>
      </c>
      <c r="E5402">
        <v>227183</v>
      </c>
      <c r="F5402">
        <v>2</v>
      </c>
      <c r="G5402" t="s">
        <v>20</v>
      </c>
      <c r="H5402" t="s">
        <v>21</v>
      </c>
      <c r="J5402" s="2">
        <v>45216</v>
      </c>
      <c r="K5402" s="2">
        <v>45216</v>
      </c>
      <c r="M5402" s="1">
        <v>0</v>
      </c>
      <c r="N5402" s="1">
        <v>1065.24</v>
      </c>
      <c r="O5402" s="1">
        <v>6332911.9400000004</v>
      </c>
      <c r="P5402" t="s">
        <v>19</v>
      </c>
    </row>
    <row r="5403" spans="1:16" x14ac:dyDescent="0.3">
      <c r="A5403" t="str">
        <f t="shared" si="89"/>
        <v>301801090</v>
      </c>
      <c r="B5403" t="s">
        <v>278</v>
      </c>
      <c r="C5403">
        <v>510</v>
      </c>
      <c r="D5403" t="s">
        <v>16</v>
      </c>
      <c r="E5403">
        <v>227184</v>
      </c>
      <c r="F5403">
        <v>2</v>
      </c>
      <c r="G5403" t="s">
        <v>20</v>
      </c>
      <c r="H5403" t="s">
        <v>21</v>
      </c>
      <c r="J5403" s="2">
        <v>45216</v>
      </c>
      <c r="K5403" s="2">
        <v>45216</v>
      </c>
      <c r="M5403" s="1">
        <v>0</v>
      </c>
      <c r="N5403" s="1">
        <v>3396.24</v>
      </c>
      <c r="O5403" s="1">
        <v>6336308.1799999997</v>
      </c>
      <c r="P5403" t="s">
        <v>19</v>
      </c>
    </row>
    <row r="5404" spans="1:16" x14ac:dyDescent="0.3">
      <c r="A5404" t="str">
        <f t="shared" si="89"/>
        <v>301801090</v>
      </c>
      <c r="B5404" t="s">
        <v>278</v>
      </c>
      <c r="C5404">
        <v>511</v>
      </c>
      <c r="D5404" t="s">
        <v>16</v>
      </c>
      <c r="E5404">
        <v>227191</v>
      </c>
      <c r="F5404">
        <v>2</v>
      </c>
      <c r="G5404" t="s">
        <v>20</v>
      </c>
      <c r="H5404" t="s">
        <v>21</v>
      </c>
      <c r="J5404" s="2">
        <v>45216</v>
      </c>
      <c r="K5404" s="2">
        <v>45216</v>
      </c>
      <c r="M5404" s="1">
        <v>0</v>
      </c>
      <c r="N5404" s="1">
        <v>1464</v>
      </c>
      <c r="O5404" s="1">
        <v>6337772.1799999997</v>
      </c>
      <c r="P5404" t="s">
        <v>19</v>
      </c>
    </row>
    <row r="5405" spans="1:16" x14ac:dyDescent="0.3">
      <c r="A5405" t="str">
        <f t="shared" si="89"/>
        <v>301801090</v>
      </c>
      <c r="B5405" t="s">
        <v>278</v>
      </c>
      <c r="C5405">
        <v>512</v>
      </c>
      <c r="D5405" t="s">
        <v>16</v>
      </c>
      <c r="E5405">
        <v>227199</v>
      </c>
      <c r="F5405">
        <v>2</v>
      </c>
      <c r="G5405" t="s">
        <v>20</v>
      </c>
      <c r="H5405" t="s">
        <v>21</v>
      </c>
      <c r="J5405" s="2">
        <v>45217</v>
      </c>
      <c r="K5405" s="2">
        <v>45217</v>
      </c>
      <c r="M5405" s="1">
        <v>0</v>
      </c>
      <c r="N5405" s="1">
        <v>24178.080000000002</v>
      </c>
      <c r="O5405" s="1">
        <v>6361950.2599999998</v>
      </c>
      <c r="P5405" t="s">
        <v>19</v>
      </c>
    </row>
    <row r="5406" spans="1:16" x14ac:dyDescent="0.3">
      <c r="A5406" t="str">
        <f t="shared" ref="A5406:A5469" si="90">"301801090"</f>
        <v>301801090</v>
      </c>
      <c r="B5406" t="s">
        <v>278</v>
      </c>
      <c r="C5406">
        <v>513</v>
      </c>
      <c r="D5406" t="s">
        <v>16</v>
      </c>
      <c r="E5406">
        <v>227200</v>
      </c>
      <c r="F5406">
        <v>2</v>
      </c>
      <c r="G5406" t="s">
        <v>20</v>
      </c>
      <c r="H5406" t="s">
        <v>21</v>
      </c>
      <c r="J5406" s="2">
        <v>45217</v>
      </c>
      <c r="K5406" s="2">
        <v>45217</v>
      </c>
      <c r="M5406" s="1">
        <v>0</v>
      </c>
      <c r="N5406" s="1">
        <v>15455.55</v>
      </c>
      <c r="O5406" s="1">
        <v>6377405.8099999996</v>
      </c>
      <c r="P5406" t="s">
        <v>19</v>
      </c>
    </row>
    <row r="5407" spans="1:16" x14ac:dyDescent="0.3">
      <c r="A5407" t="str">
        <f t="shared" si="90"/>
        <v>301801090</v>
      </c>
      <c r="B5407" t="s">
        <v>278</v>
      </c>
      <c r="C5407">
        <v>514</v>
      </c>
      <c r="D5407" t="s">
        <v>16</v>
      </c>
      <c r="E5407">
        <v>227201</v>
      </c>
      <c r="F5407">
        <v>2</v>
      </c>
      <c r="G5407" t="s">
        <v>20</v>
      </c>
      <c r="H5407" t="s">
        <v>21</v>
      </c>
      <c r="J5407" s="2">
        <v>45217</v>
      </c>
      <c r="K5407" s="2">
        <v>45217</v>
      </c>
      <c r="M5407" s="1">
        <v>0</v>
      </c>
      <c r="N5407" s="1">
        <v>1488</v>
      </c>
      <c r="O5407" s="1">
        <v>6378893.8099999996</v>
      </c>
      <c r="P5407" t="s">
        <v>19</v>
      </c>
    </row>
    <row r="5408" spans="1:16" x14ac:dyDescent="0.3">
      <c r="A5408" t="str">
        <f t="shared" si="90"/>
        <v>301801090</v>
      </c>
      <c r="B5408" t="s">
        <v>278</v>
      </c>
      <c r="C5408">
        <v>515</v>
      </c>
      <c r="D5408" t="s">
        <v>16</v>
      </c>
      <c r="E5408">
        <v>227202</v>
      </c>
      <c r="F5408">
        <v>2</v>
      </c>
      <c r="G5408" t="s">
        <v>20</v>
      </c>
      <c r="H5408" t="s">
        <v>21</v>
      </c>
      <c r="J5408" s="2">
        <v>45217</v>
      </c>
      <c r="K5408" s="2">
        <v>45217</v>
      </c>
      <c r="M5408" s="1">
        <v>0</v>
      </c>
      <c r="N5408" s="1">
        <v>14400</v>
      </c>
      <c r="O5408" s="1">
        <v>6393293.8099999996</v>
      </c>
      <c r="P5408" t="s">
        <v>19</v>
      </c>
    </row>
    <row r="5409" spans="1:16" x14ac:dyDescent="0.3">
      <c r="A5409" t="str">
        <f t="shared" si="90"/>
        <v>301801090</v>
      </c>
      <c r="B5409" t="s">
        <v>278</v>
      </c>
      <c r="C5409">
        <v>516</v>
      </c>
      <c r="D5409" t="s">
        <v>16</v>
      </c>
      <c r="E5409">
        <v>227234</v>
      </c>
      <c r="F5409">
        <v>2</v>
      </c>
      <c r="G5409" t="s">
        <v>20</v>
      </c>
      <c r="H5409" t="s">
        <v>21</v>
      </c>
      <c r="J5409" s="2">
        <v>45218</v>
      </c>
      <c r="K5409" s="2">
        <v>45218</v>
      </c>
      <c r="M5409" s="1">
        <v>0</v>
      </c>
      <c r="N5409" s="1">
        <v>42436.800000000003</v>
      </c>
      <c r="O5409" s="1">
        <v>6435730.6100000003</v>
      </c>
      <c r="P5409" t="s">
        <v>19</v>
      </c>
    </row>
    <row r="5410" spans="1:16" x14ac:dyDescent="0.3">
      <c r="A5410" t="str">
        <f t="shared" si="90"/>
        <v>301801090</v>
      </c>
      <c r="B5410" t="s">
        <v>278</v>
      </c>
      <c r="C5410">
        <v>517</v>
      </c>
      <c r="D5410" t="s">
        <v>16</v>
      </c>
      <c r="E5410">
        <v>227242</v>
      </c>
      <c r="F5410">
        <v>2</v>
      </c>
      <c r="G5410" t="s">
        <v>20</v>
      </c>
      <c r="H5410" t="s">
        <v>21</v>
      </c>
      <c r="J5410" s="2">
        <v>45218</v>
      </c>
      <c r="K5410" s="2">
        <v>45218</v>
      </c>
      <c r="M5410" s="1">
        <v>0</v>
      </c>
      <c r="N5410" s="1">
        <v>2478</v>
      </c>
      <c r="O5410" s="1">
        <v>6438208.6100000003</v>
      </c>
      <c r="P5410" t="s">
        <v>19</v>
      </c>
    </row>
    <row r="5411" spans="1:16" x14ac:dyDescent="0.3">
      <c r="A5411" t="str">
        <f t="shared" si="90"/>
        <v>301801090</v>
      </c>
      <c r="B5411" t="s">
        <v>278</v>
      </c>
      <c r="C5411">
        <v>518</v>
      </c>
      <c r="D5411" t="s">
        <v>16</v>
      </c>
      <c r="E5411">
        <v>227251</v>
      </c>
      <c r="F5411">
        <v>2</v>
      </c>
      <c r="G5411" t="s">
        <v>20</v>
      </c>
      <c r="H5411" t="s">
        <v>21</v>
      </c>
      <c r="J5411" s="2">
        <v>45218</v>
      </c>
      <c r="K5411" s="2">
        <v>45218</v>
      </c>
      <c r="M5411" s="1">
        <v>0</v>
      </c>
      <c r="N5411" s="1">
        <v>12864</v>
      </c>
      <c r="O5411" s="1">
        <v>6451072.6100000003</v>
      </c>
      <c r="P5411" t="s">
        <v>19</v>
      </c>
    </row>
    <row r="5412" spans="1:16" x14ac:dyDescent="0.3">
      <c r="A5412" t="str">
        <f t="shared" si="90"/>
        <v>301801090</v>
      </c>
      <c r="B5412" t="s">
        <v>278</v>
      </c>
      <c r="C5412">
        <v>519</v>
      </c>
      <c r="D5412" t="s">
        <v>16</v>
      </c>
      <c r="E5412">
        <v>227331</v>
      </c>
      <c r="F5412">
        <v>2</v>
      </c>
      <c r="G5412" t="s">
        <v>20</v>
      </c>
      <c r="H5412" t="s">
        <v>21</v>
      </c>
      <c r="J5412" s="2">
        <v>45219</v>
      </c>
      <c r="K5412" s="2">
        <v>45219</v>
      </c>
      <c r="M5412" s="1">
        <v>0</v>
      </c>
      <c r="N5412" s="1">
        <v>50803.199999999997</v>
      </c>
      <c r="O5412" s="1">
        <v>6501875.8099999996</v>
      </c>
      <c r="P5412" t="s">
        <v>19</v>
      </c>
    </row>
    <row r="5413" spans="1:16" x14ac:dyDescent="0.3">
      <c r="A5413" t="str">
        <f t="shared" si="90"/>
        <v>301801090</v>
      </c>
      <c r="B5413" t="s">
        <v>278</v>
      </c>
      <c r="C5413">
        <v>520</v>
      </c>
      <c r="D5413" t="s">
        <v>16</v>
      </c>
      <c r="E5413">
        <v>227292</v>
      </c>
      <c r="F5413">
        <v>2</v>
      </c>
      <c r="G5413" t="s">
        <v>20</v>
      </c>
      <c r="H5413" t="s">
        <v>21</v>
      </c>
      <c r="J5413" s="2">
        <v>45222</v>
      </c>
      <c r="K5413" s="2">
        <v>45222</v>
      </c>
      <c r="M5413" s="1">
        <v>0</v>
      </c>
      <c r="N5413" s="1">
        <v>12816</v>
      </c>
      <c r="O5413" s="1">
        <v>6514691.8099999996</v>
      </c>
      <c r="P5413" t="s">
        <v>19</v>
      </c>
    </row>
    <row r="5414" spans="1:16" x14ac:dyDescent="0.3">
      <c r="A5414" t="str">
        <f t="shared" si="90"/>
        <v>301801090</v>
      </c>
      <c r="B5414" t="s">
        <v>278</v>
      </c>
      <c r="C5414">
        <v>521</v>
      </c>
      <c r="D5414" t="s">
        <v>16</v>
      </c>
      <c r="E5414">
        <v>227293</v>
      </c>
      <c r="F5414">
        <v>2</v>
      </c>
      <c r="G5414" t="s">
        <v>20</v>
      </c>
      <c r="H5414" t="s">
        <v>21</v>
      </c>
      <c r="J5414" s="2">
        <v>45222</v>
      </c>
      <c r="K5414" s="2">
        <v>45222</v>
      </c>
      <c r="M5414" s="1">
        <v>0</v>
      </c>
      <c r="N5414" s="1">
        <v>4623</v>
      </c>
      <c r="O5414" s="1">
        <v>6519314.8099999996</v>
      </c>
      <c r="P5414" t="s">
        <v>19</v>
      </c>
    </row>
    <row r="5415" spans="1:16" x14ac:dyDescent="0.3">
      <c r="A5415" t="str">
        <f t="shared" si="90"/>
        <v>301801090</v>
      </c>
      <c r="B5415" t="s">
        <v>278</v>
      </c>
      <c r="C5415">
        <v>522</v>
      </c>
      <c r="D5415" t="s">
        <v>16</v>
      </c>
      <c r="E5415">
        <v>227307</v>
      </c>
      <c r="F5415">
        <v>2</v>
      </c>
      <c r="G5415" t="s">
        <v>20</v>
      </c>
      <c r="H5415" t="s">
        <v>21</v>
      </c>
      <c r="J5415" s="2">
        <v>45222</v>
      </c>
      <c r="K5415" s="2">
        <v>45222</v>
      </c>
      <c r="M5415" s="1">
        <v>0</v>
      </c>
      <c r="N5415" s="1">
        <v>6432</v>
      </c>
      <c r="O5415" s="1">
        <v>6525746.8099999996</v>
      </c>
      <c r="P5415" t="s">
        <v>19</v>
      </c>
    </row>
    <row r="5416" spans="1:16" x14ac:dyDescent="0.3">
      <c r="A5416" t="str">
        <f t="shared" si="90"/>
        <v>301801090</v>
      </c>
      <c r="B5416" t="s">
        <v>278</v>
      </c>
      <c r="C5416">
        <v>523</v>
      </c>
      <c r="D5416" t="s">
        <v>16</v>
      </c>
      <c r="E5416">
        <v>227308</v>
      </c>
      <c r="F5416">
        <v>2</v>
      </c>
      <c r="G5416" t="s">
        <v>20</v>
      </c>
      <c r="H5416" t="s">
        <v>21</v>
      </c>
      <c r="J5416" s="2">
        <v>45222</v>
      </c>
      <c r="K5416" s="2">
        <v>45222</v>
      </c>
      <c r="M5416" s="1">
        <v>0</v>
      </c>
      <c r="N5416" s="1">
        <v>4546.5600000000004</v>
      </c>
      <c r="O5416" s="1">
        <v>6530293.3700000001</v>
      </c>
      <c r="P5416" t="s">
        <v>19</v>
      </c>
    </row>
    <row r="5417" spans="1:16" x14ac:dyDescent="0.3">
      <c r="A5417" t="str">
        <f t="shared" si="90"/>
        <v>301801090</v>
      </c>
      <c r="B5417" t="s">
        <v>278</v>
      </c>
      <c r="C5417">
        <v>524</v>
      </c>
      <c r="D5417" t="s">
        <v>16</v>
      </c>
      <c r="E5417">
        <v>227332</v>
      </c>
      <c r="F5417">
        <v>2</v>
      </c>
      <c r="G5417" t="s">
        <v>20</v>
      </c>
      <c r="H5417" t="s">
        <v>21</v>
      </c>
      <c r="J5417" s="2">
        <v>45222</v>
      </c>
      <c r="K5417" s="2">
        <v>45222</v>
      </c>
      <c r="M5417" s="1">
        <v>0</v>
      </c>
      <c r="N5417" s="1">
        <v>1830</v>
      </c>
      <c r="O5417" s="1">
        <v>6532123.3700000001</v>
      </c>
      <c r="P5417" t="s">
        <v>19</v>
      </c>
    </row>
    <row r="5418" spans="1:16" x14ac:dyDescent="0.3">
      <c r="A5418" t="str">
        <f t="shared" si="90"/>
        <v>301801090</v>
      </c>
      <c r="B5418" t="s">
        <v>278</v>
      </c>
      <c r="C5418">
        <v>525</v>
      </c>
      <c r="D5418" t="s">
        <v>16</v>
      </c>
      <c r="E5418">
        <v>227334</v>
      </c>
      <c r="F5418">
        <v>2</v>
      </c>
      <c r="G5418" t="s">
        <v>20</v>
      </c>
      <c r="H5418" t="s">
        <v>21</v>
      </c>
      <c r="J5418" s="2">
        <v>45223</v>
      </c>
      <c r="K5418" s="2">
        <v>45223</v>
      </c>
      <c r="M5418" s="1">
        <v>0</v>
      </c>
      <c r="N5418" s="1">
        <v>4143</v>
      </c>
      <c r="O5418" s="1">
        <v>6536266.3700000001</v>
      </c>
      <c r="P5418" t="s">
        <v>19</v>
      </c>
    </row>
    <row r="5419" spans="1:16" x14ac:dyDescent="0.3">
      <c r="A5419" t="str">
        <f t="shared" si="90"/>
        <v>301801090</v>
      </c>
      <c r="B5419" t="s">
        <v>278</v>
      </c>
      <c r="C5419">
        <v>526</v>
      </c>
      <c r="D5419" t="s">
        <v>16</v>
      </c>
      <c r="E5419">
        <v>227341</v>
      </c>
      <c r="F5419">
        <v>2</v>
      </c>
      <c r="G5419" t="s">
        <v>20</v>
      </c>
      <c r="H5419" t="s">
        <v>21</v>
      </c>
      <c r="J5419" s="2">
        <v>45223</v>
      </c>
      <c r="K5419" s="2">
        <v>45223</v>
      </c>
      <c r="M5419" s="1">
        <v>0</v>
      </c>
      <c r="N5419" s="1">
        <v>2324.16</v>
      </c>
      <c r="O5419" s="1">
        <v>6538590.5300000003</v>
      </c>
      <c r="P5419" t="s">
        <v>19</v>
      </c>
    </row>
    <row r="5420" spans="1:16" x14ac:dyDescent="0.3">
      <c r="A5420" t="str">
        <f t="shared" si="90"/>
        <v>301801090</v>
      </c>
      <c r="B5420" t="s">
        <v>278</v>
      </c>
      <c r="C5420">
        <v>527</v>
      </c>
      <c r="D5420" t="s">
        <v>16</v>
      </c>
      <c r="E5420">
        <v>227342</v>
      </c>
      <c r="F5420">
        <v>2</v>
      </c>
      <c r="G5420" t="s">
        <v>20</v>
      </c>
      <c r="H5420" t="s">
        <v>21</v>
      </c>
      <c r="J5420" s="2">
        <v>45223</v>
      </c>
      <c r="K5420" s="2">
        <v>45223</v>
      </c>
      <c r="M5420" s="1">
        <v>0</v>
      </c>
      <c r="N5420" s="1">
        <v>2324.16</v>
      </c>
      <c r="O5420" s="1">
        <v>6540914.6900000004</v>
      </c>
      <c r="P5420" t="s">
        <v>19</v>
      </c>
    </row>
    <row r="5421" spans="1:16" x14ac:dyDescent="0.3">
      <c r="A5421" t="str">
        <f t="shared" si="90"/>
        <v>301801090</v>
      </c>
      <c r="B5421" t="s">
        <v>278</v>
      </c>
      <c r="C5421">
        <v>528</v>
      </c>
      <c r="D5421" t="s">
        <v>16</v>
      </c>
      <c r="E5421">
        <v>227343</v>
      </c>
      <c r="F5421">
        <v>2</v>
      </c>
      <c r="G5421" t="s">
        <v>20</v>
      </c>
      <c r="H5421" t="s">
        <v>21</v>
      </c>
      <c r="J5421" s="2">
        <v>45223</v>
      </c>
      <c r="K5421" s="2">
        <v>45223</v>
      </c>
      <c r="M5421" s="1">
        <v>0</v>
      </c>
      <c r="N5421" s="1">
        <v>2641.52</v>
      </c>
      <c r="O5421" s="1">
        <v>6543556.21</v>
      </c>
      <c r="P5421" t="s">
        <v>19</v>
      </c>
    </row>
    <row r="5422" spans="1:16" x14ac:dyDescent="0.3">
      <c r="A5422" t="str">
        <f t="shared" si="90"/>
        <v>301801090</v>
      </c>
      <c r="B5422" t="s">
        <v>278</v>
      </c>
      <c r="C5422">
        <v>529</v>
      </c>
      <c r="D5422" t="s">
        <v>16</v>
      </c>
      <c r="E5422">
        <v>227376</v>
      </c>
      <c r="F5422">
        <v>2</v>
      </c>
      <c r="G5422" t="s">
        <v>20</v>
      </c>
      <c r="H5422" t="s">
        <v>21</v>
      </c>
      <c r="J5422" s="2">
        <v>45224</v>
      </c>
      <c r="K5422" s="2">
        <v>45224</v>
      </c>
      <c r="M5422" s="1">
        <v>0</v>
      </c>
      <c r="N5422" s="1">
        <v>12380.4</v>
      </c>
      <c r="O5422" s="1">
        <v>6555936.6100000003</v>
      </c>
      <c r="P5422" t="s">
        <v>19</v>
      </c>
    </row>
    <row r="5423" spans="1:16" x14ac:dyDescent="0.3">
      <c r="A5423" t="str">
        <f t="shared" si="90"/>
        <v>301801090</v>
      </c>
      <c r="B5423" t="s">
        <v>278</v>
      </c>
      <c r="C5423">
        <v>530</v>
      </c>
      <c r="D5423" t="s">
        <v>16</v>
      </c>
      <c r="E5423">
        <v>227377</v>
      </c>
      <c r="F5423">
        <v>2</v>
      </c>
      <c r="G5423" t="s">
        <v>20</v>
      </c>
      <c r="H5423" t="s">
        <v>21</v>
      </c>
      <c r="J5423" s="2">
        <v>45224</v>
      </c>
      <c r="K5423" s="2">
        <v>45224</v>
      </c>
      <c r="M5423" s="1">
        <v>0</v>
      </c>
      <c r="N5423" s="1">
        <v>119013.12</v>
      </c>
      <c r="O5423" s="1">
        <v>6674949.7300000004</v>
      </c>
      <c r="P5423" t="s">
        <v>19</v>
      </c>
    </row>
    <row r="5424" spans="1:16" x14ac:dyDescent="0.3">
      <c r="A5424" t="str">
        <f t="shared" si="90"/>
        <v>301801090</v>
      </c>
      <c r="B5424" t="s">
        <v>278</v>
      </c>
      <c r="C5424">
        <v>531</v>
      </c>
      <c r="D5424" t="s">
        <v>16</v>
      </c>
      <c r="E5424">
        <v>227378</v>
      </c>
      <c r="F5424">
        <v>2</v>
      </c>
      <c r="G5424" t="s">
        <v>20</v>
      </c>
      <c r="H5424" t="s">
        <v>21</v>
      </c>
      <c r="J5424" s="2">
        <v>45224</v>
      </c>
      <c r="K5424" s="2">
        <v>45224</v>
      </c>
      <c r="M5424" s="1">
        <v>0</v>
      </c>
      <c r="N5424" s="1">
        <v>6507.6</v>
      </c>
      <c r="O5424" s="1">
        <v>6681457.3300000001</v>
      </c>
      <c r="P5424" t="s">
        <v>19</v>
      </c>
    </row>
    <row r="5425" spans="1:16" x14ac:dyDescent="0.3">
      <c r="A5425" t="str">
        <f t="shared" si="90"/>
        <v>301801090</v>
      </c>
      <c r="B5425" t="s">
        <v>278</v>
      </c>
      <c r="C5425">
        <v>532</v>
      </c>
      <c r="D5425" t="s">
        <v>16</v>
      </c>
      <c r="E5425">
        <v>227379</v>
      </c>
      <c r="F5425">
        <v>2</v>
      </c>
      <c r="G5425" t="s">
        <v>20</v>
      </c>
      <c r="H5425" t="s">
        <v>21</v>
      </c>
      <c r="J5425" s="2">
        <v>45224</v>
      </c>
      <c r="K5425" s="2">
        <v>45224</v>
      </c>
      <c r="M5425" s="1">
        <v>0</v>
      </c>
      <c r="N5425" s="1">
        <v>2324.16</v>
      </c>
      <c r="O5425" s="1">
        <v>6683781.4900000002</v>
      </c>
      <c r="P5425" t="s">
        <v>19</v>
      </c>
    </row>
    <row r="5426" spans="1:16" x14ac:dyDescent="0.3">
      <c r="A5426" t="str">
        <f t="shared" si="90"/>
        <v>301801090</v>
      </c>
      <c r="B5426" t="s">
        <v>278</v>
      </c>
      <c r="C5426">
        <v>533</v>
      </c>
      <c r="D5426" t="s">
        <v>16</v>
      </c>
      <c r="E5426">
        <v>227385</v>
      </c>
      <c r="F5426">
        <v>2</v>
      </c>
      <c r="G5426" t="s">
        <v>20</v>
      </c>
      <c r="H5426" t="s">
        <v>21</v>
      </c>
      <c r="J5426" s="2">
        <v>45224</v>
      </c>
      <c r="K5426" s="2">
        <v>45224</v>
      </c>
      <c r="M5426" s="1">
        <v>0</v>
      </c>
      <c r="N5426" s="1">
        <v>31041.84</v>
      </c>
      <c r="O5426" s="1">
        <v>6714823.3300000001</v>
      </c>
      <c r="P5426" t="s">
        <v>19</v>
      </c>
    </row>
    <row r="5427" spans="1:16" x14ac:dyDescent="0.3">
      <c r="A5427" t="str">
        <f t="shared" si="90"/>
        <v>301801090</v>
      </c>
      <c r="B5427" t="s">
        <v>278</v>
      </c>
      <c r="C5427">
        <v>534</v>
      </c>
      <c r="D5427" t="s">
        <v>16</v>
      </c>
      <c r="E5427">
        <v>227388</v>
      </c>
      <c r="F5427">
        <v>2</v>
      </c>
      <c r="G5427" t="s">
        <v>20</v>
      </c>
      <c r="H5427" t="s">
        <v>21</v>
      </c>
      <c r="J5427" s="2">
        <v>45224</v>
      </c>
      <c r="K5427" s="2">
        <v>45224</v>
      </c>
      <c r="M5427" s="1">
        <v>0</v>
      </c>
      <c r="N5427" s="1">
        <v>910</v>
      </c>
      <c r="O5427" s="1">
        <v>6715733.3300000001</v>
      </c>
      <c r="P5427" t="s">
        <v>19</v>
      </c>
    </row>
    <row r="5428" spans="1:16" x14ac:dyDescent="0.3">
      <c r="A5428" t="str">
        <f t="shared" si="90"/>
        <v>301801090</v>
      </c>
      <c r="B5428" t="s">
        <v>278</v>
      </c>
      <c r="C5428">
        <v>535</v>
      </c>
      <c r="D5428" t="s">
        <v>16</v>
      </c>
      <c r="E5428">
        <v>227475</v>
      </c>
      <c r="F5428">
        <v>2</v>
      </c>
      <c r="G5428" t="s">
        <v>20</v>
      </c>
      <c r="H5428" t="s">
        <v>21</v>
      </c>
      <c r="J5428" s="2">
        <v>45225</v>
      </c>
      <c r="K5428" s="2">
        <v>45225</v>
      </c>
      <c r="M5428" s="1">
        <v>0</v>
      </c>
      <c r="N5428" s="1">
        <v>51913.2</v>
      </c>
      <c r="O5428" s="1">
        <v>6767646.5300000003</v>
      </c>
      <c r="P5428" t="s">
        <v>19</v>
      </c>
    </row>
    <row r="5429" spans="1:16" x14ac:dyDescent="0.3">
      <c r="A5429" t="str">
        <f t="shared" si="90"/>
        <v>301801090</v>
      </c>
      <c r="B5429" t="s">
        <v>278</v>
      </c>
      <c r="C5429">
        <v>536</v>
      </c>
      <c r="D5429" t="s">
        <v>16</v>
      </c>
      <c r="E5429">
        <v>227476</v>
      </c>
      <c r="F5429">
        <v>2</v>
      </c>
      <c r="G5429" t="s">
        <v>20</v>
      </c>
      <c r="H5429" t="s">
        <v>21</v>
      </c>
      <c r="J5429" s="2">
        <v>45226</v>
      </c>
      <c r="K5429" s="2">
        <v>45226</v>
      </c>
      <c r="M5429" s="1">
        <v>0</v>
      </c>
      <c r="N5429" s="1">
        <v>5040</v>
      </c>
      <c r="O5429" s="1">
        <v>6772686.5300000003</v>
      </c>
      <c r="P5429" t="s">
        <v>19</v>
      </c>
    </row>
    <row r="5430" spans="1:16" x14ac:dyDescent="0.3">
      <c r="A5430" t="str">
        <f t="shared" si="90"/>
        <v>301801090</v>
      </c>
      <c r="B5430" t="s">
        <v>278</v>
      </c>
      <c r="C5430">
        <v>537</v>
      </c>
      <c r="D5430" t="s">
        <v>16</v>
      </c>
      <c r="E5430">
        <v>227477</v>
      </c>
      <c r="F5430">
        <v>2</v>
      </c>
      <c r="G5430" t="s">
        <v>20</v>
      </c>
      <c r="H5430" t="s">
        <v>21</v>
      </c>
      <c r="J5430" s="2">
        <v>45226</v>
      </c>
      <c r="K5430" s="2">
        <v>45226</v>
      </c>
      <c r="M5430" s="1">
        <v>0</v>
      </c>
      <c r="N5430" s="1">
        <v>2086.5</v>
      </c>
      <c r="O5430" s="1">
        <v>6774773.0300000003</v>
      </c>
      <c r="P5430" t="s">
        <v>19</v>
      </c>
    </row>
    <row r="5431" spans="1:16" x14ac:dyDescent="0.3">
      <c r="A5431" t="str">
        <f t="shared" si="90"/>
        <v>301801090</v>
      </c>
      <c r="B5431" t="s">
        <v>278</v>
      </c>
      <c r="C5431">
        <v>538</v>
      </c>
      <c r="D5431" t="s">
        <v>16</v>
      </c>
      <c r="E5431">
        <v>227497</v>
      </c>
      <c r="F5431">
        <v>2</v>
      </c>
      <c r="G5431" t="s">
        <v>20</v>
      </c>
      <c r="H5431" t="s">
        <v>21</v>
      </c>
      <c r="J5431" s="2">
        <v>45226</v>
      </c>
      <c r="K5431" s="2">
        <v>45226</v>
      </c>
      <c r="M5431" s="1">
        <v>0</v>
      </c>
      <c r="N5431" s="1">
        <v>16495.2</v>
      </c>
      <c r="O5431" s="1">
        <v>6791268.2300000004</v>
      </c>
      <c r="P5431" t="s">
        <v>19</v>
      </c>
    </row>
    <row r="5432" spans="1:16" x14ac:dyDescent="0.3">
      <c r="A5432" t="str">
        <f t="shared" si="90"/>
        <v>301801090</v>
      </c>
      <c r="B5432" t="s">
        <v>278</v>
      </c>
      <c r="C5432">
        <v>539</v>
      </c>
      <c r="D5432" t="s">
        <v>16</v>
      </c>
      <c r="E5432">
        <v>227514</v>
      </c>
      <c r="F5432">
        <v>2</v>
      </c>
      <c r="G5432" t="s">
        <v>20</v>
      </c>
      <c r="H5432" t="s">
        <v>21</v>
      </c>
      <c r="J5432" s="2">
        <v>45229</v>
      </c>
      <c r="K5432" s="2">
        <v>45229</v>
      </c>
      <c r="M5432" s="1">
        <v>0</v>
      </c>
      <c r="N5432" s="1">
        <v>3660</v>
      </c>
      <c r="O5432" s="1">
        <v>6794928.2300000004</v>
      </c>
      <c r="P5432" t="s">
        <v>19</v>
      </c>
    </row>
    <row r="5433" spans="1:16" x14ac:dyDescent="0.3">
      <c r="A5433" t="str">
        <f t="shared" si="90"/>
        <v>301801090</v>
      </c>
      <c r="B5433" t="s">
        <v>278</v>
      </c>
      <c r="C5433">
        <v>540</v>
      </c>
      <c r="D5433" t="s">
        <v>16</v>
      </c>
      <c r="E5433">
        <v>227515</v>
      </c>
      <c r="F5433">
        <v>2</v>
      </c>
      <c r="G5433" t="s">
        <v>20</v>
      </c>
      <c r="H5433" t="s">
        <v>21</v>
      </c>
      <c r="J5433" s="2">
        <v>45229</v>
      </c>
      <c r="K5433" s="2">
        <v>45229</v>
      </c>
      <c r="M5433" s="1">
        <v>0</v>
      </c>
      <c r="N5433" s="1">
        <v>2264.16</v>
      </c>
      <c r="O5433" s="1">
        <v>6797192.3899999997</v>
      </c>
      <c r="P5433" t="s">
        <v>19</v>
      </c>
    </row>
    <row r="5434" spans="1:16" x14ac:dyDescent="0.3">
      <c r="A5434" t="str">
        <f t="shared" si="90"/>
        <v>301801090</v>
      </c>
      <c r="B5434" t="s">
        <v>278</v>
      </c>
      <c r="C5434">
        <v>541</v>
      </c>
      <c r="D5434" t="s">
        <v>16</v>
      </c>
      <c r="E5434">
        <v>227516</v>
      </c>
      <c r="F5434">
        <v>2</v>
      </c>
      <c r="G5434" t="s">
        <v>20</v>
      </c>
      <c r="H5434" t="s">
        <v>21</v>
      </c>
      <c r="J5434" s="2">
        <v>45229</v>
      </c>
      <c r="K5434" s="2">
        <v>45229</v>
      </c>
      <c r="M5434" s="1">
        <v>0</v>
      </c>
      <c r="N5434" s="1">
        <v>4648.32</v>
      </c>
      <c r="O5434" s="1">
        <v>6801840.71</v>
      </c>
      <c r="P5434" t="s">
        <v>19</v>
      </c>
    </row>
    <row r="5435" spans="1:16" x14ac:dyDescent="0.3">
      <c r="A5435" t="str">
        <f t="shared" si="90"/>
        <v>301801090</v>
      </c>
      <c r="B5435" t="s">
        <v>278</v>
      </c>
      <c r="C5435">
        <v>542</v>
      </c>
      <c r="D5435" t="s">
        <v>16</v>
      </c>
      <c r="E5435">
        <v>227528</v>
      </c>
      <c r="F5435">
        <v>2</v>
      </c>
      <c r="G5435" t="s">
        <v>20</v>
      </c>
      <c r="H5435" t="s">
        <v>21</v>
      </c>
      <c r="J5435" s="2">
        <v>45230</v>
      </c>
      <c r="K5435" s="2">
        <v>45230</v>
      </c>
      <c r="M5435" s="1">
        <v>0</v>
      </c>
      <c r="N5435" s="1">
        <v>2976</v>
      </c>
      <c r="O5435" s="1">
        <v>6804816.71</v>
      </c>
      <c r="P5435" t="s">
        <v>19</v>
      </c>
    </row>
    <row r="5436" spans="1:16" x14ac:dyDescent="0.3">
      <c r="A5436" t="str">
        <f t="shared" si="90"/>
        <v>301801090</v>
      </c>
      <c r="B5436" t="s">
        <v>278</v>
      </c>
      <c r="C5436">
        <v>543</v>
      </c>
      <c r="D5436" t="s">
        <v>16</v>
      </c>
      <c r="E5436">
        <v>227533</v>
      </c>
      <c r="F5436">
        <v>2</v>
      </c>
      <c r="G5436" t="s">
        <v>20</v>
      </c>
      <c r="H5436" t="s">
        <v>21</v>
      </c>
      <c r="J5436" s="2">
        <v>45230</v>
      </c>
      <c r="K5436" s="2">
        <v>45230</v>
      </c>
      <c r="M5436" s="1">
        <v>0</v>
      </c>
      <c r="N5436" s="1">
        <v>1957.2</v>
      </c>
      <c r="O5436" s="1">
        <v>6806773.9100000001</v>
      </c>
      <c r="P5436" t="s">
        <v>19</v>
      </c>
    </row>
    <row r="5437" spans="1:16" x14ac:dyDescent="0.3">
      <c r="A5437" t="str">
        <f t="shared" si="90"/>
        <v>301801090</v>
      </c>
      <c r="B5437" t="s">
        <v>278</v>
      </c>
      <c r="C5437">
        <v>544</v>
      </c>
      <c r="D5437" t="s">
        <v>16</v>
      </c>
      <c r="E5437">
        <v>227534</v>
      </c>
      <c r="F5437">
        <v>2</v>
      </c>
      <c r="G5437" t="s">
        <v>20</v>
      </c>
      <c r="H5437" t="s">
        <v>21</v>
      </c>
      <c r="J5437" s="2">
        <v>45230</v>
      </c>
      <c r="K5437" s="2">
        <v>45230</v>
      </c>
      <c r="M5437" s="1">
        <v>0</v>
      </c>
      <c r="N5437" s="1">
        <v>5683.2</v>
      </c>
      <c r="O5437" s="1">
        <v>6812457.1100000003</v>
      </c>
      <c r="P5437" t="s">
        <v>19</v>
      </c>
    </row>
    <row r="5438" spans="1:16" x14ac:dyDescent="0.3">
      <c r="A5438" t="str">
        <f t="shared" si="90"/>
        <v>301801090</v>
      </c>
      <c r="B5438" t="s">
        <v>278</v>
      </c>
      <c r="C5438">
        <v>545</v>
      </c>
      <c r="D5438" t="s">
        <v>16</v>
      </c>
      <c r="E5438">
        <v>227552</v>
      </c>
      <c r="F5438">
        <v>2</v>
      </c>
      <c r="G5438" t="s">
        <v>20</v>
      </c>
      <c r="H5438" t="s">
        <v>21</v>
      </c>
      <c r="J5438" s="2">
        <v>45230</v>
      </c>
      <c r="K5438" s="2">
        <v>45230</v>
      </c>
      <c r="M5438" s="1">
        <v>0</v>
      </c>
      <c r="N5438" s="1">
        <v>900</v>
      </c>
      <c r="O5438" s="1">
        <v>6813357.1100000003</v>
      </c>
      <c r="P5438" t="s">
        <v>19</v>
      </c>
    </row>
    <row r="5439" spans="1:16" x14ac:dyDescent="0.3">
      <c r="A5439" t="str">
        <f t="shared" si="90"/>
        <v>301801090</v>
      </c>
      <c r="B5439" t="s">
        <v>278</v>
      </c>
      <c r="C5439">
        <v>546</v>
      </c>
      <c r="D5439" t="s">
        <v>16</v>
      </c>
      <c r="E5439">
        <v>227553</v>
      </c>
      <c r="F5439">
        <v>2</v>
      </c>
      <c r="G5439" t="s">
        <v>20</v>
      </c>
      <c r="H5439" t="s">
        <v>21</v>
      </c>
      <c r="J5439" s="2">
        <v>45230</v>
      </c>
      <c r="K5439" s="2">
        <v>45230</v>
      </c>
      <c r="M5439" s="1">
        <v>0</v>
      </c>
      <c r="N5439" s="1">
        <v>53755.199999999997</v>
      </c>
      <c r="O5439" s="1">
        <v>6867112.3099999996</v>
      </c>
      <c r="P5439" t="s">
        <v>19</v>
      </c>
    </row>
    <row r="5440" spans="1:16" x14ac:dyDescent="0.3">
      <c r="A5440" t="str">
        <f t="shared" si="90"/>
        <v>301801090</v>
      </c>
      <c r="B5440" t="s">
        <v>278</v>
      </c>
      <c r="C5440">
        <v>547</v>
      </c>
      <c r="D5440" t="s">
        <v>16</v>
      </c>
      <c r="E5440">
        <v>227554</v>
      </c>
      <c r="F5440">
        <v>2</v>
      </c>
      <c r="G5440" t="s">
        <v>20</v>
      </c>
      <c r="H5440" t="s">
        <v>21</v>
      </c>
      <c r="J5440" s="2">
        <v>45230</v>
      </c>
      <c r="K5440" s="2">
        <v>45230</v>
      </c>
      <c r="M5440" s="1">
        <v>0</v>
      </c>
      <c r="N5440" s="1">
        <v>468.3</v>
      </c>
      <c r="O5440" s="1">
        <v>6867580.6100000003</v>
      </c>
      <c r="P5440" t="s">
        <v>19</v>
      </c>
    </row>
    <row r="5441" spans="1:16" x14ac:dyDescent="0.3">
      <c r="A5441" t="str">
        <f t="shared" si="90"/>
        <v>301801090</v>
      </c>
      <c r="B5441" t="s">
        <v>278</v>
      </c>
      <c r="C5441">
        <v>548</v>
      </c>
      <c r="D5441" t="s">
        <v>16</v>
      </c>
      <c r="E5441">
        <v>227655</v>
      </c>
      <c r="F5441">
        <v>2</v>
      </c>
      <c r="G5441" t="s">
        <v>20</v>
      </c>
      <c r="H5441" t="s">
        <v>21</v>
      </c>
      <c r="J5441" s="2">
        <v>45230</v>
      </c>
      <c r="K5441" s="2">
        <v>45230</v>
      </c>
      <c r="M5441" s="1">
        <v>0</v>
      </c>
      <c r="N5441" s="1">
        <v>98076</v>
      </c>
      <c r="O5441" s="1">
        <v>6965656.6100000003</v>
      </c>
      <c r="P5441" t="s">
        <v>19</v>
      </c>
    </row>
    <row r="5442" spans="1:16" x14ac:dyDescent="0.3">
      <c r="A5442" t="str">
        <f t="shared" si="90"/>
        <v>301801090</v>
      </c>
      <c r="B5442" t="s">
        <v>278</v>
      </c>
      <c r="C5442">
        <v>549</v>
      </c>
      <c r="D5442" t="s">
        <v>16</v>
      </c>
      <c r="E5442">
        <v>227656</v>
      </c>
      <c r="F5442">
        <v>2</v>
      </c>
      <c r="G5442" t="s">
        <v>20</v>
      </c>
      <c r="H5442" t="s">
        <v>21</v>
      </c>
      <c r="J5442" s="2">
        <v>45232</v>
      </c>
      <c r="K5442" s="2">
        <v>45232</v>
      </c>
      <c r="M5442" s="1">
        <v>0</v>
      </c>
      <c r="N5442" s="1">
        <v>2928</v>
      </c>
      <c r="O5442" s="1">
        <v>6968584.6100000003</v>
      </c>
      <c r="P5442" t="s">
        <v>19</v>
      </c>
    </row>
    <row r="5443" spans="1:16" x14ac:dyDescent="0.3">
      <c r="A5443" t="str">
        <f t="shared" si="90"/>
        <v>301801090</v>
      </c>
      <c r="B5443" t="s">
        <v>278</v>
      </c>
      <c r="C5443">
        <v>550</v>
      </c>
      <c r="D5443" t="s">
        <v>16</v>
      </c>
      <c r="E5443">
        <v>227665</v>
      </c>
      <c r="F5443">
        <v>2</v>
      </c>
      <c r="G5443" t="s">
        <v>20</v>
      </c>
      <c r="H5443" t="s">
        <v>21</v>
      </c>
      <c r="J5443" s="2">
        <v>45232</v>
      </c>
      <c r="K5443" s="2">
        <v>45232</v>
      </c>
      <c r="M5443" s="1">
        <v>0</v>
      </c>
      <c r="N5443" s="1">
        <v>70775.28</v>
      </c>
      <c r="O5443" s="1">
        <v>7039359.8899999997</v>
      </c>
      <c r="P5443" t="s">
        <v>19</v>
      </c>
    </row>
    <row r="5444" spans="1:16" x14ac:dyDescent="0.3">
      <c r="A5444" t="str">
        <f t="shared" si="90"/>
        <v>301801090</v>
      </c>
      <c r="B5444" t="s">
        <v>278</v>
      </c>
      <c r="C5444">
        <v>551</v>
      </c>
      <c r="D5444" t="s">
        <v>16</v>
      </c>
      <c r="E5444">
        <v>227667</v>
      </c>
      <c r="F5444">
        <v>2</v>
      </c>
      <c r="G5444" t="s">
        <v>20</v>
      </c>
      <c r="H5444" t="s">
        <v>21</v>
      </c>
      <c r="J5444" s="2">
        <v>45232</v>
      </c>
      <c r="K5444" s="2">
        <v>45232</v>
      </c>
      <c r="M5444" s="1">
        <v>0</v>
      </c>
      <c r="N5444" s="1">
        <v>7321.05</v>
      </c>
      <c r="O5444" s="1">
        <v>7046680.9400000004</v>
      </c>
      <c r="P5444" t="s">
        <v>19</v>
      </c>
    </row>
    <row r="5445" spans="1:16" x14ac:dyDescent="0.3">
      <c r="A5445" t="str">
        <f t="shared" si="90"/>
        <v>301801090</v>
      </c>
      <c r="B5445" t="s">
        <v>278</v>
      </c>
      <c r="C5445">
        <v>552</v>
      </c>
      <c r="D5445" t="s">
        <v>16</v>
      </c>
      <c r="E5445">
        <v>227674</v>
      </c>
      <c r="F5445">
        <v>2</v>
      </c>
      <c r="G5445" t="s">
        <v>20</v>
      </c>
      <c r="H5445" t="s">
        <v>21</v>
      </c>
      <c r="J5445" s="2">
        <v>45233</v>
      </c>
      <c r="K5445" s="2">
        <v>45233</v>
      </c>
      <c r="M5445" s="1">
        <v>0</v>
      </c>
      <c r="N5445" s="1">
        <v>887.76</v>
      </c>
      <c r="O5445" s="1">
        <v>7047568.7000000002</v>
      </c>
      <c r="P5445" t="s">
        <v>19</v>
      </c>
    </row>
    <row r="5446" spans="1:16" x14ac:dyDescent="0.3">
      <c r="A5446" t="str">
        <f t="shared" si="90"/>
        <v>301801090</v>
      </c>
      <c r="B5446" t="s">
        <v>278</v>
      </c>
      <c r="C5446">
        <v>553</v>
      </c>
      <c r="D5446" t="s">
        <v>16</v>
      </c>
      <c r="E5446">
        <v>227694</v>
      </c>
      <c r="F5446">
        <v>2</v>
      </c>
      <c r="G5446" t="s">
        <v>20</v>
      </c>
      <c r="H5446" t="s">
        <v>21</v>
      </c>
      <c r="J5446" s="2">
        <v>45233</v>
      </c>
      <c r="K5446" s="2">
        <v>45233</v>
      </c>
      <c r="M5446" s="1">
        <v>0</v>
      </c>
      <c r="N5446" s="1">
        <v>72.010000000000005</v>
      </c>
      <c r="O5446" s="1">
        <v>7047640.71</v>
      </c>
      <c r="P5446" t="s">
        <v>19</v>
      </c>
    </row>
    <row r="5447" spans="1:16" x14ac:dyDescent="0.3">
      <c r="A5447" t="str">
        <f t="shared" si="90"/>
        <v>301801090</v>
      </c>
      <c r="B5447" t="s">
        <v>278</v>
      </c>
      <c r="C5447">
        <v>554</v>
      </c>
      <c r="D5447" t="s">
        <v>16</v>
      </c>
      <c r="E5447">
        <v>227701</v>
      </c>
      <c r="F5447">
        <v>2</v>
      </c>
      <c r="G5447" t="s">
        <v>20</v>
      </c>
      <c r="H5447" t="s">
        <v>21</v>
      </c>
      <c r="J5447" s="2">
        <v>45236</v>
      </c>
      <c r="K5447" s="2">
        <v>45236</v>
      </c>
      <c r="M5447" s="1">
        <v>0</v>
      </c>
      <c r="N5447" s="1">
        <v>2112</v>
      </c>
      <c r="O5447" s="1">
        <v>7049752.71</v>
      </c>
      <c r="P5447" t="s">
        <v>19</v>
      </c>
    </row>
    <row r="5448" spans="1:16" x14ac:dyDescent="0.3">
      <c r="A5448" t="str">
        <f t="shared" si="90"/>
        <v>301801090</v>
      </c>
      <c r="B5448" t="s">
        <v>278</v>
      </c>
      <c r="C5448">
        <v>555</v>
      </c>
      <c r="D5448" t="s">
        <v>16</v>
      </c>
      <c r="E5448">
        <v>227702</v>
      </c>
      <c r="F5448">
        <v>2</v>
      </c>
      <c r="G5448" t="s">
        <v>20</v>
      </c>
      <c r="H5448" t="s">
        <v>21</v>
      </c>
      <c r="J5448" s="2">
        <v>45236</v>
      </c>
      <c r="K5448" s="2">
        <v>45236</v>
      </c>
      <c r="M5448" s="1">
        <v>0</v>
      </c>
      <c r="N5448" s="1">
        <v>321.08999999999997</v>
      </c>
      <c r="O5448" s="1">
        <v>7050073.7999999998</v>
      </c>
      <c r="P5448" t="s">
        <v>19</v>
      </c>
    </row>
    <row r="5449" spans="1:16" x14ac:dyDescent="0.3">
      <c r="A5449" t="str">
        <f t="shared" si="90"/>
        <v>301801090</v>
      </c>
      <c r="B5449" t="s">
        <v>278</v>
      </c>
      <c r="C5449">
        <v>556</v>
      </c>
      <c r="D5449" t="s">
        <v>16</v>
      </c>
      <c r="E5449">
        <v>227703</v>
      </c>
      <c r="F5449">
        <v>2</v>
      </c>
      <c r="G5449" t="s">
        <v>20</v>
      </c>
      <c r="H5449" t="s">
        <v>21</v>
      </c>
      <c r="J5449" s="2">
        <v>45236</v>
      </c>
      <c r="K5449" s="2">
        <v>45236</v>
      </c>
      <c r="M5449" s="1">
        <v>0</v>
      </c>
      <c r="N5449" s="1">
        <v>9000</v>
      </c>
      <c r="O5449" s="1">
        <v>7059073.7999999998</v>
      </c>
      <c r="P5449" t="s">
        <v>19</v>
      </c>
    </row>
    <row r="5450" spans="1:16" x14ac:dyDescent="0.3">
      <c r="A5450" t="str">
        <f t="shared" si="90"/>
        <v>301801090</v>
      </c>
      <c r="B5450" t="s">
        <v>278</v>
      </c>
      <c r="C5450">
        <v>557</v>
      </c>
      <c r="D5450" t="s">
        <v>16</v>
      </c>
      <c r="E5450">
        <v>227704</v>
      </c>
      <c r="F5450">
        <v>2</v>
      </c>
      <c r="G5450" t="s">
        <v>20</v>
      </c>
      <c r="H5450" t="s">
        <v>21</v>
      </c>
      <c r="J5450" s="2">
        <v>45236</v>
      </c>
      <c r="K5450" s="2">
        <v>45236</v>
      </c>
      <c r="M5450" s="1">
        <v>0</v>
      </c>
      <c r="N5450" s="1">
        <v>5683.2</v>
      </c>
      <c r="O5450" s="1">
        <v>7064757</v>
      </c>
      <c r="P5450" t="s">
        <v>19</v>
      </c>
    </row>
    <row r="5451" spans="1:16" x14ac:dyDescent="0.3">
      <c r="A5451" t="str">
        <f t="shared" si="90"/>
        <v>301801090</v>
      </c>
      <c r="B5451" t="s">
        <v>278</v>
      </c>
      <c r="C5451">
        <v>558</v>
      </c>
      <c r="D5451" t="s">
        <v>16</v>
      </c>
      <c r="E5451">
        <v>227706</v>
      </c>
      <c r="F5451">
        <v>2</v>
      </c>
      <c r="G5451" t="s">
        <v>20</v>
      </c>
      <c r="H5451" t="s">
        <v>21</v>
      </c>
      <c r="J5451" s="2">
        <v>45236</v>
      </c>
      <c r="K5451" s="2">
        <v>45236</v>
      </c>
      <c r="M5451" s="1">
        <v>0</v>
      </c>
      <c r="N5451" s="1">
        <v>2264.16</v>
      </c>
      <c r="O5451" s="1">
        <v>7067021.1600000001</v>
      </c>
      <c r="P5451" t="s">
        <v>19</v>
      </c>
    </row>
    <row r="5452" spans="1:16" x14ac:dyDescent="0.3">
      <c r="A5452" t="str">
        <f t="shared" si="90"/>
        <v>301801090</v>
      </c>
      <c r="B5452" t="s">
        <v>278</v>
      </c>
      <c r="C5452">
        <v>559</v>
      </c>
      <c r="D5452" t="s">
        <v>16</v>
      </c>
      <c r="E5452">
        <v>227709</v>
      </c>
      <c r="F5452">
        <v>2</v>
      </c>
      <c r="G5452" t="s">
        <v>20</v>
      </c>
      <c r="H5452" t="s">
        <v>21</v>
      </c>
      <c r="J5452" s="2">
        <v>45236</v>
      </c>
      <c r="K5452" s="2">
        <v>45236</v>
      </c>
      <c r="M5452" s="1">
        <v>0</v>
      </c>
      <c r="N5452" s="1">
        <v>1098</v>
      </c>
      <c r="O5452" s="1">
        <v>7068119.1600000001</v>
      </c>
      <c r="P5452" t="s">
        <v>19</v>
      </c>
    </row>
    <row r="5453" spans="1:16" x14ac:dyDescent="0.3">
      <c r="A5453" t="str">
        <f t="shared" si="90"/>
        <v>301801090</v>
      </c>
      <c r="B5453" t="s">
        <v>278</v>
      </c>
      <c r="C5453">
        <v>560</v>
      </c>
      <c r="D5453" t="s">
        <v>16</v>
      </c>
      <c r="E5453">
        <v>227724</v>
      </c>
      <c r="F5453">
        <v>2</v>
      </c>
      <c r="G5453" t="s">
        <v>20</v>
      </c>
      <c r="H5453" t="s">
        <v>21</v>
      </c>
      <c r="J5453" s="2">
        <v>45237</v>
      </c>
      <c r="K5453" s="2">
        <v>45237</v>
      </c>
      <c r="M5453" s="1">
        <v>0</v>
      </c>
      <c r="N5453" s="1">
        <v>3875.2</v>
      </c>
      <c r="O5453" s="1">
        <v>7071994.3600000003</v>
      </c>
      <c r="P5453" t="s">
        <v>19</v>
      </c>
    </row>
    <row r="5454" spans="1:16" x14ac:dyDescent="0.3">
      <c r="A5454" t="str">
        <f t="shared" si="90"/>
        <v>301801090</v>
      </c>
      <c r="B5454" t="s">
        <v>278</v>
      </c>
      <c r="C5454">
        <v>561</v>
      </c>
      <c r="D5454" t="s">
        <v>16</v>
      </c>
      <c r="E5454">
        <v>227730</v>
      </c>
      <c r="F5454">
        <v>2</v>
      </c>
      <c r="G5454" t="s">
        <v>20</v>
      </c>
      <c r="H5454" t="s">
        <v>21</v>
      </c>
      <c r="J5454" s="2">
        <v>45237</v>
      </c>
      <c r="K5454" s="2">
        <v>45237</v>
      </c>
      <c r="M5454" s="1">
        <v>0</v>
      </c>
      <c r="N5454" s="1">
        <v>14400</v>
      </c>
      <c r="O5454" s="1">
        <v>7086394.3600000003</v>
      </c>
      <c r="P5454" t="s">
        <v>19</v>
      </c>
    </row>
    <row r="5455" spans="1:16" x14ac:dyDescent="0.3">
      <c r="A5455" t="str">
        <f t="shared" si="90"/>
        <v>301801090</v>
      </c>
      <c r="B5455" t="s">
        <v>278</v>
      </c>
      <c r="C5455">
        <v>562</v>
      </c>
      <c r="D5455" t="s">
        <v>16</v>
      </c>
      <c r="E5455">
        <v>227731</v>
      </c>
      <c r="F5455">
        <v>2</v>
      </c>
      <c r="G5455" t="s">
        <v>20</v>
      </c>
      <c r="H5455" t="s">
        <v>21</v>
      </c>
      <c r="J5455" s="2">
        <v>45237</v>
      </c>
      <c r="K5455" s="2">
        <v>45237</v>
      </c>
      <c r="M5455" s="1">
        <v>0</v>
      </c>
      <c r="N5455" s="1">
        <v>2264.16</v>
      </c>
      <c r="O5455" s="1">
        <v>7088658.5199999996</v>
      </c>
      <c r="P5455" t="s">
        <v>19</v>
      </c>
    </row>
    <row r="5456" spans="1:16" x14ac:dyDescent="0.3">
      <c r="A5456" t="str">
        <f t="shared" si="90"/>
        <v>301801090</v>
      </c>
      <c r="B5456" t="s">
        <v>278</v>
      </c>
      <c r="C5456">
        <v>563</v>
      </c>
      <c r="D5456" t="s">
        <v>16</v>
      </c>
      <c r="E5456">
        <v>227732</v>
      </c>
      <c r="F5456">
        <v>2</v>
      </c>
      <c r="G5456" t="s">
        <v>20</v>
      </c>
      <c r="H5456" t="s">
        <v>21</v>
      </c>
      <c r="J5456" s="2">
        <v>45237</v>
      </c>
      <c r="K5456" s="2">
        <v>45237</v>
      </c>
      <c r="M5456" s="1">
        <v>0</v>
      </c>
      <c r="N5456" s="1">
        <v>5810.4</v>
      </c>
      <c r="O5456" s="1">
        <v>7094468.9199999999</v>
      </c>
      <c r="P5456" t="s">
        <v>19</v>
      </c>
    </row>
    <row r="5457" spans="1:16" x14ac:dyDescent="0.3">
      <c r="A5457" t="str">
        <f t="shared" si="90"/>
        <v>301801090</v>
      </c>
      <c r="B5457" t="s">
        <v>278</v>
      </c>
      <c r="C5457">
        <v>564</v>
      </c>
      <c r="D5457" t="s">
        <v>16</v>
      </c>
      <c r="E5457">
        <v>227736</v>
      </c>
      <c r="F5457">
        <v>2</v>
      </c>
      <c r="G5457" t="s">
        <v>20</v>
      </c>
      <c r="H5457" t="s">
        <v>21</v>
      </c>
      <c r="J5457" s="2">
        <v>45237</v>
      </c>
      <c r="K5457" s="2">
        <v>45237</v>
      </c>
      <c r="M5457" s="1">
        <v>0</v>
      </c>
      <c r="N5457" s="1">
        <v>6576</v>
      </c>
      <c r="O5457" s="1">
        <v>7101044.9199999999</v>
      </c>
      <c r="P5457" t="s">
        <v>19</v>
      </c>
    </row>
    <row r="5458" spans="1:16" x14ac:dyDescent="0.3">
      <c r="A5458" t="str">
        <f t="shared" si="90"/>
        <v>301801090</v>
      </c>
      <c r="B5458" t="s">
        <v>278</v>
      </c>
      <c r="C5458">
        <v>565</v>
      </c>
      <c r="D5458" t="s">
        <v>16</v>
      </c>
      <c r="E5458">
        <v>227761</v>
      </c>
      <c r="F5458">
        <v>2</v>
      </c>
      <c r="G5458" t="s">
        <v>20</v>
      </c>
      <c r="H5458" t="s">
        <v>21</v>
      </c>
      <c r="J5458" s="2">
        <v>45238</v>
      </c>
      <c r="K5458" s="2">
        <v>45238</v>
      </c>
      <c r="M5458" s="1">
        <v>0</v>
      </c>
      <c r="N5458" s="1">
        <v>25326</v>
      </c>
      <c r="O5458" s="1">
        <v>7126370.9199999999</v>
      </c>
      <c r="P5458" t="s">
        <v>19</v>
      </c>
    </row>
    <row r="5459" spans="1:16" x14ac:dyDescent="0.3">
      <c r="A5459" t="str">
        <f t="shared" si="90"/>
        <v>301801090</v>
      </c>
      <c r="B5459" t="s">
        <v>278</v>
      </c>
      <c r="C5459">
        <v>566</v>
      </c>
      <c r="D5459" t="s">
        <v>16</v>
      </c>
      <c r="E5459">
        <v>227762</v>
      </c>
      <c r="F5459">
        <v>2</v>
      </c>
      <c r="G5459" t="s">
        <v>20</v>
      </c>
      <c r="H5459" t="s">
        <v>21</v>
      </c>
      <c r="J5459" s="2">
        <v>45238</v>
      </c>
      <c r="K5459" s="2">
        <v>45238</v>
      </c>
      <c r="M5459" s="1">
        <v>0</v>
      </c>
      <c r="N5459" s="1">
        <v>100765.44</v>
      </c>
      <c r="O5459" s="1">
        <v>7227136.3600000003</v>
      </c>
      <c r="P5459" t="s">
        <v>19</v>
      </c>
    </row>
    <row r="5460" spans="1:16" x14ac:dyDescent="0.3">
      <c r="A5460" t="str">
        <f t="shared" si="90"/>
        <v>301801090</v>
      </c>
      <c r="B5460" t="s">
        <v>278</v>
      </c>
      <c r="C5460">
        <v>567</v>
      </c>
      <c r="D5460" t="s">
        <v>16</v>
      </c>
      <c r="E5460">
        <v>227763</v>
      </c>
      <c r="F5460">
        <v>2</v>
      </c>
      <c r="G5460" t="s">
        <v>20</v>
      </c>
      <c r="H5460" t="s">
        <v>21</v>
      </c>
      <c r="J5460" s="2">
        <v>45238</v>
      </c>
      <c r="K5460" s="2">
        <v>45238</v>
      </c>
      <c r="M5460" s="1">
        <v>0</v>
      </c>
      <c r="N5460" s="1">
        <v>41260.800000000003</v>
      </c>
      <c r="O5460" s="1">
        <v>7268397.1600000001</v>
      </c>
      <c r="P5460" t="s">
        <v>19</v>
      </c>
    </row>
    <row r="5461" spans="1:16" x14ac:dyDescent="0.3">
      <c r="A5461" t="str">
        <f t="shared" si="90"/>
        <v>301801090</v>
      </c>
      <c r="B5461" t="s">
        <v>278</v>
      </c>
      <c r="C5461">
        <v>568</v>
      </c>
      <c r="D5461" t="s">
        <v>16</v>
      </c>
      <c r="E5461">
        <v>227765</v>
      </c>
      <c r="F5461">
        <v>2</v>
      </c>
      <c r="G5461" t="s">
        <v>20</v>
      </c>
      <c r="H5461" t="s">
        <v>21</v>
      </c>
      <c r="J5461" s="2">
        <v>45238</v>
      </c>
      <c r="K5461" s="2">
        <v>45238</v>
      </c>
      <c r="M5461" s="1">
        <v>0</v>
      </c>
      <c r="N5461" s="1">
        <v>4678.5</v>
      </c>
      <c r="O5461" s="1">
        <v>7273075.6600000001</v>
      </c>
      <c r="P5461" t="s">
        <v>19</v>
      </c>
    </row>
    <row r="5462" spans="1:16" x14ac:dyDescent="0.3">
      <c r="A5462" t="str">
        <f t="shared" si="90"/>
        <v>301801090</v>
      </c>
      <c r="B5462" t="s">
        <v>278</v>
      </c>
      <c r="C5462">
        <v>569</v>
      </c>
      <c r="D5462" t="s">
        <v>16</v>
      </c>
      <c r="E5462">
        <v>228366</v>
      </c>
      <c r="F5462">
        <v>2</v>
      </c>
      <c r="G5462" t="s">
        <v>136</v>
      </c>
      <c r="H5462" t="s">
        <v>137</v>
      </c>
      <c r="I5462" t="s">
        <v>279</v>
      </c>
      <c r="J5462" s="2">
        <v>45238</v>
      </c>
      <c r="K5462" s="2">
        <v>45238</v>
      </c>
      <c r="L5462" t="s">
        <v>280</v>
      </c>
      <c r="M5462" s="1">
        <v>75649.98</v>
      </c>
      <c r="N5462" s="1">
        <v>0</v>
      </c>
      <c r="O5462" s="1">
        <v>7197425.6799999997</v>
      </c>
      <c r="P5462" t="s">
        <v>19</v>
      </c>
    </row>
    <row r="5463" spans="1:16" x14ac:dyDescent="0.3">
      <c r="A5463" t="str">
        <f t="shared" si="90"/>
        <v>301801090</v>
      </c>
      <c r="B5463" t="s">
        <v>278</v>
      </c>
      <c r="C5463">
        <v>570</v>
      </c>
      <c r="D5463" t="s">
        <v>16</v>
      </c>
      <c r="E5463">
        <v>227781</v>
      </c>
      <c r="F5463">
        <v>2</v>
      </c>
      <c r="G5463" t="s">
        <v>20</v>
      </c>
      <c r="H5463" t="s">
        <v>21</v>
      </c>
      <c r="J5463" s="2">
        <v>45239</v>
      </c>
      <c r="K5463" s="2">
        <v>45239</v>
      </c>
      <c r="M5463" s="1">
        <v>0</v>
      </c>
      <c r="N5463" s="1">
        <v>5856</v>
      </c>
      <c r="O5463" s="1">
        <v>7203281.6799999997</v>
      </c>
      <c r="P5463" t="s">
        <v>19</v>
      </c>
    </row>
    <row r="5464" spans="1:16" x14ac:dyDescent="0.3">
      <c r="A5464" t="str">
        <f t="shared" si="90"/>
        <v>301801090</v>
      </c>
      <c r="B5464" t="s">
        <v>278</v>
      </c>
      <c r="C5464">
        <v>571</v>
      </c>
      <c r="D5464" t="s">
        <v>16</v>
      </c>
      <c r="E5464">
        <v>227810</v>
      </c>
      <c r="F5464">
        <v>2</v>
      </c>
      <c r="G5464" t="s">
        <v>20</v>
      </c>
      <c r="H5464" t="s">
        <v>21</v>
      </c>
      <c r="J5464" s="2">
        <v>45240</v>
      </c>
      <c r="K5464" s="2">
        <v>45240</v>
      </c>
      <c r="M5464" s="1">
        <v>0</v>
      </c>
      <c r="N5464" s="1">
        <v>179.72</v>
      </c>
      <c r="O5464" s="1">
        <v>7203461.4000000004</v>
      </c>
      <c r="P5464" t="s">
        <v>19</v>
      </c>
    </row>
    <row r="5465" spans="1:16" x14ac:dyDescent="0.3">
      <c r="A5465" t="str">
        <f t="shared" si="90"/>
        <v>301801090</v>
      </c>
      <c r="B5465" t="s">
        <v>278</v>
      </c>
      <c r="C5465">
        <v>572</v>
      </c>
      <c r="D5465" t="s">
        <v>16</v>
      </c>
      <c r="E5465">
        <v>227870</v>
      </c>
      <c r="F5465">
        <v>2</v>
      </c>
      <c r="G5465" t="s">
        <v>20</v>
      </c>
      <c r="H5465" t="s">
        <v>21</v>
      </c>
      <c r="J5465" s="2">
        <v>45243</v>
      </c>
      <c r="K5465" s="2">
        <v>45243</v>
      </c>
      <c r="M5465" s="1">
        <v>0</v>
      </c>
      <c r="N5465" s="1">
        <v>11448</v>
      </c>
      <c r="O5465" s="1">
        <v>7214909.4000000004</v>
      </c>
      <c r="P5465" t="s">
        <v>19</v>
      </c>
    </row>
    <row r="5466" spans="1:16" x14ac:dyDescent="0.3">
      <c r="A5466" t="str">
        <f t="shared" si="90"/>
        <v>301801090</v>
      </c>
      <c r="B5466" t="s">
        <v>278</v>
      </c>
      <c r="C5466">
        <v>573</v>
      </c>
      <c r="D5466" t="s">
        <v>16</v>
      </c>
      <c r="E5466">
        <v>227871</v>
      </c>
      <c r="F5466">
        <v>2</v>
      </c>
      <c r="G5466" t="s">
        <v>20</v>
      </c>
      <c r="H5466" t="s">
        <v>21</v>
      </c>
      <c r="J5466" s="2">
        <v>45243</v>
      </c>
      <c r="K5466" s="2">
        <v>45243</v>
      </c>
      <c r="M5466" s="1">
        <v>0</v>
      </c>
      <c r="N5466" s="1">
        <v>1995</v>
      </c>
      <c r="O5466" s="1">
        <v>7216904.4000000004</v>
      </c>
      <c r="P5466" t="s">
        <v>19</v>
      </c>
    </row>
    <row r="5467" spans="1:16" x14ac:dyDescent="0.3">
      <c r="A5467" t="str">
        <f t="shared" si="90"/>
        <v>301801090</v>
      </c>
      <c r="B5467" t="s">
        <v>278</v>
      </c>
      <c r="C5467">
        <v>574</v>
      </c>
      <c r="D5467" t="s">
        <v>16</v>
      </c>
      <c r="E5467">
        <v>227872</v>
      </c>
      <c r="F5467">
        <v>2</v>
      </c>
      <c r="G5467" t="s">
        <v>20</v>
      </c>
      <c r="H5467" t="s">
        <v>21</v>
      </c>
      <c r="J5467" s="2">
        <v>45243</v>
      </c>
      <c r="K5467" s="2">
        <v>45243</v>
      </c>
      <c r="M5467" s="1">
        <v>0</v>
      </c>
      <c r="N5467" s="1">
        <v>2031</v>
      </c>
      <c r="O5467" s="1">
        <v>7218935.4000000004</v>
      </c>
      <c r="P5467" t="s">
        <v>19</v>
      </c>
    </row>
    <row r="5468" spans="1:16" x14ac:dyDescent="0.3">
      <c r="A5468" t="str">
        <f t="shared" si="90"/>
        <v>301801090</v>
      </c>
      <c r="B5468" t="s">
        <v>278</v>
      </c>
      <c r="C5468">
        <v>575</v>
      </c>
      <c r="D5468" t="s">
        <v>16</v>
      </c>
      <c r="E5468">
        <v>227874</v>
      </c>
      <c r="F5468">
        <v>2</v>
      </c>
      <c r="G5468" t="s">
        <v>20</v>
      </c>
      <c r="H5468" t="s">
        <v>21</v>
      </c>
      <c r="J5468" s="2">
        <v>45243</v>
      </c>
      <c r="K5468" s="2">
        <v>45243</v>
      </c>
      <c r="M5468" s="1">
        <v>0</v>
      </c>
      <c r="N5468" s="1">
        <v>82536</v>
      </c>
      <c r="O5468" s="1">
        <v>7301471.4000000004</v>
      </c>
      <c r="P5468" t="s">
        <v>19</v>
      </c>
    </row>
    <row r="5469" spans="1:16" x14ac:dyDescent="0.3">
      <c r="A5469" t="str">
        <f t="shared" si="90"/>
        <v>301801090</v>
      </c>
      <c r="B5469" t="s">
        <v>278</v>
      </c>
      <c r="C5469">
        <v>576</v>
      </c>
      <c r="D5469" t="s">
        <v>16</v>
      </c>
      <c r="E5469">
        <v>227881</v>
      </c>
      <c r="F5469">
        <v>2</v>
      </c>
      <c r="G5469" t="s">
        <v>20</v>
      </c>
      <c r="H5469" t="s">
        <v>21</v>
      </c>
      <c r="J5469" s="2">
        <v>45243</v>
      </c>
      <c r="K5469" s="2">
        <v>45243</v>
      </c>
      <c r="M5469" s="1">
        <v>0</v>
      </c>
      <c r="N5469" s="1">
        <v>3396.24</v>
      </c>
      <c r="O5469" s="1">
        <v>7304867.6399999997</v>
      </c>
      <c r="P5469" t="s">
        <v>19</v>
      </c>
    </row>
    <row r="5470" spans="1:16" x14ac:dyDescent="0.3">
      <c r="A5470" t="str">
        <f t="shared" ref="A5470:A5511" si="91">"301801090"</f>
        <v>301801090</v>
      </c>
      <c r="B5470" t="s">
        <v>278</v>
      </c>
      <c r="C5470">
        <v>577</v>
      </c>
      <c r="D5470" t="s">
        <v>16</v>
      </c>
      <c r="E5470">
        <v>227882</v>
      </c>
      <c r="F5470">
        <v>2</v>
      </c>
      <c r="G5470" t="s">
        <v>20</v>
      </c>
      <c r="H5470" t="s">
        <v>21</v>
      </c>
      <c r="J5470" s="2">
        <v>45243</v>
      </c>
      <c r="K5470" s="2">
        <v>45243</v>
      </c>
      <c r="M5470" s="1">
        <v>0</v>
      </c>
      <c r="N5470" s="1">
        <v>5683.2</v>
      </c>
      <c r="O5470" s="1">
        <v>7310550.8399999999</v>
      </c>
      <c r="P5470" t="s">
        <v>19</v>
      </c>
    </row>
    <row r="5471" spans="1:16" x14ac:dyDescent="0.3">
      <c r="A5471" t="str">
        <f t="shared" si="91"/>
        <v>301801090</v>
      </c>
      <c r="B5471" t="s">
        <v>278</v>
      </c>
      <c r="C5471">
        <v>578</v>
      </c>
      <c r="D5471" t="s">
        <v>16</v>
      </c>
      <c r="E5471">
        <v>227898</v>
      </c>
      <c r="F5471">
        <v>2</v>
      </c>
      <c r="G5471" t="s">
        <v>20</v>
      </c>
      <c r="H5471" t="s">
        <v>21</v>
      </c>
      <c r="J5471" s="2">
        <v>45244</v>
      </c>
      <c r="K5471" s="2">
        <v>45244</v>
      </c>
      <c r="M5471" s="1">
        <v>0</v>
      </c>
      <c r="N5471" s="1">
        <v>1957.2</v>
      </c>
      <c r="O5471" s="1">
        <v>7312508.04</v>
      </c>
      <c r="P5471" t="s">
        <v>19</v>
      </c>
    </row>
    <row r="5472" spans="1:16" x14ac:dyDescent="0.3">
      <c r="A5472" t="str">
        <f t="shared" si="91"/>
        <v>301801090</v>
      </c>
      <c r="B5472" t="s">
        <v>278</v>
      </c>
      <c r="C5472">
        <v>579</v>
      </c>
      <c r="D5472" t="s">
        <v>16</v>
      </c>
      <c r="E5472">
        <v>227899</v>
      </c>
      <c r="F5472">
        <v>2</v>
      </c>
      <c r="G5472" t="s">
        <v>20</v>
      </c>
      <c r="H5472" t="s">
        <v>21</v>
      </c>
      <c r="J5472" s="2">
        <v>45244</v>
      </c>
      <c r="K5472" s="2">
        <v>45244</v>
      </c>
      <c r="M5472" s="1">
        <v>0</v>
      </c>
      <c r="N5472" s="1">
        <v>5810.4</v>
      </c>
      <c r="O5472" s="1">
        <v>7318318.4400000004</v>
      </c>
      <c r="P5472" t="s">
        <v>19</v>
      </c>
    </row>
    <row r="5473" spans="1:16" x14ac:dyDescent="0.3">
      <c r="A5473" t="str">
        <f t="shared" si="91"/>
        <v>301801090</v>
      </c>
      <c r="B5473" t="s">
        <v>278</v>
      </c>
      <c r="C5473">
        <v>580</v>
      </c>
      <c r="D5473" t="s">
        <v>16</v>
      </c>
      <c r="E5473">
        <v>227919</v>
      </c>
      <c r="F5473">
        <v>2</v>
      </c>
      <c r="G5473" t="s">
        <v>20</v>
      </c>
      <c r="H5473" t="s">
        <v>21</v>
      </c>
      <c r="J5473" s="2">
        <v>45245</v>
      </c>
      <c r="K5473" s="2">
        <v>45245</v>
      </c>
      <c r="M5473" s="1">
        <v>0</v>
      </c>
      <c r="N5473" s="1">
        <v>4383</v>
      </c>
      <c r="O5473" s="1">
        <v>7322701.4400000004</v>
      </c>
      <c r="P5473" t="s">
        <v>19</v>
      </c>
    </row>
    <row r="5474" spans="1:16" x14ac:dyDescent="0.3">
      <c r="A5474" t="str">
        <f t="shared" si="91"/>
        <v>301801090</v>
      </c>
      <c r="B5474" t="s">
        <v>278</v>
      </c>
      <c r="C5474">
        <v>581</v>
      </c>
      <c r="D5474" t="s">
        <v>16</v>
      </c>
      <c r="E5474">
        <v>227920</v>
      </c>
      <c r="F5474">
        <v>2</v>
      </c>
      <c r="G5474" t="s">
        <v>20</v>
      </c>
      <c r="H5474" t="s">
        <v>21</v>
      </c>
      <c r="J5474" s="2">
        <v>45245</v>
      </c>
      <c r="K5474" s="2">
        <v>45245</v>
      </c>
      <c r="M5474" s="1">
        <v>0</v>
      </c>
      <c r="N5474" s="1">
        <v>74359.92</v>
      </c>
      <c r="O5474" s="1">
        <v>7397061.3600000003</v>
      </c>
      <c r="P5474" t="s">
        <v>19</v>
      </c>
    </row>
    <row r="5475" spans="1:16" x14ac:dyDescent="0.3">
      <c r="A5475" t="str">
        <f t="shared" si="91"/>
        <v>301801090</v>
      </c>
      <c r="B5475" t="s">
        <v>278</v>
      </c>
      <c r="C5475">
        <v>582</v>
      </c>
      <c r="D5475" t="s">
        <v>16</v>
      </c>
      <c r="E5475">
        <v>227921</v>
      </c>
      <c r="F5475">
        <v>2</v>
      </c>
      <c r="G5475" t="s">
        <v>20</v>
      </c>
      <c r="H5475" t="s">
        <v>21</v>
      </c>
      <c r="J5475" s="2">
        <v>45245</v>
      </c>
      <c r="K5475" s="2">
        <v>45245</v>
      </c>
      <c r="M5475" s="1">
        <v>0</v>
      </c>
      <c r="N5475" s="1">
        <v>4067.25</v>
      </c>
      <c r="O5475" s="1">
        <v>7401128.6100000003</v>
      </c>
      <c r="P5475" t="s">
        <v>19</v>
      </c>
    </row>
    <row r="5476" spans="1:16" x14ac:dyDescent="0.3">
      <c r="A5476" t="str">
        <f t="shared" si="91"/>
        <v>301801090</v>
      </c>
      <c r="B5476" t="s">
        <v>278</v>
      </c>
      <c r="C5476">
        <v>583</v>
      </c>
      <c r="D5476" t="s">
        <v>16</v>
      </c>
      <c r="E5476">
        <v>227922</v>
      </c>
      <c r="F5476">
        <v>2</v>
      </c>
      <c r="G5476" t="s">
        <v>20</v>
      </c>
      <c r="H5476" t="s">
        <v>21</v>
      </c>
      <c r="J5476" s="2">
        <v>45245</v>
      </c>
      <c r="K5476" s="2">
        <v>45245</v>
      </c>
      <c r="M5476" s="1">
        <v>0</v>
      </c>
      <c r="N5476" s="1">
        <v>2729.28</v>
      </c>
      <c r="O5476" s="1">
        <v>7403857.8899999997</v>
      </c>
      <c r="P5476" t="s">
        <v>19</v>
      </c>
    </row>
    <row r="5477" spans="1:16" x14ac:dyDescent="0.3">
      <c r="A5477" t="str">
        <f t="shared" si="91"/>
        <v>301801090</v>
      </c>
      <c r="B5477" t="s">
        <v>278</v>
      </c>
      <c r="C5477">
        <v>584</v>
      </c>
      <c r="D5477" t="s">
        <v>16</v>
      </c>
      <c r="E5477">
        <v>227935</v>
      </c>
      <c r="F5477">
        <v>2</v>
      </c>
      <c r="G5477" t="s">
        <v>20</v>
      </c>
      <c r="H5477" t="s">
        <v>21</v>
      </c>
      <c r="J5477" s="2">
        <v>45245</v>
      </c>
      <c r="K5477" s="2">
        <v>45245</v>
      </c>
      <c r="M5477" s="1">
        <v>0</v>
      </c>
      <c r="N5477" s="1">
        <v>980.8</v>
      </c>
      <c r="O5477" s="1">
        <v>7404838.6900000004</v>
      </c>
      <c r="P5477" t="s">
        <v>19</v>
      </c>
    </row>
    <row r="5478" spans="1:16" x14ac:dyDescent="0.3">
      <c r="A5478" t="str">
        <f t="shared" si="91"/>
        <v>301801090</v>
      </c>
      <c r="B5478" t="s">
        <v>278</v>
      </c>
      <c r="C5478">
        <v>585</v>
      </c>
      <c r="D5478" t="s">
        <v>16</v>
      </c>
      <c r="E5478">
        <v>227936</v>
      </c>
      <c r="F5478">
        <v>2</v>
      </c>
      <c r="G5478" t="s">
        <v>20</v>
      </c>
      <c r="H5478" t="s">
        <v>21</v>
      </c>
      <c r="J5478" s="2">
        <v>45246</v>
      </c>
      <c r="K5478" s="2">
        <v>45246</v>
      </c>
      <c r="M5478" s="1">
        <v>0</v>
      </c>
      <c r="N5478" s="1">
        <v>3304</v>
      </c>
      <c r="O5478" s="1">
        <v>7408142.6900000004</v>
      </c>
      <c r="P5478" t="s">
        <v>19</v>
      </c>
    </row>
    <row r="5479" spans="1:16" x14ac:dyDescent="0.3">
      <c r="A5479" t="str">
        <f t="shared" si="91"/>
        <v>301801090</v>
      </c>
      <c r="B5479" t="s">
        <v>278</v>
      </c>
      <c r="C5479">
        <v>586</v>
      </c>
      <c r="D5479" t="s">
        <v>16</v>
      </c>
      <c r="E5479">
        <v>227937</v>
      </c>
      <c r="F5479">
        <v>2</v>
      </c>
      <c r="G5479" t="s">
        <v>20</v>
      </c>
      <c r="H5479" t="s">
        <v>21</v>
      </c>
      <c r="J5479" s="2">
        <v>45246</v>
      </c>
      <c r="K5479" s="2">
        <v>45246</v>
      </c>
      <c r="M5479" s="1">
        <v>0</v>
      </c>
      <c r="N5479" s="1">
        <v>7693.92</v>
      </c>
      <c r="O5479" s="1">
        <v>7415836.6100000003</v>
      </c>
      <c r="P5479" t="s">
        <v>19</v>
      </c>
    </row>
    <row r="5480" spans="1:16" x14ac:dyDescent="0.3">
      <c r="A5480" t="str">
        <f t="shared" si="91"/>
        <v>301801090</v>
      </c>
      <c r="B5480" t="s">
        <v>278</v>
      </c>
      <c r="C5480">
        <v>587</v>
      </c>
      <c r="D5480" t="s">
        <v>16</v>
      </c>
      <c r="E5480">
        <v>227939</v>
      </c>
      <c r="F5480">
        <v>2</v>
      </c>
      <c r="G5480" t="s">
        <v>20</v>
      </c>
      <c r="H5480" t="s">
        <v>21</v>
      </c>
      <c r="J5480" s="2">
        <v>45246</v>
      </c>
      <c r="K5480" s="2">
        <v>45246</v>
      </c>
      <c r="M5480" s="1">
        <v>0</v>
      </c>
      <c r="N5480" s="1">
        <v>12864</v>
      </c>
      <c r="O5480" s="1">
        <v>7428700.6100000003</v>
      </c>
      <c r="P5480" t="s">
        <v>19</v>
      </c>
    </row>
    <row r="5481" spans="1:16" x14ac:dyDescent="0.3">
      <c r="A5481" t="str">
        <f t="shared" si="91"/>
        <v>301801090</v>
      </c>
      <c r="B5481" t="s">
        <v>278</v>
      </c>
      <c r="C5481">
        <v>588</v>
      </c>
      <c r="D5481" t="s">
        <v>16</v>
      </c>
      <c r="E5481">
        <v>227952</v>
      </c>
      <c r="F5481">
        <v>2</v>
      </c>
      <c r="G5481" t="s">
        <v>20</v>
      </c>
      <c r="H5481" t="s">
        <v>21</v>
      </c>
      <c r="J5481" s="2">
        <v>45246</v>
      </c>
      <c r="K5481" s="2">
        <v>45246</v>
      </c>
      <c r="M5481" s="1">
        <v>0</v>
      </c>
      <c r="N5481" s="1">
        <v>4392</v>
      </c>
      <c r="O5481" s="1">
        <v>7433092.6100000003</v>
      </c>
      <c r="P5481" t="s">
        <v>19</v>
      </c>
    </row>
    <row r="5482" spans="1:16" x14ac:dyDescent="0.3">
      <c r="A5482" t="str">
        <f t="shared" si="91"/>
        <v>301801090</v>
      </c>
      <c r="B5482" t="s">
        <v>278</v>
      </c>
      <c r="C5482">
        <v>589</v>
      </c>
      <c r="D5482" t="s">
        <v>16</v>
      </c>
      <c r="E5482">
        <v>227953</v>
      </c>
      <c r="F5482">
        <v>2</v>
      </c>
      <c r="G5482" t="s">
        <v>20</v>
      </c>
      <c r="H5482" t="s">
        <v>21</v>
      </c>
      <c r="J5482" s="2">
        <v>45247</v>
      </c>
      <c r="K5482" s="2">
        <v>45247</v>
      </c>
      <c r="M5482" s="1">
        <v>0</v>
      </c>
      <c r="N5482" s="1">
        <v>3321.6</v>
      </c>
      <c r="O5482" s="1">
        <v>7436414.21</v>
      </c>
      <c r="P5482" t="s">
        <v>19</v>
      </c>
    </row>
    <row r="5483" spans="1:16" x14ac:dyDescent="0.3">
      <c r="A5483" t="str">
        <f t="shared" si="91"/>
        <v>301801090</v>
      </c>
      <c r="B5483" t="s">
        <v>278</v>
      </c>
      <c r="C5483">
        <v>590</v>
      </c>
      <c r="D5483" t="s">
        <v>16</v>
      </c>
      <c r="E5483">
        <v>227964</v>
      </c>
      <c r="F5483">
        <v>2</v>
      </c>
      <c r="G5483" t="s">
        <v>20</v>
      </c>
      <c r="H5483" t="s">
        <v>21</v>
      </c>
      <c r="J5483" s="2">
        <v>45247</v>
      </c>
      <c r="K5483" s="2">
        <v>45247</v>
      </c>
      <c r="M5483" s="1">
        <v>0</v>
      </c>
      <c r="N5483" s="1">
        <v>3660</v>
      </c>
      <c r="O5483" s="1">
        <v>7440074.21</v>
      </c>
      <c r="P5483" t="s">
        <v>19</v>
      </c>
    </row>
    <row r="5484" spans="1:16" x14ac:dyDescent="0.3">
      <c r="A5484" t="str">
        <f t="shared" si="91"/>
        <v>301801090</v>
      </c>
      <c r="B5484" t="s">
        <v>278</v>
      </c>
      <c r="C5484">
        <v>591</v>
      </c>
      <c r="D5484" t="s">
        <v>16</v>
      </c>
      <c r="E5484">
        <v>227968</v>
      </c>
      <c r="F5484">
        <v>2</v>
      </c>
      <c r="G5484" t="s">
        <v>20</v>
      </c>
      <c r="H5484" t="s">
        <v>21</v>
      </c>
      <c r="J5484" s="2">
        <v>45250</v>
      </c>
      <c r="K5484" s="2">
        <v>45250</v>
      </c>
      <c r="M5484" s="1">
        <v>0</v>
      </c>
      <c r="N5484" s="1">
        <v>2592</v>
      </c>
      <c r="O5484" s="1">
        <v>7442666.21</v>
      </c>
      <c r="P5484" t="s">
        <v>19</v>
      </c>
    </row>
    <row r="5485" spans="1:16" x14ac:dyDescent="0.3">
      <c r="A5485" t="str">
        <f t="shared" si="91"/>
        <v>301801090</v>
      </c>
      <c r="B5485" t="s">
        <v>278</v>
      </c>
      <c r="C5485">
        <v>592</v>
      </c>
      <c r="D5485" t="s">
        <v>16</v>
      </c>
      <c r="E5485">
        <v>227969</v>
      </c>
      <c r="F5485">
        <v>2</v>
      </c>
      <c r="G5485" t="s">
        <v>20</v>
      </c>
      <c r="H5485" t="s">
        <v>21</v>
      </c>
      <c r="J5485" s="2">
        <v>45250</v>
      </c>
      <c r="K5485" s="2">
        <v>45250</v>
      </c>
      <c r="M5485" s="1">
        <v>0</v>
      </c>
      <c r="N5485" s="1">
        <v>8928</v>
      </c>
      <c r="O5485" s="1">
        <v>7451594.21</v>
      </c>
      <c r="P5485" t="s">
        <v>19</v>
      </c>
    </row>
    <row r="5486" spans="1:16" x14ac:dyDescent="0.3">
      <c r="A5486" t="str">
        <f t="shared" si="91"/>
        <v>301801090</v>
      </c>
      <c r="B5486" t="s">
        <v>278</v>
      </c>
      <c r="C5486">
        <v>593</v>
      </c>
      <c r="D5486" t="s">
        <v>16</v>
      </c>
      <c r="E5486">
        <v>227975</v>
      </c>
      <c r="F5486">
        <v>2</v>
      </c>
      <c r="G5486" t="s">
        <v>20</v>
      </c>
      <c r="H5486" t="s">
        <v>21</v>
      </c>
      <c r="J5486" s="2">
        <v>45250</v>
      </c>
      <c r="K5486" s="2">
        <v>45250</v>
      </c>
      <c r="M5486" s="1">
        <v>0</v>
      </c>
      <c r="N5486" s="1">
        <v>3396.24</v>
      </c>
      <c r="O5486" s="1">
        <v>7454990.4500000002</v>
      </c>
      <c r="P5486" t="s">
        <v>19</v>
      </c>
    </row>
    <row r="5487" spans="1:16" x14ac:dyDescent="0.3">
      <c r="A5487" t="str">
        <f t="shared" si="91"/>
        <v>301801090</v>
      </c>
      <c r="B5487" t="s">
        <v>278</v>
      </c>
      <c r="C5487">
        <v>594</v>
      </c>
      <c r="D5487" t="s">
        <v>16</v>
      </c>
      <c r="E5487">
        <v>227976</v>
      </c>
      <c r="F5487">
        <v>2</v>
      </c>
      <c r="G5487" t="s">
        <v>20</v>
      </c>
      <c r="H5487" t="s">
        <v>21</v>
      </c>
      <c r="J5487" s="2">
        <v>45250</v>
      </c>
      <c r="K5487" s="2">
        <v>45250</v>
      </c>
      <c r="M5487" s="1">
        <v>0</v>
      </c>
      <c r="N5487" s="1">
        <v>5683.2</v>
      </c>
      <c r="O5487" s="1">
        <v>7460673.6500000004</v>
      </c>
      <c r="P5487" t="s">
        <v>19</v>
      </c>
    </row>
    <row r="5488" spans="1:16" x14ac:dyDescent="0.3">
      <c r="A5488" t="str">
        <f t="shared" si="91"/>
        <v>301801090</v>
      </c>
      <c r="B5488" t="s">
        <v>278</v>
      </c>
      <c r="C5488">
        <v>595</v>
      </c>
      <c r="D5488" t="s">
        <v>16</v>
      </c>
      <c r="E5488">
        <v>228073</v>
      </c>
      <c r="F5488">
        <v>2</v>
      </c>
      <c r="G5488" t="s">
        <v>20</v>
      </c>
      <c r="H5488" t="s">
        <v>21</v>
      </c>
      <c r="J5488" s="2">
        <v>45251</v>
      </c>
      <c r="K5488" s="2">
        <v>45251</v>
      </c>
      <c r="M5488" s="1">
        <v>0</v>
      </c>
      <c r="N5488" s="1">
        <v>2324.16</v>
      </c>
      <c r="O5488" s="1">
        <v>7462997.8099999996</v>
      </c>
      <c r="P5488" t="s">
        <v>19</v>
      </c>
    </row>
    <row r="5489" spans="1:16" x14ac:dyDescent="0.3">
      <c r="A5489" t="str">
        <f t="shared" si="91"/>
        <v>301801090</v>
      </c>
      <c r="B5489" t="s">
        <v>278</v>
      </c>
      <c r="C5489">
        <v>596</v>
      </c>
      <c r="D5489" t="s">
        <v>16</v>
      </c>
      <c r="E5489">
        <v>228093</v>
      </c>
      <c r="F5489">
        <v>2</v>
      </c>
      <c r="G5489" t="s">
        <v>20</v>
      </c>
      <c r="H5489" t="s">
        <v>21</v>
      </c>
      <c r="J5489" s="2">
        <v>45252</v>
      </c>
      <c r="K5489" s="2">
        <v>45252</v>
      </c>
      <c r="M5489" s="1">
        <v>0</v>
      </c>
      <c r="N5489" s="1">
        <v>5451</v>
      </c>
      <c r="O5489" s="1">
        <v>7468448.8099999996</v>
      </c>
      <c r="P5489" t="s">
        <v>19</v>
      </c>
    </row>
    <row r="5490" spans="1:16" x14ac:dyDescent="0.3">
      <c r="A5490" t="str">
        <f t="shared" si="91"/>
        <v>301801090</v>
      </c>
      <c r="B5490" t="s">
        <v>278</v>
      </c>
      <c r="C5490">
        <v>597</v>
      </c>
      <c r="D5490" t="s">
        <v>16</v>
      </c>
      <c r="E5490">
        <v>228096</v>
      </c>
      <c r="F5490">
        <v>2</v>
      </c>
      <c r="G5490" t="s">
        <v>20</v>
      </c>
      <c r="H5490" t="s">
        <v>21</v>
      </c>
      <c r="J5490" s="2">
        <v>45252</v>
      </c>
      <c r="K5490" s="2">
        <v>45252</v>
      </c>
      <c r="M5490" s="1">
        <v>0</v>
      </c>
      <c r="N5490" s="1">
        <v>101790.72</v>
      </c>
      <c r="O5490" s="1">
        <v>7570239.5300000003</v>
      </c>
      <c r="P5490" t="s">
        <v>19</v>
      </c>
    </row>
    <row r="5491" spans="1:16" x14ac:dyDescent="0.3">
      <c r="A5491" t="str">
        <f t="shared" si="91"/>
        <v>301801090</v>
      </c>
      <c r="B5491" t="s">
        <v>278</v>
      </c>
      <c r="C5491">
        <v>598</v>
      </c>
      <c r="D5491" t="s">
        <v>16</v>
      </c>
      <c r="E5491">
        <v>228097</v>
      </c>
      <c r="F5491">
        <v>2</v>
      </c>
      <c r="G5491" t="s">
        <v>20</v>
      </c>
      <c r="H5491" t="s">
        <v>21</v>
      </c>
      <c r="J5491" s="2">
        <v>45252</v>
      </c>
      <c r="K5491" s="2">
        <v>45252</v>
      </c>
      <c r="M5491" s="1">
        <v>0</v>
      </c>
      <c r="N5491" s="1">
        <v>13947.65</v>
      </c>
      <c r="O5491" s="1">
        <v>7584187.1799999997</v>
      </c>
      <c r="P5491" t="s">
        <v>19</v>
      </c>
    </row>
    <row r="5492" spans="1:16" x14ac:dyDescent="0.3">
      <c r="A5492" t="str">
        <f t="shared" si="91"/>
        <v>301801090</v>
      </c>
      <c r="B5492" t="s">
        <v>278</v>
      </c>
      <c r="C5492">
        <v>599</v>
      </c>
      <c r="D5492" t="s">
        <v>16</v>
      </c>
      <c r="E5492">
        <v>228098</v>
      </c>
      <c r="F5492">
        <v>2</v>
      </c>
      <c r="G5492" t="s">
        <v>20</v>
      </c>
      <c r="H5492" t="s">
        <v>21</v>
      </c>
      <c r="J5492" s="2">
        <v>45252</v>
      </c>
      <c r="K5492" s="2">
        <v>45252</v>
      </c>
      <c r="M5492" s="1">
        <v>0</v>
      </c>
      <c r="N5492" s="1">
        <v>100941.12</v>
      </c>
      <c r="O5492" s="1">
        <v>7685128.2999999998</v>
      </c>
      <c r="P5492" t="s">
        <v>19</v>
      </c>
    </row>
    <row r="5493" spans="1:16" x14ac:dyDescent="0.3">
      <c r="A5493" t="str">
        <f t="shared" si="91"/>
        <v>301801090</v>
      </c>
      <c r="B5493" t="s">
        <v>278</v>
      </c>
      <c r="C5493">
        <v>600</v>
      </c>
      <c r="D5493" t="s">
        <v>16</v>
      </c>
      <c r="E5493">
        <v>228179</v>
      </c>
      <c r="F5493">
        <v>2</v>
      </c>
      <c r="G5493" t="s">
        <v>20</v>
      </c>
      <c r="H5493" t="s">
        <v>21</v>
      </c>
      <c r="J5493" s="2">
        <v>45254</v>
      </c>
      <c r="K5493" s="2">
        <v>45254</v>
      </c>
      <c r="M5493" s="1">
        <v>0</v>
      </c>
      <c r="N5493" s="1">
        <v>6432</v>
      </c>
      <c r="O5493" s="1">
        <v>7691560.2999999998</v>
      </c>
      <c r="P5493" t="s">
        <v>19</v>
      </c>
    </row>
    <row r="5494" spans="1:16" x14ac:dyDescent="0.3">
      <c r="A5494" t="str">
        <f t="shared" si="91"/>
        <v>301801090</v>
      </c>
      <c r="B5494" t="s">
        <v>278</v>
      </c>
      <c r="C5494">
        <v>601</v>
      </c>
      <c r="D5494" t="s">
        <v>16</v>
      </c>
      <c r="E5494">
        <v>228262</v>
      </c>
      <c r="F5494">
        <v>2</v>
      </c>
      <c r="G5494" t="s">
        <v>20</v>
      </c>
      <c r="H5494" t="s">
        <v>21</v>
      </c>
      <c r="J5494" s="2">
        <v>45254</v>
      </c>
      <c r="K5494" s="2">
        <v>45254</v>
      </c>
      <c r="M5494" s="1">
        <v>0</v>
      </c>
      <c r="N5494" s="1">
        <v>27064.799999999999</v>
      </c>
      <c r="O5494" s="1">
        <v>7718625.0999999996</v>
      </c>
      <c r="P5494" t="s">
        <v>19</v>
      </c>
    </row>
    <row r="5495" spans="1:16" x14ac:dyDescent="0.3">
      <c r="A5495" t="str">
        <f t="shared" si="91"/>
        <v>301801090</v>
      </c>
      <c r="B5495" t="s">
        <v>278</v>
      </c>
      <c r="C5495">
        <v>602</v>
      </c>
      <c r="D5495" t="s">
        <v>16</v>
      </c>
      <c r="E5495">
        <v>228193</v>
      </c>
      <c r="F5495">
        <v>2</v>
      </c>
      <c r="G5495" t="s">
        <v>20</v>
      </c>
      <c r="H5495" t="s">
        <v>21</v>
      </c>
      <c r="J5495" s="2">
        <v>45257</v>
      </c>
      <c r="K5495" s="2">
        <v>45257</v>
      </c>
      <c r="M5495" s="1">
        <v>0</v>
      </c>
      <c r="N5495" s="1">
        <v>8247.2000000000007</v>
      </c>
      <c r="O5495" s="1">
        <v>7726872.2999999998</v>
      </c>
      <c r="P5495" t="s">
        <v>19</v>
      </c>
    </row>
    <row r="5496" spans="1:16" x14ac:dyDescent="0.3">
      <c r="A5496" t="str">
        <f t="shared" si="91"/>
        <v>301801090</v>
      </c>
      <c r="B5496" t="s">
        <v>278</v>
      </c>
      <c r="C5496">
        <v>603</v>
      </c>
      <c r="D5496" t="s">
        <v>16</v>
      </c>
      <c r="E5496">
        <v>228197</v>
      </c>
      <c r="F5496">
        <v>2</v>
      </c>
      <c r="G5496" t="s">
        <v>20</v>
      </c>
      <c r="H5496" t="s">
        <v>21</v>
      </c>
      <c r="J5496" s="2">
        <v>45257</v>
      </c>
      <c r="K5496" s="2">
        <v>45257</v>
      </c>
      <c r="M5496" s="1">
        <v>0</v>
      </c>
      <c r="N5496" s="1">
        <v>2264.16</v>
      </c>
      <c r="O5496" s="1">
        <v>7729136.46</v>
      </c>
      <c r="P5496" t="s">
        <v>19</v>
      </c>
    </row>
    <row r="5497" spans="1:16" x14ac:dyDescent="0.3">
      <c r="A5497" t="str">
        <f t="shared" si="91"/>
        <v>301801090</v>
      </c>
      <c r="B5497" t="s">
        <v>278</v>
      </c>
      <c r="C5497">
        <v>604</v>
      </c>
      <c r="D5497" t="s">
        <v>16</v>
      </c>
      <c r="E5497">
        <v>228198</v>
      </c>
      <c r="F5497">
        <v>2</v>
      </c>
      <c r="G5497" t="s">
        <v>20</v>
      </c>
      <c r="H5497" t="s">
        <v>21</v>
      </c>
      <c r="J5497" s="2">
        <v>45257</v>
      </c>
      <c r="K5497" s="2">
        <v>45257</v>
      </c>
      <c r="M5497" s="1">
        <v>0</v>
      </c>
      <c r="N5497" s="1">
        <v>4546.5600000000004</v>
      </c>
      <c r="O5497" s="1">
        <v>7733683.0199999996</v>
      </c>
      <c r="P5497" t="s">
        <v>19</v>
      </c>
    </row>
    <row r="5498" spans="1:16" x14ac:dyDescent="0.3">
      <c r="A5498" t="str">
        <f t="shared" si="91"/>
        <v>301801090</v>
      </c>
      <c r="B5498" t="s">
        <v>278</v>
      </c>
      <c r="C5498">
        <v>605</v>
      </c>
      <c r="D5498" t="s">
        <v>16</v>
      </c>
      <c r="E5498">
        <v>228200</v>
      </c>
      <c r="F5498">
        <v>2</v>
      </c>
      <c r="G5498" t="s">
        <v>20</v>
      </c>
      <c r="H5498" t="s">
        <v>21</v>
      </c>
      <c r="J5498" s="2">
        <v>45257</v>
      </c>
      <c r="K5498" s="2">
        <v>45257</v>
      </c>
      <c r="M5498" s="1">
        <v>0</v>
      </c>
      <c r="N5498" s="1">
        <v>2520</v>
      </c>
      <c r="O5498" s="1">
        <v>7736203.0199999996</v>
      </c>
      <c r="P5498" t="s">
        <v>19</v>
      </c>
    </row>
    <row r="5499" spans="1:16" x14ac:dyDescent="0.3">
      <c r="A5499" t="str">
        <f t="shared" si="91"/>
        <v>301801090</v>
      </c>
      <c r="B5499" t="s">
        <v>278</v>
      </c>
      <c r="C5499">
        <v>606</v>
      </c>
      <c r="D5499" t="s">
        <v>16</v>
      </c>
      <c r="E5499">
        <v>228201</v>
      </c>
      <c r="F5499">
        <v>2</v>
      </c>
      <c r="G5499" t="s">
        <v>20</v>
      </c>
      <c r="H5499" t="s">
        <v>21</v>
      </c>
      <c r="J5499" s="2">
        <v>45257</v>
      </c>
      <c r="K5499" s="2">
        <v>45257</v>
      </c>
      <c r="M5499" s="1">
        <v>0</v>
      </c>
      <c r="N5499" s="1">
        <v>3718.5</v>
      </c>
      <c r="O5499" s="1">
        <v>7739921.5199999996</v>
      </c>
      <c r="P5499" t="s">
        <v>19</v>
      </c>
    </row>
    <row r="5500" spans="1:16" x14ac:dyDescent="0.3">
      <c r="A5500" t="str">
        <f t="shared" si="91"/>
        <v>301801090</v>
      </c>
      <c r="B5500" t="s">
        <v>278</v>
      </c>
      <c r="C5500">
        <v>607</v>
      </c>
      <c r="D5500" t="s">
        <v>16</v>
      </c>
      <c r="E5500">
        <v>228263</v>
      </c>
      <c r="F5500">
        <v>3</v>
      </c>
      <c r="G5500" t="s">
        <v>20</v>
      </c>
      <c r="H5500" t="s">
        <v>21</v>
      </c>
      <c r="J5500" s="2">
        <v>45257</v>
      </c>
      <c r="K5500" s="2">
        <v>45257</v>
      </c>
      <c r="M5500" s="1">
        <v>0</v>
      </c>
      <c r="N5500" s="1">
        <v>818.17</v>
      </c>
      <c r="O5500" s="1">
        <v>7740739.6900000004</v>
      </c>
      <c r="P5500" t="s">
        <v>19</v>
      </c>
    </row>
    <row r="5501" spans="1:16" x14ac:dyDescent="0.3">
      <c r="A5501" t="str">
        <f t="shared" si="91"/>
        <v>301801090</v>
      </c>
      <c r="B5501" t="s">
        <v>278</v>
      </c>
      <c r="C5501">
        <v>608</v>
      </c>
      <c r="D5501" t="s">
        <v>16</v>
      </c>
      <c r="E5501">
        <v>228280</v>
      </c>
      <c r="F5501">
        <v>2</v>
      </c>
      <c r="G5501" t="s">
        <v>20</v>
      </c>
      <c r="H5501" t="s">
        <v>21</v>
      </c>
      <c r="J5501" s="2">
        <v>45258</v>
      </c>
      <c r="K5501" s="2">
        <v>45258</v>
      </c>
      <c r="M5501" s="1">
        <v>0</v>
      </c>
      <c r="N5501" s="1">
        <v>4648.32</v>
      </c>
      <c r="O5501" s="1">
        <v>7745388.0099999998</v>
      </c>
      <c r="P5501" t="s">
        <v>19</v>
      </c>
    </row>
    <row r="5502" spans="1:16" x14ac:dyDescent="0.3">
      <c r="A5502" t="str">
        <f t="shared" si="91"/>
        <v>301801090</v>
      </c>
      <c r="B5502" t="s">
        <v>278</v>
      </c>
      <c r="C5502">
        <v>609</v>
      </c>
      <c r="D5502" t="s">
        <v>16</v>
      </c>
      <c r="E5502">
        <v>228300</v>
      </c>
      <c r="F5502">
        <v>2</v>
      </c>
      <c r="G5502" t="s">
        <v>20</v>
      </c>
      <c r="H5502" t="s">
        <v>21</v>
      </c>
      <c r="J5502" s="2">
        <v>45259</v>
      </c>
      <c r="K5502" s="2">
        <v>45259</v>
      </c>
      <c r="M5502" s="1">
        <v>0</v>
      </c>
      <c r="N5502" s="1">
        <v>22933.439999999999</v>
      </c>
      <c r="O5502" s="1">
        <v>7768321.4500000002</v>
      </c>
      <c r="P5502" t="s">
        <v>19</v>
      </c>
    </row>
    <row r="5503" spans="1:16" x14ac:dyDescent="0.3">
      <c r="A5503" t="str">
        <f t="shared" si="91"/>
        <v>301801090</v>
      </c>
      <c r="B5503" t="s">
        <v>278</v>
      </c>
      <c r="C5503">
        <v>610</v>
      </c>
      <c r="D5503" t="s">
        <v>16</v>
      </c>
      <c r="E5503">
        <v>228301</v>
      </c>
      <c r="F5503">
        <v>2</v>
      </c>
      <c r="G5503" t="s">
        <v>20</v>
      </c>
      <c r="H5503" t="s">
        <v>21</v>
      </c>
      <c r="J5503" s="2">
        <v>45259</v>
      </c>
      <c r="K5503" s="2">
        <v>45259</v>
      </c>
      <c r="M5503" s="1">
        <v>0</v>
      </c>
      <c r="N5503" s="1">
        <v>158964.48000000001</v>
      </c>
      <c r="O5503" s="1">
        <v>7927285.9299999997</v>
      </c>
      <c r="P5503" t="s">
        <v>19</v>
      </c>
    </row>
    <row r="5504" spans="1:16" x14ac:dyDescent="0.3">
      <c r="A5504" t="str">
        <f t="shared" si="91"/>
        <v>301801090</v>
      </c>
      <c r="B5504" t="s">
        <v>278</v>
      </c>
      <c r="C5504">
        <v>611</v>
      </c>
      <c r="D5504" t="s">
        <v>16</v>
      </c>
      <c r="E5504">
        <v>228302</v>
      </c>
      <c r="F5504">
        <v>2</v>
      </c>
      <c r="G5504" t="s">
        <v>20</v>
      </c>
      <c r="H5504" t="s">
        <v>21</v>
      </c>
      <c r="J5504" s="2">
        <v>45259</v>
      </c>
      <c r="K5504" s="2">
        <v>45259</v>
      </c>
      <c r="M5504" s="1">
        <v>0</v>
      </c>
      <c r="N5504" s="1">
        <v>46188.08</v>
      </c>
      <c r="O5504" s="1">
        <v>7973474.0099999998</v>
      </c>
      <c r="P5504" t="s">
        <v>19</v>
      </c>
    </row>
    <row r="5505" spans="1:16" x14ac:dyDescent="0.3">
      <c r="A5505" t="str">
        <f t="shared" si="91"/>
        <v>301801090</v>
      </c>
      <c r="B5505" t="s">
        <v>278</v>
      </c>
      <c r="C5505">
        <v>612</v>
      </c>
      <c r="D5505" t="s">
        <v>16</v>
      </c>
      <c r="E5505">
        <v>228303</v>
      </c>
      <c r="F5505">
        <v>2</v>
      </c>
      <c r="G5505" t="s">
        <v>20</v>
      </c>
      <c r="H5505" t="s">
        <v>21</v>
      </c>
      <c r="J5505" s="2">
        <v>45259</v>
      </c>
      <c r="K5505" s="2">
        <v>45259</v>
      </c>
      <c r="M5505" s="1">
        <v>0</v>
      </c>
      <c r="N5505" s="1">
        <v>2112</v>
      </c>
      <c r="O5505" s="1">
        <v>7975586.0099999998</v>
      </c>
      <c r="P5505" t="s">
        <v>19</v>
      </c>
    </row>
    <row r="5506" spans="1:16" x14ac:dyDescent="0.3">
      <c r="A5506" t="str">
        <f t="shared" si="91"/>
        <v>301801090</v>
      </c>
      <c r="B5506" t="s">
        <v>278</v>
      </c>
      <c r="C5506">
        <v>613</v>
      </c>
      <c r="D5506" t="s">
        <v>16</v>
      </c>
      <c r="E5506">
        <v>228304</v>
      </c>
      <c r="F5506">
        <v>2</v>
      </c>
      <c r="G5506" t="s">
        <v>20</v>
      </c>
      <c r="H5506" t="s">
        <v>21</v>
      </c>
      <c r="J5506" s="2">
        <v>45259</v>
      </c>
      <c r="K5506" s="2">
        <v>45259</v>
      </c>
      <c r="M5506" s="1">
        <v>0</v>
      </c>
      <c r="N5506" s="1">
        <v>1957.2</v>
      </c>
      <c r="O5506" s="1">
        <v>7977543.21</v>
      </c>
      <c r="P5506" t="s">
        <v>19</v>
      </c>
    </row>
    <row r="5507" spans="1:16" x14ac:dyDescent="0.3">
      <c r="A5507" t="str">
        <f t="shared" si="91"/>
        <v>301801090</v>
      </c>
      <c r="B5507" t="s">
        <v>278</v>
      </c>
      <c r="C5507">
        <v>614</v>
      </c>
      <c r="D5507" t="s">
        <v>16</v>
      </c>
      <c r="E5507">
        <v>228325</v>
      </c>
      <c r="F5507">
        <v>2</v>
      </c>
      <c r="G5507" t="s">
        <v>20</v>
      </c>
      <c r="H5507" t="s">
        <v>21</v>
      </c>
      <c r="J5507" s="2">
        <v>45260</v>
      </c>
      <c r="K5507" s="2">
        <v>45260</v>
      </c>
      <c r="M5507" s="1">
        <v>0</v>
      </c>
      <c r="N5507" s="1">
        <v>3321.6</v>
      </c>
      <c r="O5507" s="1">
        <v>7980864.8099999996</v>
      </c>
      <c r="P5507" t="s">
        <v>19</v>
      </c>
    </row>
    <row r="5508" spans="1:16" x14ac:dyDescent="0.3">
      <c r="A5508" t="str">
        <f t="shared" si="91"/>
        <v>301801090</v>
      </c>
      <c r="B5508" t="s">
        <v>278</v>
      </c>
      <c r="C5508">
        <v>615</v>
      </c>
      <c r="D5508" t="s">
        <v>16</v>
      </c>
      <c r="E5508">
        <v>228328</v>
      </c>
      <c r="F5508">
        <v>2</v>
      </c>
      <c r="G5508" t="s">
        <v>20</v>
      </c>
      <c r="H5508" t="s">
        <v>21</v>
      </c>
      <c r="J5508" s="2">
        <v>45260</v>
      </c>
      <c r="K5508" s="2">
        <v>45260</v>
      </c>
      <c r="M5508" s="1">
        <v>0</v>
      </c>
      <c r="N5508" s="1">
        <v>290.52</v>
      </c>
      <c r="O5508" s="1">
        <v>7981155.3300000001</v>
      </c>
      <c r="P5508" t="s">
        <v>19</v>
      </c>
    </row>
    <row r="5509" spans="1:16" x14ac:dyDescent="0.3">
      <c r="A5509" t="str">
        <f t="shared" si="91"/>
        <v>301801090</v>
      </c>
      <c r="B5509" t="s">
        <v>278</v>
      </c>
      <c r="C5509">
        <v>616</v>
      </c>
      <c r="D5509" t="s">
        <v>16</v>
      </c>
      <c r="E5509">
        <v>228338</v>
      </c>
      <c r="F5509">
        <v>2</v>
      </c>
      <c r="G5509" t="s">
        <v>20</v>
      </c>
      <c r="H5509" t="s">
        <v>21</v>
      </c>
      <c r="J5509" s="2">
        <v>45260</v>
      </c>
      <c r="K5509" s="2">
        <v>45260</v>
      </c>
      <c r="M5509" s="1">
        <v>0</v>
      </c>
      <c r="N5509" s="1">
        <v>1464</v>
      </c>
      <c r="O5509" s="1">
        <v>7982619.3300000001</v>
      </c>
      <c r="P5509" t="s">
        <v>19</v>
      </c>
    </row>
    <row r="5510" spans="1:16" x14ac:dyDescent="0.3">
      <c r="A5510" t="str">
        <f t="shared" si="91"/>
        <v>301801090</v>
      </c>
      <c r="B5510" t="s">
        <v>278</v>
      </c>
      <c r="C5510">
        <v>617</v>
      </c>
      <c r="D5510" t="s">
        <v>16</v>
      </c>
      <c r="E5510">
        <v>228340</v>
      </c>
      <c r="F5510">
        <v>2</v>
      </c>
      <c r="G5510" t="s">
        <v>20</v>
      </c>
      <c r="H5510" t="s">
        <v>21</v>
      </c>
      <c r="J5510" s="2">
        <v>45260</v>
      </c>
      <c r="K5510" s="2">
        <v>45260</v>
      </c>
      <c r="M5510" s="1">
        <v>0</v>
      </c>
      <c r="N5510" s="1">
        <v>4858</v>
      </c>
      <c r="O5510" s="1">
        <v>7987477.3300000001</v>
      </c>
      <c r="P5510" t="s">
        <v>19</v>
      </c>
    </row>
    <row r="5511" spans="1:16" x14ac:dyDescent="0.3">
      <c r="A5511" t="str">
        <f t="shared" si="91"/>
        <v>301801090</v>
      </c>
      <c r="B5511" t="s">
        <v>278</v>
      </c>
      <c r="C5511">
        <v>618</v>
      </c>
      <c r="D5511" t="s">
        <v>16</v>
      </c>
      <c r="E5511">
        <v>228341</v>
      </c>
      <c r="F5511">
        <v>2</v>
      </c>
      <c r="G5511" t="s">
        <v>20</v>
      </c>
      <c r="H5511" t="s">
        <v>21</v>
      </c>
      <c r="J5511" s="2">
        <v>45260</v>
      </c>
      <c r="K5511" s="2">
        <v>45260</v>
      </c>
      <c r="M5511" s="1">
        <v>0</v>
      </c>
      <c r="N5511" s="1">
        <v>6806.16</v>
      </c>
      <c r="O5511" s="1">
        <v>7994283.4900000002</v>
      </c>
      <c r="P5511" t="s">
        <v>19</v>
      </c>
    </row>
    <row r="5512" spans="1:16" x14ac:dyDescent="0.3">
      <c r="A5512" t="str">
        <f t="shared" ref="A5512:A5575" si="92">"301801091"</f>
        <v>301801091</v>
      </c>
      <c r="B5512" t="s">
        <v>281</v>
      </c>
      <c r="C5512">
        <v>1</v>
      </c>
      <c r="D5512" t="s">
        <v>16</v>
      </c>
      <c r="E5512">
        <v>222130</v>
      </c>
      <c r="F5512">
        <v>2</v>
      </c>
      <c r="G5512" t="s">
        <v>128</v>
      </c>
      <c r="H5512" t="s">
        <v>129</v>
      </c>
      <c r="J5512" s="2">
        <v>45029</v>
      </c>
      <c r="K5512" s="2">
        <v>45029</v>
      </c>
      <c r="M5512" s="1">
        <v>0</v>
      </c>
      <c r="N5512" s="1">
        <v>4552.75</v>
      </c>
      <c r="O5512" s="1">
        <v>4552.75</v>
      </c>
      <c r="P5512" t="s">
        <v>19</v>
      </c>
    </row>
    <row r="5513" spans="1:16" x14ac:dyDescent="0.3">
      <c r="A5513" t="str">
        <f t="shared" si="92"/>
        <v>301801091</v>
      </c>
      <c r="B5513" t="s">
        <v>281</v>
      </c>
      <c r="C5513">
        <v>2</v>
      </c>
      <c r="D5513" t="s">
        <v>16</v>
      </c>
      <c r="E5513">
        <v>222920</v>
      </c>
      <c r="F5513">
        <v>2</v>
      </c>
      <c r="G5513" t="s">
        <v>20</v>
      </c>
      <c r="H5513" t="s">
        <v>21</v>
      </c>
      <c r="J5513" s="2">
        <v>45037</v>
      </c>
      <c r="K5513" s="2">
        <v>45037</v>
      </c>
      <c r="M5513" s="1">
        <v>0</v>
      </c>
      <c r="N5513" s="1">
        <v>6105.6</v>
      </c>
      <c r="O5513" s="1">
        <v>10658.35</v>
      </c>
      <c r="P5513" t="s">
        <v>19</v>
      </c>
    </row>
    <row r="5514" spans="1:16" x14ac:dyDescent="0.3">
      <c r="A5514" t="str">
        <f t="shared" si="92"/>
        <v>301801091</v>
      </c>
      <c r="B5514" t="s">
        <v>281</v>
      </c>
      <c r="C5514">
        <v>3</v>
      </c>
      <c r="D5514" t="s">
        <v>16</v>
      </c>
      <c r="E5514">
        <v>222870</v>
      </c>
      <c r="F5514">
        <v>2</v>
      </c>
      <c r="G5514" t="s">
        <v>128</v>
      </c>
      <c r="H5514" t="s">
        <v>129</v>
      </c>
      <c r="J5514" s="2">
        <v>45042</v>
      </c>
      <c r="K5514" s="2">
        <v>45042</v>
      </c>
      <c r="M5514" s="1">
        <v>0</v>
      </c>
      <c r="N5514" s="1">
        <v>1268.8</v>
      </c>
      <c r="O5514" s="1">
        <v>11927.15</v>
      </c>
      <c r="P5514" t="s">
        <v>19</v>
      </c>
    </row>
    <row r="5515" spans="1:16" x14ac:dyDescent="0.3">
      <c r="A5515" t="str">
        <f t="shared" si="92"/>
        <v>301801091</v>
      </c>
      <c r="B5515" t="s">
        <v>281</v>
      </c>
      <c r="C5515">
        <v>4</v>
      </c>
      <c r="D5515" t="s">
        <v>16</v>
      </c>
      <c r="E5515">
        <v>222928</v>
      </c>
      <c r="F5515">
        <v>2</v>
      </c>
      <c r="G5515" t="s">
        <v>128</v>
      </c>
      <c r="H5515" t="s">
        <v>129</v>
      </c>
      <c r="J5515" s="2">
        <v>45043</v>
      </c>
      <c r="K5515" s="2">
        <v>45043</v>
      </c>
      <c r="M5515" s="1">
        <v>0</v>
      </c>
      <c r="N5515" s="1">
        <v>4558</v>
      </c>
      <c r="O5515" s="1">
        <v>16485.150000000001</v>
      </c>
      <c r="P5515" t="s">
        <v>19</v>
      </c>
    </row>
    <row r="5516" spans="1:16" x14ac:dyDescent="0.3">
      <c r="A5516" t="str">
        <f t="shared" si="92"/>
        <v>301801091</v>
      </c>
      <c r="B5516" t="s">
        <v>281</v>
      </c>
      <c r="C5516">
        <v>5</v>
      </c>
      <c r="D5516" t="s">
        <v>16</v>
      </c>
      <c r="E5516">
        <v>222940</v>
      </c>
      <c r="F5516">
        <v>2</v>
      </c>
      <c r="G5516" t="s">
        <v>128</v>
      </c>
      <c r="H5516" t="s">
        <v>129</v>
      </c>
      <c r="J5516" s="2">
        <v>45043</v>
      </c>
      <c r="K5516" s="2">
        <v>45043</v>
      </c>
      <c r="M5516" s="1">
        <v>0</v>
      </c>
      <c r="N5516" s="1">
        <v>1764</v>
      </c>
      <c r="O5516" s="1">
        <v>18249.150000000001</v>
      </c>
      <c r="P5516" t="s">
        <v>19</v>
      </c>
    </row>
    <row r="5517" spans="1:16" x14ac:dyDescent="0.3">
      <c r="A5517" t="str">
        <f t="shared" si="92"/>
        <v>301801091</v>
      </c>
      <c r="B5517" t="s">
        <v>281</v>
      </c>
      <c r="C5517">
        <v>6</v>
      </c>
      <c r="D5517" t="s">
        <v>16</v>
      </c>
      <c r="E5517">
        <v>223101</v>
      </c>
      <c r="F5517">
        <v>2</v>
      </c>
      <c r="G5517" t="s">
        <v>128</v>
      </c>
      <c r="H5517" t="s">
        <v>129</v>
      </c>
      <c r="J5517" s="2">
        <v>45051</v>
      </c>
      <c r="K5517" s="2">
        <v>45051</v>
      </c>
      <c r="M5517" s="1">
        <v>0</v>
      </c>
      <c r="N5517" s="1">
        <v>20799.86</v>
      </c>
      <c r="O5517" s="1">
        <v>39049.01</v>
      </c>
      <c r="P5517" t="s">
        <v>19</v>
      </c>
    </row>
    <row r="5518" spans="1:16" x14ac:dyDescent="0.3">
      <c r="A5518" t="str">
        <f t="shared" si="92"/>
        <v>301801091</v>
      </c>
      <c r="B5518" t="s">
        <v>281</v>
      </c>
      <c r="C5518">
        <v>7</v>
      </c>
      <c r="D5518" t="s">
        <v>16</v>
      </c>
      <c r="E5518">
        <v>223102</v>
      </c>
      <c r="F5518">
        <v>2</v>
      </c>
      <c r="G5518" t="s">
        <v>128</v>
      </c>
      <c r="H5518" t="s">
        <v>129</v>
      </c>
      <c r="J5518" s="2">
        <v>45051</v>
      </c>
      <c r="K5518" s="2">
        <v>45051</v>
      </c>
      <c r="M5518" s="1">
        <v>0</v>
      </c>
      <c r="N5518" s="1">
        <v>5300</v>
      </c>
      <c r="O5518" s="1">
        <v>44349.01</v>
      </c>
      <c r="P5518" t="s">
        <v>19</v>
      </c>
    </row>
    <row r="5519" spans="1:16" x14ac:dyDescent="0.3">
      <c r="A5519" t="str">
        <f t="shared" si="92"/>
        <v>301801091</v>
      </c>
      <c r="B5519" t="s">
        <v>281</v>
      </c>
      <c r="C5519">
        <v>8</v>
      </c>
      <c r="D5519" t="s">
        <v>16</v>
      </c>
      <c r="E5519">
        <v>223103</v>
      </c>
      <c r="F5519">
        <v>2</v>
      </c>
      <c r="G5519" t="s">
        <v>128</v>
      </c>
      <c r="H5519" t="s">
        <v>129</v>
      </c>
      <c r="J5519" s="2">
        <v>45051</v>
      </c>
      <c r="K5519" s="2">
        <v>45051</v>
      </c>
      <c r="M5519" s="1">
        <v>0</v>
      </c>
      <c r="N5519" s="1">
        <v>4531.51</v>
      </c>
      <c r="O5519" s="1">
        <v>48880.52</v>
      </c>
      <c r="P5519" t="s">
        <v>19</v>
      </c>
    </row>
    <row r="5520" spans="1:16" x14ac:dyDescent="0.3">
      <c r="A5520" t="str">
        <f t="shared" si="92"/>
        <v>301801091</v>
      </c>
      <c r="B5520" t="s">
        <v>281</v>
      </c>
      <c r="C5520">
        <v>9</v>
      </c>
      <c r="D5520" t="s">
        <v>16</v>
      </c>
      <c r="E5520">
        <v>223104</v>
      </c>
      <c r="F5520">
        <v>2</v>
      </c>
      <c r="G5520" t="s">
        <v>128</v>
      </c>
      <c r="H5520" t="s">
        <v>129</v>
      </c>
      <c r="J5520" s="2">
        <v>45051</v>
      </c>
      <c r="K5520" s="2">
        <v>45051</v>
      </c>
      <c r="M5520" s="1">
        <v>0</v>
      </c>
      <c r="N5520" s="1">
        <v>6105.6</v>
      </c>
      <c r="O5520" s="1">
        <v>54986.12</v>
      </c>
      <c r="P5520" t="s">
        <v>19</v>
      </c>
    </row>
    <row r="5521" spans="1:16" x14ac:dyDescent="0.3">
      <c r="A5521" t="str">
        <f t="shared" si="92"/>
        <v>301801091</v>
      </c>
      <c r="B5521" t="s">
        <v>281</v>
      </c>
      <c r="C5521">
        <v>10</v>
      </c>
      <c r="D5521" t="s">
        <v>16</v>
      </c>
      <c r="E5521">
        <v>223105</v>
      </c>
      <c r="F5521">
        <v>2</v>
      </c>
      <c r="G5521" t="s">
        <v>128</v>
      </c>
      <c r="H5521" t="s">
        <v>129</v>
      </c>
      <c r="J5521" s="2">
        <v>45051</v>
      </c>
      <c r="K5521" s="2">
        <v>45051</v>
      </c>
      <c r="M5521" s="1">
        <v>0</v>
      </c>
      <c r="N5521" s="1">
        <v>10494</v>
      </c>
      <c r="O5521" s="1">
        <v>65480.12</v>
      </c>
      <c r="P5521" t="s">
        <v>19</v>
      </c>
    </row>
    <row r="5522" spans="1:16" x14ac:dyDescent="0.3">
      <c r="A5522" t="str">
        <f t="shared" si="92"/>
        <v>301801091</v>
      </c>
      <c r="B5522" t="s">
        <v>281</v>
      </c>
      <c r="C5522">
        <v>11</v>
      </c>
      <c r="D5522" t="s">
        <v>16</v>
      </c>
      <c r="E5522">
        <v>223321</v>
      </c>
      <c r="F5522">
        <v>2</v>
      </c>
      <c r="G5522" t="s">
        <v>20</v>
      </c>
      <c r="H5522" t="s">
        <v>21</v>
      </c>
      <c r="J5522" s="2">
        <v>45058</v>
      </c>
      <c r="K5522" s="2">
        <v>45058</v>
      </c>
      <c r="M5522" s="1">
        <v>0</v>
      </c>
      <c r="N5522" s="1">
        <v>12656.4</v>
      </c>
      <c r="O5522" s="1">
        <v>78136.52</v>
      </c>
      <c r="P5522" t="s">
        <v>19</v>
      </c>
    </row>
    <row r="5523" spans="1:16" x14ac:dyDescent="0.3">
      <c r="A5523" t="str">
        <f t="shared" si="92"/>
        <v>301801091</v>
      </c>
      <c r="B5523" t="s">
        <v>281</v>
      </c>
      <c r="C5523">
        <v>12</v>
      </c>
      <c r="D5523" t="s">
        <v>16</v>
      </c>
      <c r="E5523">
        <v>223488</v>
      </c>
      <c r="F5523">
        <v>2</v>
      </c>
      <c r="G5523" t="s">
        <v>20</v>
      </c>
      <c r="H5523" t="s">
        <v>21</v>
      </c>
      <c r="J5523" s="2">
        <v>45064</v>
      </c>
      <c r="K5523" s="2">
        <v>45064</v>
      </c>
      <c r="M5523" s="1">
        <v>0</v>
      </c>
      <c r="N5523" s="1">
        <v>2127.9499999999998</v>
      </c>
      <c r="O5523" s="1">
        <v>80264.47</v>
      </c>
      <c r="P5523" t="s">
        <v>19</v>
      </c>
    </row>
    <row r="5524" spans="1:16" x14ac:dyDescent="0.3">
      <c r="A5524" t="str">
        <f t="shared" si="92"/>
        <v>301801091</v>
      </c>
      <c r="B5524" t="s">
        <v>281</v>
      </c>
      <c r="C5524">
        <v>13</v>
      </c>
      <c r="D5524" t="s">
        <v>16</v>
      </c>
      <c r="E5524">
        <v>223498</v>
      </c>
      <c r="F5524">
        <v>2</v>
      </c>
      <c r="G5524" t="s">
        <v>128</v>
      </c>
      <c r="H5524" t="s">
        <v>129</v>
      </c>
      <c r="J5524" s="2">
        <v>45065</v>
      </c>
      <c r="K5524" s="2">
        <v>45065</v>
      </c>
      <c r="M5524" s="1">
        <v>0</v>
      </c>
      <c r="N5524" s="1">
        <v>12126.4</v>
      </c>
      <c r="O5524" s="1">
        <v>92390.87</v>
      </c>
      <c r="P5524" t="s">
        <v>19</v>
      </c>
    </row>
    <row r="5525" spans="1:16" x14ac:dyDescent="0.3">
      <c r="A5525" t="str">
        <f t="shared" si="92"/>
        <v>301801091</v>
      </c>
      <c r="B5525" t="s">
        <v>281</v>
      </c>
      <c r="C5525">
        <v>14</v>
      </c>
      <c r="D5525" t="s">
        <v>16</v>
      </c>
      <c r="E5525">
        <v>223764</v>
      </c>
      <c r="F5525">
        <v>2</v>
      </c>
      <c r="G5525" t="s">
        <v>20</v>
      </c>
      <c r="H5525" t="s">
        <v>21</v>
      </c>
      <c r="J5525" s="2">
        <v>45069</v>
      </c>
      <c r="K5525" s="2">
        <v>45069</v>
      </c>
      <c r="M5525" s="1">
        <v>0</v>
      </c>
      <c r="N5525" s="1">
        <v>97510.98</v>
      </c>
      <c r="O5525" s="1">
        <v>189901.85</v>
      </c>
      <c r="P5525" t="s">
        <v>19</v>
      </c>
    </row>
    <row r="5526" spans="1:16" x14ac:dyDescent="0.3">
      <c r="A5526" t="str">
        <f t="shared" si="92"/>
        <v>301801091</v>
      </c>
      <c r="B5526" t="s">
        <v>281</v>
      </c>
      <c r="C5526">
        <v>15</v>
      </c>
      <c r="D5526" t="s">
        <v>16</v>
      </c>
      <c r="E5526">
        <v>223841</v>
      </c>
      <c r="F5526">
        <v>2</v>
      </c>
      <c r="G5526" t="s">
        <v>20</v>
      </c>
      <c r="H5526" t="s">
        <v>21</v>
      </c>
      <c r="J5526" s="2">
        <v>45077</v>
      </c>
      <c r="K5526" s="2">
        <v>45077</v>
      </c>
      <c r="M5526" s="1">
        <v>0</v>
      </c>
      <c r="N5526" s="1">
        <v>307.39999999999998</v>
      </c>
      <c r="O5526" s="1">
        <v>190209.25</v>
      </c>
      <c r="P5526" t="s">
        <v>19</v>
      </c>
    </row>
    <row r="5527" spans="1:16" x14ac:dyDescent="0.3">
      <c r="A5527" t="str">
        <f t="shared" si="92"/>
        <v>301801091</v>
      </c>
      <c r="B5527" t="s">
        <v>281</v>
      </c>
      <c r="C5527">
        <v>16</v>
      </c>
      <c r="D5527" t="s">
        <v>16</v>
      </c>
      <c r="E5527">
        <v>223890</v>
      </c>
      <c r="F5527">
        <v>2</v>
      </c>
      <c r="G5527" t="s">
        <v>128</v>
      </c>
      <c r="H5527" t="s">
        <v>129</v>
      </c>
      <c r="J5527" s="2">
        <v>45082</v>
      </c>
      <c r="K5527" s="2">
        <v>45082</v>
      </c>
      <c r="M5527" s="1">
        <v>0</v>
      </c>
      <c r="N5527" s="1">
        <v>3539.69</v>
      </c>
      <c r="O5527" s="1">
        <v>193748.94</v>
      </c>
      <c r="P5527" t="s">
        <v>19</v>
      </c>
    </row>
    <row r="5528" spans="1:16" x14ac:dyDescent="0.3">
      <c r="A5528" t="str">
        <f t="shared" si="92"/>
        <v>301801091</v>
      </c>
      <c r="B5528" t="s">
        <v>281</v>
      </c>
      <c r="C5528">
        <v>17</v>
      </c>
      <c r="D5528" t="s">
        <v>16</v>
      </c>
      <c r="E5528">
        <v>224100</v>
      </c>
      <c r="F5528">
        <v>2</v>
      </c>
      <c r="G5528" t="s">
        <v>20</v>
      </c>
      <c r="H5528" t="s">
        <v>21</v>
      </c>
      <c r="J5528" s="2">
        <v>45085</v>
      </c>
      <c r="K5528" s="2">
        <v>45085</v>
      </c>
      <c r="M5528" s="1">
        <v>0</v>
      </c>
      <c r="N5528" s="1">
        <v>15549.46</v>
      </c>
      <c r="O5528" s="1">
        <v>209298.4</v>
      </c>
      <c r="P5528" t="s">
        <v>19</v>
      </c>
    </row>
    <row r="5529" spans="1:16" x14ac:dyDescent="0.3">
      <c r="A5529" t="str">
        <f t="shared" si="92"/>
        <v>301801091</v>
      </c>
      <c r="B5529" t="s">
        <v>281</v>
      </c>
      <c r="C5529">
        <v>18</v>
      </c>
      <c r="D5529" t="s">
        <v>16</v>
      </c>
      <c r="E5529">
        <v>224101</v>
      </c>
      <c r="F5529">
        <v>2</v>
      </c>
      <c r="G5529" t="s">
        <v>20</v>
      </c>
      <c r="H5529" t="s">
        <v>21</v>
      </c>
      <c r="J5529" s="2">
        <v>45085</v>
      </c>
      <c r="K5529" s="2">
        <v>45085</v>
      </c>
      <c r="M5529" s="1">
        <v>0</v>
      </c>
      <c r="N5529" s="1">
        <v>13643.4</v>
      </c>
      <c r="O5529" s="1">
        <v>222941.8</v>
      </c>
      <c r="P5529" t="s">
        <v>19</v>
      </c>
    </row>
    <row r="5530" spans="1:16" x14ac:dyDescent="0.3">
      <c r="A5530" t="str">
        <f t="shared" si="92"/>
        <v>301801091</v>
      </c>
      <c r="B5530" t="s">
        <v>281</v>
      </c>
      <c r="C5530">
        <v>19</v>
      </c>
      <c r="D5530" t="s">
        <v>16</v>
      </c>
      <c r="E5530">
        <v>224102</v>
      </c>
      <c r="F5530">
        <v>2</v>
      </c>
      <c r="G5530" t="s">
        <v>128</v>
      </c>
      <c r="H5530" t="s">
        <v>129</v>
      </c>
      <c r="J5530" s="2">
        <v>45085</v>
      </c>
      <c r="K5530" s="2">
        <v>45085</v>
      </c>
      <c r="M5530" s="1">
        <v>0</v>
      </c>
      <c r="N5530" s="1">
        <v>6153.3</v>
      </c>
      <c r="O5530" s="1">
        <v>229095.1</v>
      </c>
      <c r="P5530" t="s">
        <v>19</v>
      </c>
    </row>
    <row r="5531" spans="1:16" x14ac:dyDescent="0.3">
      <c r="A5531" t="str">
        <f t="shared" si="92"/>
        <v>301801091</v>
      </c>
      <c r="B5531" t="s">
        <v>281</v>
      </c>
      <c r="C5531">
        <v>20</v>
      </c>
      <c r="D5531" t="s">
        <v>16</v>
      </c>
      <c r="E5531">
        <v>224146</v>
      </c>
      <c r="F5531">
        <v>2</v>
      </c>
      <c r="G5531" t="s">
        <v>128</v>
      </c>
      <c r="H5531" t="s">
        <v>129</v>
      </c>
      <c r="J5531" s="2">
        <v>45089</v>
      </c>
      <c r="K5531" s="2">
        <v>45089</v>
      </c>
      <c r="M5531" s="1">
        <v>0</v>
      </c>
      <c r="N5531" s="1">
        <v>808</v>
      </c>
      <c r="O5531" s="1">
        <v>229903.1</v>
      </c>
      <c r="P5531" t="s">
        <v>19</v>
      </c>
    </row>
    <row r="5532" spans="1:16" x14ac:dyDescent="0.3">
      <c r="A5532" t="str">
        <f t="shared" si="92"/>
        <v>301801091</v>
      </c>
      <c r="B5532" t="s">
        <v>281</v>
      </c>
      <c r="C5532">
        <v>21</v>
      </c>
      <c r="D5532" t="s">
        <v>16</v>
      </c>
      <c r="E5532">
        <v>224296</v>
      </c>
      <c r="F5532">
        <v>2</v>
      </c>
      <c r="G5532" t="s">
        <v>20</v>
      </c>
      <c r="H5532" t="s">
        <v>21</v>
      </c>
      <c r="J5532" s="2">
        <v>45090</v>
      </c>
      <c r="K5532" s="2">
        <v>45090</v>
      </c>
      <c r="M5532" s="1">
        <v>0</v>
      </c>
      <c r="N5532" s="1">
        <v>916.06</v>
      </c>
      <c r="O5532" s="1">
        <v>230819.16</v>
      </c>
      <c r="P5532" t="s">
        <v>19</v>
      </c>
    </row>
    <row r="5533" spans="1:16" x14ac:dyDescent="0.3">
      <c r="A5533" t="str">
        <f t="shared" si="92"/>
        <v>301801091</v>
      </c>
      <c r="B5533" t="s">
        <v>281</v>
      </c>
      <c r="C5533">
        <v>22</v>
      </c>
      <c r="D5533" t="s">
        <v>16</v>
      </c>
      <c r="E5533">
        <v>224298</v>
      </c>
      <c r="F5533">
        <v>2</v>
      </c>
      <c r="G5533" t="s">
        <v>128</v>
      </c>
      <c r="H5533" t="s">
        <v>129</v>
      </c>
      <c r="J5533" s="2">
        <v>45092</v>
      </c>
      <c r="K5533" s="2">
        <v>45092</v>
      </c>
      <c r="M5533" s="1">
        <v>0</v>
      </c>
      <c r="N5533" s="1">
        <v>31583.21</v>
      </c>
      <c r="O5533" s="1">
        <v>262402.37</v>
      </c>
      <c r="P5533" t="s">
        <v>19</v>
      </c>
    </row>
    <row r="5534" spans="1:16" x14ac:dyDescent="0.3">
      <c r="A5534" t="str">
        <f t="shared" si="92"/>
        <v>301801091</v>
      </c>
      <c r="B5534" t="s">
        <v>281</v>
      </c>
      <c r="C5534">
        <v>23</v>
      </c>
      <c r="D5534" t="s">
        <v>16</v>
      </c>
      <c r="E5534">
        <v>224299</v>
      </c>
      <c r="F5534">
        <v>2</v>
      </c>
      <c r="G5534" t="s">
        <v>128</v>
      </c>
      <c r="H5534" t="s">
        <v>129</v>
      </c>
      <c r="J5534" s="2">
        <v>45093</v>
      </c>
      <c r="K5534" s="2">
        <v>45093</v>
      </c>
      <c r="M5534" s="1">
        <v>0</v>
      </c>
      <c r="N5534" s="1">
        <v>6170.53</v>
      </c>
      <c r="O5534" s="1">
        <v>268572.90000000002</v>
      </c>
      <c r="P5534" t="s">
        <v>19</v>
      </c>
    </row>
    <row r="5535" spans="1:16" x14ac:dyDescent="0.3">
      <c r="A5535" t="str">
        <f t="shared" si="92"/>
        <v>301801091</v>
      </c>
      <c r="B5535" t="s">
        <v>281</v>
      </c>
      <c r="C5535">
        <v>24</v>
      </c>
      <c r="D5535" t="s">
        <v>16</v>
      </c>
      <c r="E5535">
        <v>224330</v>
      </c>
      <c r="F5535">
        <v>2</v>
      </c>
      <c r="G5535" t="s">
        <v>20</v>
      </c>
      <c r="H5535" t="s">
        <v>21</v>
      </c>
      <c r="J5535" s="2">
        <v>45093</v>
      </c>
      <c r="K5535" s="2">
        <v>45093</v>
      </c>
      <c r="M5535" s="1">
        <v>0</v>
      </c>
      <c r="N5535" s="1">
        <v>9096.61</v>
      </c>
      <c r="O5535" s="1">
        <v>277669.51</v>
      </c>
      <c r="P5535" t="s">
        <v>19</v>
      </c>
    </row>
    <row r="5536" spans="1:16" x14ac:dyDescent="0.3">
      <c r="A5536" t="str">
        <f t="shared" si="92"/>
        <v>301801091</v>
      </c>
      <c r="B5536" t="s">
        <v>281</v>
      </c>
      <c r="C5536">
        <v>25</v>
      </c>
      <c r="D5536" t="s">
        <v>16</v>
      </c>
      <c r="E5536">
        <v>224487</v>
      </c>
      <c r="F5536">
        <v>2</v>
      </c>
      <c r="G5536" t="s">
        <v>128</v>
      </c>
      <c r="H5536" t="s">
        <v>129</v>
      </c>
      <c r="J5536" s="2">
        <v>45099</v>
      </c>
      <c r="K5536" s="2">
        <v>45099</v>
      </c>
      <c r="M5536" s="1">
        <v>0</v>
      </c>
      <c r="N5536" s="1">
        <v>651</v>
      </c>
      <c r="O5536" s="1">
        <v>278320.51</v>
      </c>
      <c r="P5536" t="s">
        <v>19</v>
      </c>
    </row>
    <row r="5537" spans="1:16" x14ac:dyDescent="0.3">
      <c r="A5537" t="str">
        <f t="shared" si="92"/>
        <v>301801091</v>
      </c>
      <c r="B5537" t="s">
        <v>281</v>
      </c>
      <c r="C5537">
        <v>26</v>
      </c>
      <c r="D5537" t="s">
        <v>16</v>
      </c>
      <c r="E5537">
        <v>224621</v>
      </c>
      <c r="F5537">
        <v>2</v>
      </c>
      <c r="G5537" t="s">
        <v>136</v>
      </c>
      <c r="H5537" t="s">
        <v>137</v>
      </c>
      <c r="I5537" t="s">
        <v>282</v>
      </c>
      <c r="J5537" s="2">
        <v>45099</v>
      </c>
      <c r="K5537" s="2">
        <v>45099</v>
      </c>
      <c r="L5537" t="s">
        <v>283</v>
      </c>
      <c r="M5537" s="1">
        <v>4381</v>
      </c>
      <c r="N5537" s="1">
        <v>0</v>
      </c>
      <c r="O5537" s="1">
        <v>273939.51</v>
      </c>
      <c r="P5537" t="s">
        <v>19</v>
      </c>
    </row>
    <row r="5538" spans="1:16" x14ac:dyDescent="0.3">
      <c r="A5538" t="str">
        <f t="shared" si="92"/>
        <v>301801091</v>
      </c>
      <c r="B5538" t="s">
        <v>281</v>
      </c>
      <c r="C5538">
        <v>27</v>
      </c>
      <c r="D5538" t="s">
        <v>16</v>
      </c>
      <c r="E5538">
        <v>224489</v>
      </c>
      <c r="F5538">
        <v>2</v>
      </c>
      <c r="G5538" t="s">
        <v>20</v>
      </c>
      <c r="H5538" t="s">
        <v>21</v>
      </c>
      <c r="J5538" s="2">
        <v>45100</v>
      </c>
      <c r="K5538" s="2">
        <v>45100</v>
      </c>
      <c r="M5538" s="1">
        <v>0</v>
      </c>
      <c r="N5538" s="1">
        <v>5798.2</v>
      </c>
      <c r="O5538" s="1">
        <v>279737.71000000002</v>
      </c>
      <c r="P5538" t="s">
        <v>19</v>
      </c>
    </row>
    <row r="5539" spans="1:16" x14ac:dyDescent="0.3">
      <c r="A5539" t="str">
        <f t="shared" si="92"/>
        <v>301801091</v>
      </c>
      <c r="B5539" t="s">
        <v>281</v>
      </c>
      <c r="C5539">
        <v>28</v>
      </c>
      <c r="D5539" t="s">
        <v>16</v>
      </c>
      <c r="E5539">
        <v>224577</v>
      </c>
      <c r="F5539">
        <v>2</v>
      </c>
      <c r="G5539" t="s">
        <v>128</v>
      </c>
      <c r="H5539" t="s">
        <v>129</v>
      </c>
      <c r="J5539" s="2">
        <v>45106</v>
      </c>
      <c r="K5539" s="2">
        <v>45106</v>
      </c>
      <c r="M5539" s="1">
        <v>0</v>
      </c>
      <c r="N5539" s="1">
        <v>17649</v>
      </c>
      <c r="O5539" s="1">
        <v>297386.71000000002</v>
      </c>
      <c r="P5539" t="s">
        <v>19</v>
      </c>
    </row>
    <row r="5540" spans="1:16" x14ac:dyDescent="0.3">
      <c r="A5540" t="str">
        <f t="shared" si="92"/>
        <v>301801091</v>
      </c>
      <c r="B5540" t="s">
        <v>281</v>
      </c>
      <c r="C5540">
        <v>29</v>
      </c>
      <c r="D5540" t="s">
        <v>16</v>
      </c>
      <c r="E5540">
        <v>224668</v>
      </c>
      <c r="F5540">
        <v>2</v>
      </c>
      <c r="G5540" t="s">
        <v>20</v>
      </c>
      <c r="H5540" t="s">
        <v>21</v>
      </c>
      <c r="J5540" s="2">
        <v>45107</v>
      </c>
      <c r="K5540" s="2">
        <v>45107</v>
      </c>
      <c r="M5540" s="1">
        <v>0</v>
      </c>
      <c r="N5540" s="1">
        <v>2124</v>
      </c>
      <c r="O5540" s="1">
        <v>299510.71000000002</v>
      </c>
      <c r="P5540" t="s">
        <v>19</v>
      </c>
    </row>
    <row r="5541" spans="1:16" x14ac:dyDescent="0.3">
      <c r="A5541" t="str">
        <f t="shared" si="92"/>
        <v>301801091</v>
      </c>
      <c r="B5541" t="s">
        <v>281</v>
      </c>
      <c r="C5541">
        <v>30</v>
      </c>
      <c r="D5541" t="s">
        <v>16</v>
      </c>
      <c r="E5541">
        <v>224871</v>
      </c>
      <c r="F5541">
        <v>2</v>
      </c>
      <c r="G5541" t="s">
        <v>128</v>
      </c>
      <c r="H5541" t="s">
        <v>129</v>
      </c>
      <c r="J5541" s="2">
        <v>45114</v>
      </c>
      <c r="K5541" s="2">
        <v>45114</v>
      </c>
      <c r="M5541" s="1">
        <v>0</v>
      </c>
      <c r="N5541" s="1">
        <v>5035</v>
      </c>
      <c r="O5541" s="1">
        <v>304545.71000000002</v>
      </c>
      <c r="P5541" t="s">
        <v>19</v>
      </c>
    </row>
    <row r="5542" spans="1:16" x14ac:dyDescent="0.3">
      <c r="A5542" t="str">
        <f t="shared" si="92"/>
        <v>301801091</v>
      </c>
      <c r="B5542" t="s">
        <v>281</v>
      </c>
      <c r="C5542">
        <v>31</v>
      </c>
      <c r="D5542" t="s">
        <v>16</v>
      </c>
      <c r="E5542">
        <v>224892</v>
      </c>
      <c r="F5542">
        <v>2</v>
      </c>
      <c r="G5542" t="s">
        <v>128</v>
      </c>
      <c r="H5542" t="s">
        <v>129</v>
      </c>
      <c r="J5542" s="2">
        <v>45117</v>
      </c>
      <c r="K5542" s="2">
        <v>45117</v>
      </c>
      <c r="M5542" s="1">
        <v>0</v>
      </c>
      <c r="N5542" s="1">
        <v>5183.3999999999996</v>
      </c>
      <c r="O5542" s="1">
        <v>309729.11</v>
      </c>
      <c r="P5542" t="s">
        <v>19</v>
      </c>
    </row>
    <row r="5543" spans="1:16" x14ac:dyDescent="0.3">
      <c r="A5543" t="str">
        <f t="shared" si="92"/>
        <v>301801091</v>
      </c>
      <c r="B5543" t="s">
        <v>281</v>
      </c>
      <c r="C5543">
        <v>32</v>
      </c>
      <c r="D5543" t="s">
        <v>16</v>
      </c>
      <c r="E5543">
        <v>224922</v>
      </c>
      <c r="F5543">
        <v>2</v>
      </c>
      <c r="G5543" t="s">
        <v>128</v>
      </c>
      <c r="H5543" t="s">
        <v>129</v>
      </c>
      <c r="J5543" s="2">
        <v>45119</v>
      </c>
      <c r="K5543" s="2">
        <v>45119</v>
      </c>
      <c r="M5543" s="1">
        <v>0</v>
      </c>
      <c r="N5543" s="1">
        <v>2975.4</v>
      </c>
      <c r="O5543" s="1">
        <v>312704.51</v>
      </c>
      <c r="P5543" t="s">
        <v>19</v>
      </c>
    </row>
    <row r="5544" spans="1:16" x14ac:dyDescent="0.3">
      <c r="A5544" t="str">
        <f t="shared" si="92"/>
        <v>301801091</v>
      </c>
      <c r="B5544" t="s">
        <v>281</v>
      </c>
      <c r="C5544">
        <v>33</v>
      </c>
      <c r="D5544" t="s">
        <v>16</v>
      </c>
      <c r="E5544">
        <v>224926</v>
      </c>
      <c r="F5544">
        <v>2</v>
      </c>
      <c r="G5544" t="s">
        <v>128</v>
      </c>
      <c r="H5544" t="s">
        <v>129</v>
      </c>
      <c r="J5544" s="2">
        <v>45119</v>
      </c>
      <c r="K5544" s="2">
        <v>45119</v>
      </c>
      <c r="M5544" s="1">
        <v>0</v>
      </c>
      <c r="N5544" s="1">
        <v>2352</v>
      </c>
      <c r="O5544" s="1">
        <v>315056.51</v>
      </c>
      <c r="P5544" t="s">
        <v>19</v>
      </c>
    </row>
    <row r="5545" spans="1:16" x14ac:dyDescent="0.3">
      <c r="A5545" t="str">
        <f t="shared" si="92"/>
        <v>301801091</v>
      </c>
      <c r="B5545" t="s">
        <v>281</v>
      </c>
      <c r="C5545">
        <v>34</v>
      </c>
      <c r="D5545" t="s">
        <v>16</v>
      </c>
      <c r="E5545">
        <v>224959</v>
      </c>
      <c r="F5545">
        <v>2</v>
      </c>
      <c r="G5545" t="s">
        <v>128</v>
      </c>
      <c r="H5545" t="s">
        <v>129</v>
      </c>
      <c r="J5545" s="2">
        <v>45120</v>
      </c>
      <c r="K5545" s="2">
        <v>45120</v>
      </c>
      <c r="M5545" s="1">
        <v>0</v>
      </c>
      <c r="N5545" s="1">
        <v>27125.51</v>
      </c>
      <c r="O5545" s="1">
        <v>342182.02</v>
      </c>
      <c r="P5545" t="s">
        <v>19</v>
      </c>
    </row>
    <row r="5546" spans="1:16" x14ac:dyDescent="0.3">
      <c r="A5546" t="str">
        <f t="shared" si="92"/>
        <v>301801091</v>
      </c>
      <c r="B5546" t="s">
        <v>281</v>
      </c>
      <c r="C5546">
        <v>35</v>
      </c>
      <c r="D5546" t="s">
        <v>16</v>
      </c>
      <c r="E5546">
        <v>224960</v>
      </c>
      <c r="F5546">
        <v>2</v>
      </c>
      <c r="G5546" t="s">
        <v>128</v>
      </c>
      <c r="H5546" t="s">
        <v>129</v>
      </c>
      <c r="J5546" s="2">
        <v>45120</v>
      </c>
      <c r="K5546" s="2">
        <v>45120</v>
      </c>
      <c r="M5546" s="1">
        <v>0</v>
      </c>
      <c r="N5546" s="1">
        <v>6391.8</v>
      </c>
      <c r="O5546" s="1">
        <v>348573.82</v>
      </c>
      <c r="P5546" t="s">
        <v>19</v>
      </c>
    </row>
    <row r="5547" spans="1:16" x14ac:dyDescent="0.3">
      <c r="A5547" t="str">
        <f t="shared" si="92"/>
        <v>301801091</v>
      </c>
      <c r="B5547" t="s">
        <v>281</v>
      </c>
      <c r="C5547">
        <v>36</v>
      </c>
      <c r="D5547" t="s">
        <v>16</v>
      </c>
      <c r="E5547">
        <v>224967</v>
      </c>
      <c r="F5547">
        <v>2</v>
      </c>
      <c r="G5547" t="s">
        <v>128</v>
      </c>
      <c r="H5547" t="s">
        <v>129</v>
      </c>
      <c r="J5547" s="2">
        <v>45121</v>
      </c>
      <c r="K5547" s="2">
        <v>45121</v>
      </c>
      <c r="M5547" s="1">
        <v>0</v>
      </c>
      <c r="N5547" s="1">
        <v>6440.3</v>
      </c>
      <c r="O5547" s="1">
        <v>355014.12</v>
      </c>
      <c r="P5547" t="s">
        <v>19</v>
      </c>
    </row>
    <row r="5548" spans="1:16" x14ac:dyDescent="0.3">
      <c r="A5548" t="str">
        <f t="shared" si="92"/>
        <v>301801091</v>
      </c>
      <c r="B5548" t="s">
        <v>281</v>
      </c>
      <c r="C5548">
        <v>37</v>
      </c>
      <c r="D5548" t="s">
        <v>16</v>
      </c>
      <c r="E5548">
        <v>225114</v>
      </c>
      <c r="F5548">
        <v>2</v>
      </c>
      <c r="G5548" t="s">
        <v>20</v>
      </c>
      <c r="H5548" t="s">
        <v>21</v>
      </c>
      <c r="J5548" s="2">
        <v>45125</v>
      </c>
      <c r="K5548" s="2">
        <v>45125</v>
      </c>
      <c r="M5548" s="1">
        <v>0</v>
      </c>
      <c r="N5548" s="1">
        <v>6360</v>
      </c>
      <c r="O5548" s="1">
        <v>361374.12</v>
      </c>
      <c r="P5548" t="s">
        <v>19</v>
      </c>
    </row>
    <row r="5549" spans="1:16" x14ac:dyDescent="0.3">
      <c r="A5549" t="str">
        <f t="shared" si="92"/>
        <v>301801091</v>
      </c>
      <c r="B5549" t="s">
        <v>281</v>
      </c>
      <c r="C5549">
        <v>38</v>
      </c>
      <c r="D5549" t="s">
        <v>16</v>
      </c>
      <c r="E5549">
        <v>225118</v>
      </c>
      <c r="F5549">
        <v>2</v>
      </c>
      <c r="G5549" t="s">
        <v>128</v>
      </c>
      <c r="H5549" t="s">
        <v>129</v>
      </c>
      <c r="J5549" s="2">
        <v>45126</v>
      </c>
      <c r="K5549" s="2">
        <v>45126</v>
      </c>
      <c r="M5549" s="1">
        <v>0</v>
      </c>
      <c r="N5549" s="1">
        <v>3528</v>
      </c>
      <c r="O5549" s="1">
        <v>364902.12</v>
      </c>
      <c r="P5549" t="s">
        <v>19</v>
      </c>
    </row>
    <row r="5550" spans="1:16" x14ac:dyDescent="0.3">
      <c r="A5550" t="str">
        <f t="shared" si="92"/>
        <v>301801091</v>
      </c>
      <c r="B5550" t="s">
        <v>281</v>
      </c>
      <c r="C5550">
        <v>39</v>
      </c>
      <c r="D5550" t="s">
        <v>16</v>
      </c>
      <c r="E5550">
        <v>225150</v>
      </c>
      <c r="F5550">
        <v>2</v>
      </c>
      <c r="G5550" t="s">
        <v>128</v>
      </c>
      <c r="H5550" t="s">
        <v>129</v>
      </c>
      <c r="J5550" s="2">
        <v>45127</v>
      </c>
      <c r="K5550" s="2">
        <v>45127</v>
      </c>
      <c r="M5550" s="1">
        <v>0</v>
      </c>
      <c r="N5550" s="1">
        <v>16090.8</v>
      </c>
      <c r="O5550" s="1">
        <v>380992.92</v>
      </c>
      <c r="P5550" t="s">
        <v>19</v>
      </c>
    </row>
    <row r="5551" spans="1:16" x14ac:dyDescent="0.3">
      <c r="A5551" t="str">
        <f t="shared" si="92"/>
        <v>301801091</v>
      </c>
      <c r="B5551" t="s">
        <v>281</v>
      </c>
      <c r="C5551">
        <v>40</v>
      </c>
      <c r="D5551" t="s">
        <v>16</v>
      </c>
      <c r="E5551">
        <v>225298</v>
      </c>
      <c r="F5551">
        <v>2</v>
      </c>
      <c r="G5551" t="s">
        <v>20</v>
      </c>
      <c r="H5551" t="s">
        <v>21</v>
      </c>
      <c r="J5551" s="2">
        <v>45127</v>
      </c>
      <c r="K5551" s="2">
        <v>45127</v>
      </c>
      <c r="M5551" s="1">
        <v>0</v>
      </c>
      <c r="N5551" s="1">
        <v>80438.740000000005</v>
      </c>
      <c r="O5551" s="1">
        <v>461431.66</v>
      </c>
      <c r="P5551" t="s">
        <v>19</v>
      </c>
    </row>
    <row r="5552" spans="1:16" x14ac:dyDescent="0.3">
      <c r="A5552" t="str">
        <f t="shared" si="92"/>
        <v>301801091</v>
      </c>
      <c r="B5552" t="s">
        <v>281</v>
      </c>
      <c r="C5552">
        <v>41</v>
      </c>
      <c r="D5552" t="s">
        <v>16</v>
      </c>
      <c r="E5552">
        <v>225355</v>
      </c>
      <c r="F5552">
        <v>2</v>
      </c>
      <c r="G5552" t="s">
        <v>20</v>
      </c>
      <c r="H5552" t="s">
        <v>21</v>
      </c>
      <c r="J5552" s="2">
        <v>45132</v>
      </c>
      <c r="K5552" s="2">
        <v>45132</v>
      </c>
      <c r="M5552" s="1">
        <v>0</v>
      </c>
      <c r="N5552" s="1">
        <v>6688.6</v>
      </c>
      <c r="O5552" s="1">
        <v>468120.26</v>
      </c>
      <c r="P5552" t="s">
        <v>19</v>
      </c>
    </row>
    <row r="5553" spans="1:16" x14ac:dyDescent="0.3">
      <c r="A5553" t="str">
        <f t="shared" si="92"/>
        <v>301801091</v>
      </c>
      <c r="B5553" t="s">
        <v>281</v>
      </c>
      <c r="C5553">
        <v>42</v>
      </c>
      <c r="D5553" t="s">
        <v>16</v>
      </c>
      <c r="E5553">
        <v>225337</v>
      </c>
      <c r="F5553">
        <v>2</v>
      </c>
      <c r="G5553" t="s">
        <v>128</v>
      </c>
      <c r="H5553" t="s">
        <v>129</v>
      </c>
      <c r="J5553" s="2">
        <v>45138</v>
      </c>
      <c r="K5553" s="2">
        <v>45138</v>
      </c>
      <c r="M5553" s="1">
        <v>0</v>
      </c>
      <c r="N5553" s="1">
        <v>1326</v>
      </c>
      <c r="O5553" s="1">
        <v>469446.26</v>
      </c>
      <c r="P5553" t="s">
        <v>19</v>
      </c>
    </row>
    <row r="5554" spans="1:16" x14ac:dyDescent="0.3">
      <c r="A5554" t="str">
        <f t="shared" si="92"/>
        <v>301801091</v>
      </c>
      <c r="B5554" t="s">
        <v>281</v>
      </c>
      <c r="C5554">
        <v>43</v>
      </c>
      <c r="D5554" t="s">
        <v>16</v>
      </c>
      <c r="E5554">
        <v>225504</v>
      </c>
      <c r="F5554">
        <v>2</v>
      </c>
      <c r="G5554" t="s">
        <v>128</v>
      </c>
      <c r="H5554" t="s">
        <v>129</v>
      </c>
      <c r="J5554" s="2">
        <v>45142</v>
      </c>
      <c r="K5554" s="2">
        <v>45142</v>
      </c>
      <c r="M5554" s="1">
        <v>0</v>
      </c>
      <c r="N5554" s="1">
        <v>1414</v>
      </c>
      <c r="O5554" s="1">
        <v>470860.26</v>
      </c>
      <c r="P5554" t="s">
        <v>19</v>
      </c>
    </row>
    <row r="5555" spans="1:16" x14ac:dyDescent="0.3">
      <c r="A5555" t="str">
        <f t="shared" si="92"/>
        <v>301801091</v>
      </c>
      <c r="B5555" t="s">
        <v>281</v>
      </c>
      <c r="C5555">
        <v>44</v>
      </c>
      <c r="D5555" t="s">
        <v>16</v>
      </c>
      <c r="E5555">
        <v>225649</v>
      </c>
      <c r="F5555">
        <v>2</v>
      </c>
      <c r="G5555" t="s">
        <v>128</v>
      </c>
      <c r="H5555" t="s">
        <v>129</v>
      </c>
      <c r="J5555" s="2">
        <v>45159</v>
      </c>
      <c r="K5555" s="2">
        <v>45159</v>
      </c>
      <c r="M5555" s="1">
        <v>0</v>
      </c>
      <c r="N5555" s="1">
        <v>24525.45</v>
      </c>
      <c r="O5555" s="1">
        <v>495385.71</v>
      </c>
      <c r="P5555" t="s">
        <v>19</v>
      </c>
    </row>
    <row r="5556" spans="1:16" x14ac:dyDescent="0.3">
      <c r="A5556" t="str">
        <f t="shared" si="92"/>
        <v>301801091</v>
      </c>
      <c r="B5556" t="s">
        <v>281</v>
      </c>
      <c r="C5556">
        <v>45</v>
      </c>
      <c r="D5556" t="s">
        <v>16</v>
      </c>
      <c r="E5556">
        <v>225692</v>
      </c>
      <c r="F5556">
        <v>2</v>
      </c>
      <c r="G5556" t="s">
        <v>128</v>
      </c>
      <c r="H5556" t="s">
        <v>129</v>
      </c>
      <c r="J5556" s="2">
        <v>45161</v>
      </c>
      <c r="K5556" s="2">
        <v>45161</v>
      </c>
      <c r="M5556" s="1">
        <v>0</v>
      </c>
      <c r="N5556" s="1">
        <v>15741</v>
      </c>
      <c r="O5556" s="1">
        <v>511126.71</v>
      </c>
      <c r="P5556" t="s">
        <v>19</v>
      </c>
    </row>
    <row r="5557" spans="1:16" x14ac:dyDescent="0.3">
      <c r="A5557" t="str">
        <f t="shared" si="92"/>
        <v>301801091</v>
      </c>
      <c r="B5557" t="s">
        <v>281</v>
      </c>
      <c r="C5557">
        <v>46</v>
      </c>
      <c r="D5557" t="s">
        <v>16</v>
      </c>
      <c r="E5557">
        <v>225715</v>
      </c>
      <c r="F5557">
        <v>2</v>
      </c>
      <c r="G5557" t="s">
        <v>128</v>
      </c>
      <c r="H5557" t="s">
        <v>129</v>
      </c>
      <c r="J5557" s="2">
        <v>45162</v>
      </c>
      <c r="K5557" s="2">
        <v>45162</v>
      </c>
      <c r="M5557" s="1">
        <v>0</v>
      </c>
      <c r="N5557" s="1">
        <v>12681.58</v>
      </c>
      <c r="O5557" s="1">
        <v>523808.29</v>
      </c>
      <c r="P5557" t="s">
        <v>19</v>
      </c>
    </row>
    <row r="5558" spans="1:16" x14ac:dyDescent="0.3">
      <c r="A5558" t="str">
        <f t="shared" si="92"/>
        <v>301801091</v>
      </c>
      <c r="B5558" t="s">
        <v>281</v>
      </c>
      <c r="C5558">
        <v>47</v>
      </c>
      <c r="D5558" t="s">
        <v>16</v>
      </c>
      <c r="E5558">
        <v>225759</v>
      </c>
      <c r="F5558">
        <v>2</v>
      </c>
      <c r="G5558" t="s">
        <v>20</v>
      </c>
      <c r="H5558" t="s">
        <v>21</v>
      </c>
      <c r="J5558" s="2">
        <v>45166</v>
      </c>
      <c r="K5558" s="2">
        <v>45166</v>
      </c>
      <c r="M5558" s="1">
        <v>0</v>
      </c>
      <c r="N5558" s="1">
        <v>18263.8</v>
      </c>
      <c r="O5558" s="1">
        <v>542072.09</v>
      </c>
      <c r="P5558" t="s">
        <v>19</v>
      </c>
    </row>
    <row r="5559" spans="1:16" x14ac:dyDescent="0.3">
      <c r="A5559" t="str">
        <f t="shared" si="92"/>
        <v>301801091</v>
      </c>
      <c r="B5559" t="s">
        <v>281</v>
      </c>
      <c r="C5559">
        <v>48</v>
      </c>
      <c r="D5559" t="s">
        <v>16</v>
      </c>
      <c r="E5559">
        <v>225981</v>
      </c>
      <c r="F5559">
        <v>2</v>
      </c>
      <c r="G5559" t="s">
        <v>20</v>
      </c>
      <c r="H5559" t="s">
        <v>21</v>
      </c>
      <c r="J5559" s="2">
        <v>45169</v>
      </c>
      <c r="K5559" s="2">
        <v>45169</v>
      </c>
      <c r="M5559" s="1">
        <v>0</v>
      </c>
      <c r="N5559" s="1">
        <v>83624.759999999995</v>
      </c>
      <c r="O5559" s="1">
        <v>625696.85</v>
      </c>
      <c r="P5559" t="s">
        <v>19</v>
      </c>
    </row>
    <row r="5560" spans="1:16" x14ac:dyDescent="0.3">
      <c r="A5560" t="str">
        <f t="shared" si="92"/>
        <v>301801091</v>
      </c>
      <c r="B5560" t="s">
        <v>281</v>
      </c>
      <c r="C5560">
        <v>49</v>
      </c>
      <c r="D5560" t="s">
        <v>16</v>
      </c>
      <c r="E5560">
        <v>225982</v>
      </c>
      <c r="F5560">
        <v>2</v>
      </c>
      <c r="G5560" t="s">
        <v>128</v>
      </c>
      <c r="H5560" t="s">
        <v>129</v>
      </c>
      <c r="J5560" s="2">
        <v>45169</v>
      </c>
      <c r="K5560" s="2">
        <v>45169</v>
      </c>
      <c r="M5560" s="1">
        <v>0</v>
      </c>
      <c r="N5560" s="1">
        <v>18475.8</v>
      </c>
      <c r="O5560" s="1">
        <v>644172.65</v>
      </c>
      <c r="P5560" t="s">
        <v>19</v>
      </c>
    </row>
    <row r="5561" spans="1:16" x14ac:dyDescent="0.3">
      <c r="A5561" t="str">
        <f t="shared" si="92"/>
        <v>301801091</v>
      </c>
      <c r="B5561" t="s">
        <v>281</v>
      </c>
      <c r="C5561">
        <v>50</v>
      </c>
      <c r="D5561" t="s">
        <v>16</v>
      </c>
      <c r="E5561">
        <v>225983</v>
      </c>
      <c r="F5561">
        <v>2</v>
      </c>
      <c r="G5561" t="s">
        <v>20</v>
      </c>
      <c r="H5561" t="s">
        <v>21</v>
      </c>
      <c r="J5561" s="2">
        <v>45169</v>
      </c>
      <c r="K5561" s="2">
        <v>45169</v>
      </c>
      <c r="M5561" s="1">
        <v>0</v>
      </c>
      <c r="N5561" s="1">
        <v>7839.76</v>
      </c>
      <c r="O5561" s="1">
        <v>652012.41</v>
      </c>
      <c r="P5561" t="s">
        <v>19</v>
      </c>
    </row>
    <row r="5562" spans="1:16" x14ac:dyDescent="0.3">
      <c r="A5562" t="str">
        <f t="shared" si="92"/>
        <v>301801091</v>
      </c>
      <c r="B5562" t="s">
        <v>281</v>
      </c>
      <c r="C5562">
        <v>51</v>
      </c>
      <c r="D5562" t="s">
        <v>16</v>
      </c>
      <c r="E5562">
        <v>226198</v>
      </c>
      <c r="F5562">
        <v>2</v>
      </c>
      <c r="G5562" t="s">
        <v>128</v>
      </c>
      <c r="H5562" t="s">
        <v>129</v>
      </c>
      <c r="J5562" s="2">
        <v>45176</v>
      </c>
      <c r="K5562" s="2">
        <v>45176</v>
      </c>
      <c r="M5562" s="1">
        <v>0</v>
      </c>
      <c r="N5562" s="1">
        <v>3291.3</v>
      </c>
      <c r="O5562" s="1">
        <v>655303.71</v>
      </c>
      <c r="P5562" t="s">
        <v>19</v>
      </c>
    </row>
    <row r="5563" spans="1:16" x14ac:dyDescent="0.3">
      <c r="A5563" t="str">
        <f t="shared" si="92"/>
        <v>301801091</v>
      </c>
      <c r="B5563" t="s">
        <v>281</v>
      </c>
      <c r="C5563">
        <v>52</v>
      </c>
      <c r="D5563" t="s">
        <v>16</v>
      </c>
      <c r="E5563">
        <v>226207</v>
      </c>
      <c r="F5563">
        <v>2</v>
      </c>
      <c r="G5563" t="s">
        <v>20</v>
      </c>
      <c r="H5563" t="s">
        <v>21</v>
      </c>
      <c r="J5563" s="2">
        <v>45177</v>
      </c>
      <c r="K5563" s="2">
        <v>45177</v>
      </c>
      <c r="M5563" s="1">
        <v>0</v>
      </c>
      <c r="N5563" s="1">
        <v>73384.3</v>
      </c>
      <c r="O5563" s="1">
        <v>728688.01</v>
      </c>
      <c r="P5563" t="s">
        <v>19</v>
      </c>
    </row>
    <row r="5564" spans="1:16" x14ac:dyDescent="0.3">
      <c r="A5564" t="str">
        <f t="shared" si="92"/>
        <v>301801091</v>
      </c>
      <c r="B5564" t="s">
        <v>281</v>
      </c>
      <c r="C5564">
        <v>53</v>
      </c>
      <c r="D5564" t="s">
        <v>16</v>
      </c>
      <c r="E5564">
        <v>226219</v>
      </c>
      <c r="F5564">
        <v>2</v>
      </c>
      <c r="G5564" t="s">
        <v>128</v>
      </c>
      <c r="H5564" t="s">
        <v>129</v>
      </c>
      <c r="J5564" s="2">
        <v>45177</v>
      </c>
      <c r="K5564" s="2">
        <v>45177</v>
      </c>
      <c r="M5564" s="1">
        <v>0</v>
      </c>
      <c r="N5564" s="1">
        <v>14649.2</v>
      </c>
      <c r="O5564" s="1">
        <v>743337.21</v>
      </c>
      <c r="P5564" t="s">
        <v>19</v>
      </c>
    </row>
    <row r="5565" spans="1:16" x14ac:dyDescent="0.3">
      <c r="A5565" t="str">
        <f t="shared" si="92"/>
        <v>301801091</v>
      </c>
      <c r="B5565" t="s">
        <v>281</v>
      </c>
      <c r="C5565">
        <v>54</v>
      </c>
      <c r="D5565" t="s">
        <v>16</v>
      </c>
      <c r="E5565">
        <v>226366</v>
      </c>
      <c r="F5565">
        <v>2</v>
      </c>
      <c r="G5565" t="s">
        <v>20</v>
      </c>
      <c r="H5565" t="s">
        <v>21</v>
      </c>
      <c r="J5565" s="2">
        <v>45184</v>
      </c>
      <c r="K5565" s="2">
        <v>45184</v>
      </c>
      <c r="M5565" s="1">
        <v>0</v>
      </c>
      <c r="N5565" s="1">
        <v>308.01</v>
      </c>
      <c r="O5565" s="1">
        <v>743645.22</v>
      </c>
      <c r="P5565" t="s">
        <v>19</v>
      </c>
    </row>
    <row r="5566" spans="1:16" x14ac:dyDescent="0.3">
      <c r="A5566" t="str">
        <f t="shared" si="92"/>
        <v>301801091</v>
      </c>
      <c r="B5566" t="s">
        <v>281</v>
      </c>
      <c r="C5566">
        <v>55</v>
      </c>
      <c r="D5566" t="s">
        <v>16</v>
      </c>
      <c r="E5566">
        <v>226638</v>
      </c>
      <c r="F5566">
        <v>2</v>
      </c>
      <c r="G5566" t="s">
        <v>20</v>
      </c>
      <c r="H5566" t="s">
        <v>21</v>
      </c>
      <c r="J5566" s="2">
        <v>45190</v>
      </c>
      <c r="K5566" s="2">
        <v>45190</v>
      </c>
      <c r="M5566" s="1">
        <v>0</v>
      </c>
      <c r="N5566" s="1">
        <v>12044</v>
      </c>
      <c r="O5566" s="1">
        <v>755689.22</v>
      </c>
      <c r="P5566" t="s">
        <v>19</v>
      </c>
    </row>
    <row r="5567" spans="1:16" x14ac:dyDescent="0.3">
      <c r="A5567" t="str">
        <f t="shared" si="92"/>
        <v>301801091</v>
      </c>
      <c r="B5567" t="s">
        <v>281</v>
      </c>
      <c r="C5567">
        <v>56</v>
      </c>
      <c r="D5567" t="s">
        <v>16</v>
      </c>
      <c r="E5567">
        <v>226639</v>
      </c>
      <c r="F5567">
        <v>2</v>
      </c>
      <c r="G5567" t="s">
        <v>128</v>
      </c>
      <c r="H5567" t="s">
        <v>129</v>
      </c>
      <c r="J5567" s="2">
        <v>45191</v>
      </c>
      <c r="K5567" s="2">
        <v>45191</v>
      </c>
      <c r="M5567" s="1">
        <v>0</v>
      </c>
      <c r="N5567" s="1">
        <v>24793.200000000001</v>
      </c>
      <c r="O5567" s="1">
        <v>780482.42</v>
      </c>
      <c r="P5567" t="s">
        <v>19</v>
      </c>
    </row>
    <row r="5568" spans="1:16" x14ac:dyDescent="0.3">
      <c r="A5568" t="str">
        <f t="shared" si="92"/>
        <v>301801091</v>
      </c>
      <c r="B5568" t="s">
        <v>281</v>
      </c>
      <c r="C5568">
        <v>57</v>
      </c>
      <c r="D5568" t="s">
        <v>16</v>
      </c>
      <c r="E5568">
        <v>226734</v>
      </c>
      <c r="F5568">
        <v>2</v>
      </c>
      <c r="G5568" t="s">
        <v>20</v>
      </c>
      <c r="H5568" t="s">
        <v>21</v>
      </c>
      <c r="J5568" s="2">
        <v>45196</v>
      </c>
      <c r="K5568" s="2">
        <v>45196</v>
      </c>
      <c r="M5568" s="1">
        <v>0</v>
      </c>
      <c r="N5568" s="1">
        <v>87153.01</v>
      </c>
      <c r="O5568" s="1">
        <v>867635.43</v>
      </c>
      <c r="P5568" t="s">
        <v>19</v>
      </c>
    </row>
    <row r="5569" spans="1:16" x14ac:dyDescent="0.3">
      <c r="A5569" t="str">
        <f t="shared" si="92"/>
        <v>301801091</v>
      </c>
      <c r="B5569" t="s">
        <v>281</v>
      </c>
      <c r="C5569">
        <v>58</v>
      </c>
      <c r="D5569" t="s">
        <v>16</v>
      </c>
      <c r="E5569">
        <v>227090</v>
      </c>
      <c r="F5569">
        <v>2</v>
      </c>
      <c r="G5569" t="s">
        <v>20</v>
      </c>
      <c r="H5569" t="s">
        <v>21</v>
      </c>
      <c r="J5569" s="2">
        <v>45203</v>
      </c>
      <c r="K5569" s="2">
        <v>45203</v>
      </c>
      <c r="M5569" s="1">
        <v>0</v>
      </c>
      <c r="N5569" s="1">
        <v>625.82000000000005</v>
      </c>
      <c r="O5569" s="1">
        <v>868261.25</v>
      </c>
      <c r="P5569" t="s">
        <v>19</v>
      </c>
    </row>
    <row r="5570" spans="1:16" x14ac:dyDescent="0.3">
      <c r="A5570" t="str">
        <f t="shared" si="92"/>
        <v>301801091</v>
      </c>
      <c r="B5570" t="s">
        <v>281</v>
      </c>
      <c r="C5570">
        <v>59</v>
      </c>
      <c r="D5570" t="s">
        <v>16</v>
      </c>
      <c r="E5570">
        <v>227287</v>
      </c>
      <c r="F5570">
        <v>2</v>
      </c>
      <c r="G5570" t="s">
        <v>20</v>
      </c>
      <c r="H5570" t="s">
        <v>21</v>
      </c>
      <c r="J5570" s="2">
        <v>45217</v>
      </c>
      <c r="K5570" s="2">
        <v>45217</v>
      </c>
      <c r="M5570" s="1">
        <v>0</v>
      </c>
      <c r="N5570" s="1">
        <v>1282.49</v>
      </c>
      <c r="O5570" s="1">
        <v>869543.74</v>
      </c>
      <c r="P5570" t="s">
        <v>19</v>
      </c>
    </row>
    <row r="5571" spans="1:16" x14ac:dyDescent="0.3">
      <c r="A5571" t="str">
        <f t="shared" si="92"/>
        <v>301801091</v>
      </c>
      <c r="B5571" t="s">
        <v>281</v>
      </c>
      <c r="C5571">
        <v>60</v>
      </c>
      <c r="D5571" t="s">
        <v>16</v>
      </c>
      <c r="E5571">
        <v>227288</v>
      </c>
      <c r="F5571">
        <v>2</v>
      </c>
      <c r="G5571" t="s">
        <v>128</v>
      </c>
      <c r="H5571" t="s">
        <v>129</v>
      </c>
      <c r="J5571" s="2">
        <v>45219</v>
      </c>
      <c r="K5571" s="2">
        <v>45219</v>
      </c>
      <c r="M5571" s="1">
        <v>0</v>
      </c>
      <c r="N5571" s="1">
        <v>23203.4</v>
      </c>
      <c r="O5571" s="1">
        <v>892747.14</v>
      </c>
      <c r="P5571" t="s">
        <v>19</v>
      </c>
    </row>
    <row r="5572" spans="1:16" x14ac:dyDescent="0.3">
      <c r="A5572" t="str">
        <f t="shared" si="92"/>
        <v>301801091</v>
      </c>
      <c r="B5572" t="s">
        <v>281</v>
      </c>
      <c r="C5572">
        <v>61</v>
      </c>
      <c r="D5572" t="s">
        <v>16</v>
      </c>
      <c r="E5572">
        <v>227682</v>
      </c>
      <c r="F5572">
        <v>2</v>
      </c>
      <c r="G5572" t="s">
        <v>20</v>
      </c>
      <c r="H5572" t="s">
        <v>21</v>
      </c>
      <c r="J5572" s="2">
        <v>45233</v>
      </c>
      <c r="K5572" s="2">
        <v>45233</v>
      </c>
      <c r="M5572" s="1">
        <v>0</v>
      </c>
      <c r="N5572" s="1">
        <v>8935.75</v>
      </c>
      <c r="O5572" s="1">
        <v>901682.89</v>
      </c>
      <c r="P5572" t="s">
        <v>19</v>
      </c>
    </row>
    <row r="5573" spans="1:16" x14ac:dyDescent="0.3">
      <c r="A5573" t="str">
        <f t="shared" si="92"/>
        <v>301801091</v>
      </c>
      <c r="B5573" t="s">
        <v>281</v>
      </c>
      <c r="C5573">
        <v>62</v>
      </c>
      <c r="D5573" t="s">
        <v>16</v>
      </c>
      <c r="E5573">
        <v>227820</v>
      </c>
      <c r="F5573">
        <v>2</v>
      </c>
      <c r="G5573" t="s">
        <v>128</v>
      </c>
      <c r="H5573" t="s">
        <v>129</v>
      </c>
      <c r="J5573" s="2">
        <v>45240</v>
      </c>
      <c r="K5573" s="2">
        <v>45240</v>
      </c>
      <c r="M5573" s="1">
        <v>0</v>
      </c>
      <c r="N5573" s="1">
        <v>1605</v>
      </c>
      <c r="O5573" s="1">
        <v>903287.89</v>
      </c>
      <c r="P5573" t="s">
        <v>19</v>
      </c>
    </row>
    <row r="5574" spans="1:16" x14ac:dyDescent="0.3">
      <c r="A5574" t="str">
        <f t="shared" si="92"/>
        <v>301801091</v>
      </c>
      <c r="B5574" t="s">
        <v>281</v>
      </c>
      <c r="C5574">
        <v>63</v>
      </c>
      <c r="D5574" t="s">
        <v>16</v>
      </c>
      <c r="E5574">
        <v>227821</v>
      </c>
      <c r="F5574">
        <v>2</v>
      </c>
      <c r="G5574" t="s">
        <v>128</v>
      </c>
      <c r="H5574" t="s">
        <v>129</v>
      </c>
      <c r="J5574" s="2">
        <v>45240</v>
      </c>
      <c r="K5574" s="2">
        <v>45240</v>
      </c>
      <c r="M5574" s="1">
        <v>0</v>
      </c>
      <c r="N5574" s="1">
        <v>35428.120000000003</v>
      </c>
      <c r="O5574" s="1">
        <v>938716.01</v>
      </c>
      <c r="P5574" t="s">
        <v>19</v>
      </c>
    </row>
    <row r="5575" spans="1:16" x14ac:dyDescent="0.3">
      <c r="A5575" t="str">
        <f t="shared" si="92"/>
        <v>301801091</v>
      </c>
      <c r="B5575" t="s">
        <v>281</v>
      </c>
      <c r="C5575">
        <v>64</v>
      </c>
      <c r="D5575" t="s">
        <v>16</v>
      </c>
      <c r="E5575">
        <v>227868</v>
      </c>
      <c r="F5575">
        <v>2</v>
      </c>
      <c r="G5575" t="s">
        <v>20</v>
      </c>
      <c r="H5575" t="s">
        <v>21</v>
      </c>
      <c r="J5575" s="2">
        <v>45240</v>
      </c>
      <c r="K5575" s="2">
        <v>45240</v>
      </c>
      <c r="M5575" s="1">
        <v>0</v>
      </c>
      <c r="N5575" s="1">
        <v>5881.41</v>
      </c>
      <c r="O5575" s="1">
        <v>944597.42</v>
      </c>
      <c r="P5575" t="s">
        <v>19</v>
      </c>
    </row>
    <row r="5576" spans="1:16" x14ac:dyDescent="0.3">
      <c r="A5576" t="str">
        <f t="shared" ref="A5576:A5583" si="93">"301801091"</f>
        <v>301801091</v>
      </c>
      <c r="B5576" t="s">
        <v>281</v>
      </c>
      <c r="C5576">
        <v>65</v>
      </c>
      <c r="D5576" t="s">
        <v>16</v>
      </c>
      <c r="E5576">
        <v>228174</v>
      </c>
      <c r="F5576">
        <v>2</v>
      </c>
      <c r="G5576" t="s">
        <v>20</v>
      </c>
      <c r="H5576" t="s">
        <v>21</v>
      </c>
      <c r="J5576" s="2">
        <v>45246</v>
      </c>
      <c r="K5576" s="2">
        <v>45246</v>
      </c>
      <c r="M5576" s="1">
        <v>0</v>
      </c>
      <c r="N5576" s="1">
        <v>15912</v>
      </c>
      <c r="O5576" s="1">
        <v>960509.42</v>
      </c>
      <c r="P5576" t="s">
        <v>19</v>
      </c>
    </row>
    <row r="5577" spans="1:16" x14ac:dyDescent="0.3">
      <c r="A5577" t="str">
        <f t="shared" si="93"/>
        <v>301801091</v>
      </c>
      <c r="B5577" t="s">
        <v>281</v>
      </c>
      <c r="C5577">
        <v>66</v>
      </c>
      <c r="D5577" t="s">
        <v>16</v>
      </c>
      <c r="E5577">
        <v>228175</v>
      </c>
      <c r="F5577">
        <v>2</v>
      </c>
      <c r="G5577" t="s">
        <v>20</v>
      </c>
      <c r="H5577" t="s">
        <v>21</v>
      </c>
      <c r="J5577" s="2">
        <v>45253</v>
      </c>
      <c r="K5577" s="2">
        <v>45253</v>
      </c>
      <c r="M5577" s="1">
        <v>0</v>
      </c>
      <c r="N5577" s="1">
        <v>6252.41</v>
      </c>
      <c r="O5577" s="1">
        <v>966761.83</v>
      </c>
      <c r="P5577" t="s">
        <v>19</v>
      </c>
    </row>
    <row r="5578" spans="1:16" x14ac:dyDescent="0.3">
      <c r="A5578" t="str">
        <f t="shared" si="93"/>
        <v>301801091</v>
      </c>
      <c r="B5578" t="s">
        <v>281</v>
      </c>
      <c r="C5578">
        <v>67</v>
      </c>
      <c r="D5578" t="s">
        <v>16</v>
      </c>
      <c r="E5578">
        <v>228176</v>
      </c>
      <c r="F5578">
        <v>2</v>
      </c>
      <c r="G5578" t="s">
        <v>20</v>
      </c>
      <c r="H5578" t="s">
        <v>21</v>
      </c>
      <c r="J5578" s="2">
        <v>45253</v>
      </c>
      <c r="K5578" s="2">
        <v>45253</v>
      </c>
      <c r="M5578" s="1">
        <v>0</v>
      </c>
      <c r="N5578" s="1">
        <v>3459.7</v>
      </c>
      <c r="O5578" s="1">
        <v>970221.53</v>
      </c>
      <c r="P5578" t="s">
        <v>19</v>
      </c>
    </row>
    <row r="5579" spans="1:16" x14ac:dyDescent="0.3">
      <c r="A5579" t="str">
        <f t="shared" si="93"/>
        <v>301801091</v>
      </c>
      <c r="B5579" t="s">
        <v>281</v>
      </c>
      <c r="C5579">
        <v>68</v>
      </c>
      <c r="D5579" t="s">
        <v>16</v>
      </c>
      <c r="E5579">
        <v>228263</v>
      </c>
      <c r="F5579">
        <v>2</v>
      </c>
      <c r="G5579" t="s">
        <v>20</v>
      </c>
      <c r="H5579" t="s">
        <v>21</v>
      </c>
      <c r="J5579" s="2">
        <v>45257</v>
      </c>
      <c r="K5579" s="2">
        <v>45257</v>
      </c>
      <c r="M5579" s="1">
        <v>0</v>
      </c>
      <c r="N5579" s="1">
        <v>1833.24</v>
      </c>
      <c r="O5579" s="1">
        <v>972054.77</v>
      </c>
      <c r="P5579" t="s">
        <v>19</v>
      </c>
    </row>
    <row r="5580" spans="1:16" x14ac:dyDescent="0.3">
      <c r="A5580" t="str">
        <f t="shared" si="93"/>
        <v>301801091</v>
      </c>
      <c r="B5580" t="s">
        <v>281</v>
      </c>
      <c r="C5580">
        <v>69</v>
      </c>
      <c r="D5580" t="s">
        <v>16</v>
      </c>
      <c r="E5580">
        <v>228257</v>
      </c>
      <c r="F5580">
        <v>2</v>
      </c>
      <c r="G5580" t="s">
        <v>128</v>
      </c>
      <c r="H5580" t="s">
        <v>129</v>
      </c>
      <c r="J5580" s="2">
        <v>45260</v>
      </c>
      <c r="K5580" s="2">
        <v>45260</v>
      </c>
      <c r="M5580" s="1">
        <v>0</v>
      </c>
      <c r="N5580" s="1">
        <v>12958.5</v>
      </c>
      <c r="O5580" s="1">
        <v>985013.27</v>
      </c>
      <c r="P5580" t="s">
        <v>19</v>
      </c>
    </row>
    <row r="5581" spans="1:16" x14ac:dyDescent="0.3">
      <c r="A5581" t="str">
        <f t="shared" si="93"/>
        <v>301801091</v>
      </c>
      <c r="B5581" t="s">
        <v>281</v>
      </c>
      <c r="C5581">
        <v>70</v>
      </c>
      <c r="D5581" t="s">
        <v>16</v>
      </c>
      <c r="E5581">
        <v>228316</v>
      </c>
      <c r="F5581">
        <v>2</v>
      </c>
      <c r="G5581" t="s">
        <v>128</v>
      </c>
      <c r="H5581" t="s">
        <v>129</v>
      </c>
      <c r="J5581" s="2">
        <v>45260</v>
      </c>
      <c r="K5581" s="2">
        <v>45260</v>
      </c>
      <c r="M5581" s="1">
        <v>0</v>
      </c>
      <c r="N5581" s="1">
        <v>7102</v>
      </c>
      <c r="O5581" s="1">
        <v>992115.27</v>
      </c>
      <c r="P5581" t="s">
        <v>19</v>
      </c>
    </row>
    <row r="5582" spans="1:16" x14ac:dyDescent="0.3">
      <c r="A5582" t="str">
        <f t="shared" si="93"/>
        <v>301801091</v>
      </c>
      <c r="B5582" t="s">
        <v>281</v>
      </c>
      <c r="C5582">
        <v>71</v>
      </c>
      <c r="D5582" t="s">
        <v>16</v>
      </c>
      <c r="E5582">
        <v>228326</v>
      </c>
      <c r="F5582">
        <v>2</v>
      </c>
      <c r="G5582" t="s">
        <v>20</v>
      </c>
      <c r="H5582" t="s">
        <v>21</v>
      </c>
      <c r="J5582" s="2">
        <v>45260</v>
      </c>
      <c r="K5582" s="2">
        <v>45260</v>
      </c>
      <c r="M5582" s="1">
        <v>0</v>
      </c>
      <c r="N5582" s="1">
        <v>94920.67</v>
      </c>
      <c r="O5582" s="1">
        <v>1087035.94</v>
      </c>
      <c r="P5582" t="s">
        <v>19</v>
      </c>
    </row>
    <row r="5583" spans="1:16" x14ac:dyDescent="0.3">
      <c r="A5583" t="str">
        <f t="shared" si="93"/>
        <v>301801091</v>
      </c>
      <c r="B5583" t="s">
        <v>281</v>
      </c>
      <c r="C5583">
        <v>72</v>
      </c>
      <c r="D5583" t="s">
        <v>16</v>
      </c>
      <c r="E5583">
        <v>228343</v>
      </c>
      <c r="F5583">
        <v>2</v>
      </c>
      <c r="G5583" t="s">
        <v>20</v>
      </c>
      <c r="H5583" t="s">
        <v>21</v>
      </c>
      <c r="J5583" s="2">
        <v>45260</v>
      </c>
      <c r="K5583" s="2">
        <v>45260</v>
      </c>
      <c r="M5583" s="1">
        <v>0</v>
      </c>
      <c r="N5583" s="1">
        <v>14.84</v>
      </c>
      <c r="O5583" s="1">
        <v>1087050.78</v>
      </c>
      <c r="P5583" t="s">
        <v>19</v>
      </c>
    </row>
    <row r="5584" spans="1:16" x14ac:dyDescent="0.3">
      <c r="A5584" t="str">
        <f t="shared" ref="A5584:A5589" si="94">"301801092"</f>
        <v>301801092</v>
      </c>
      <c r="B5584" t="s">
        <v>284</v>
      </c>
      <c r="C5584">
        <v>1</v>
      </c>
      <c r="D5584" t="s">
        <v>16</v>
      </c>
      <c r="E5584">
        <v>223733</v>
      </c>
      <c r="F5584">
        <v>2</v>
      </c>
      <c r="G5584" t="s">
        <v>136</v>
      </c>
      <c r="H5584" t="s">
        <v>137</v>
      </c>
      <c r="I5584" t="s">
        <v>285</v>
      </c>
      <c r="J5584" s="2">
        <v>45068</v>
      </c>
      <c r="K5584" s="2">
        <v>45068</v>
      </c>
      <c r="L5584" t="s">
        <v>286</v>
      </c>
      <c r="M5584" s="1">
        <v>800</v>
      </c>
      <c r="N5584" s="1">
        <v>0</v>
      </c>
      <c r="O5584" s="1">
        <v>800</v>
      </c>
      <c r="P5584" t="s">
        <v>27</v>
      </c>
    </row>
    <row r="5585" spans="1:16" x14ac:dyDescent="0.3">
      <c r="A5585" t="str">
        <f t="shared" si="94"/>
        <v>301801092</v>
      </c>
      <c r="B5585" t="s">
        <v>284</v>
      </c>
      <c r="C5585">
        <v>2</v>
      </c>
      <c r="D5585" t="s">
        <v>16</v>
      </c>
      <c r="E5585">
        <v>225378</v>
      </c>
      <c r="F5585">
        <v>2</v>
      </c>
      <c r="G5585" t="s">
        <v>136</v>
      </c>
      <c r="H5585" t="s">
        <v>137</v>
      </c>
      <c r="I5585" t="s">
        <v>287</v>
      </c>
      <c r="J5585" s="2">
        <v>45124</v>
      </c>
      <c r="K5585" s="2">
        <v>45124</v>
      </c>
      <c r="M5585" s="1">
        <v>1958.4</v>
      </c>
      <c r="N5585" s="1">
        <v>0</v>
      </c>
      <c r="O5585" s="1">
        <v>2758.4</v>
      </c>
      <c r="P5585" t="s">
        <v>27</v>
      </c>
    </row>
    <row r="5586" spans="1:16" x14ac:dyDescent="0.3">
      <c r="A5586" t="str">
        <f t="shared" si="94"/>
        <v>301801092</v>
      </c>
      <c r="B5586" t="s">
        <v>284</v>
      </c>
      <c r="C5586">
        <v>3</v>
      </c>
      <c r="D5586" t="s">
        <v>16</v>
      </c>
      <c r="E5586">
        <v>225828</v>
      </c>
      <c r="F5586">
        <v>2</v>
      </c>
      <c r="G5586" t="s">
        <v>136</v>
      </c>
      <c r="H5586" t="s">
        <v>137</v>
      </c>
      <c r="I5586" t="s">
        <v>288</v>
      </c>
      <c r="J5586" s="2">
        <v>45139</v>
      </c>
      <c r="K5586" s="2">
        <v>45139</v>
      </c>
      <c r="L5586" t="s">
        <v>289</v>
      </c>
      <c r="M5586" s="1">
        <v>834.9</v>
      </c>
      <c r="N5586" s="1">
        <v>0</v>
      </c>
      <c r="O5586" s="1">
        <v>3593.3</v>
      </c>
      <c r="P5586" t="s">
        <v>27</v>
      </c>
    </row>
    <row r="5587" spans="1:16" x14ac:dyDescent="0.3">
      <c r="A5587" t="str">
        <f t="shared" si="94"/>
        <v>301801092</v>
      </c>
      <c r="B5587" t="s">
        <v>284</v>
      </c>
      <c r="C5587">
        <v>4</v>
      </c>
      <c r="D5587" t="s">
        <v>16</v>
      </c>
      <c r="E5587">
        <v>225830</v>
      </c>
      <c r="F5587">
        <v>2</v>
      </c>
      <c r="G5587" t="s">
        <v>132</v>
      </c>
      <c r="H5587" t="s">
        <v>133</v>
      </c>
      <c r="I5587" t="s">
        <v>290</v>
      </c>
      <c r="J5587" s="2">
        <v>45141</v>
      </c>
      <c r="K5587" s="2">
        <v>45141</v>
      </c>
      <c r="L5587" t="s">
        <v>291</v>
      </c>
      <c r="M5587" s="1">
        <v>500</v>
      </c>
      <c r="N5587" s="1">
        <v>0</v>
      </c>
      <c r="O5587" s="1">
        <v>4093.3</v>
      </c>
      <c r="P5587" t="s">
        <v>27</v>
      </c>
    </row>
    <row r="5588" spans="1:16" x14ac:dyDescent="0.3">
      <c r="A5588" t="str">
        <f t="shared" si="94"/>
        <v>301801092</v>
      </c>
      <c r="B5588" t="s">
        <v>284</v>
      </c>
      <c r="C5588">
        <v>5</v>
      </c>
      <c r="D5588" t="s">
        <v>53</v>
      </c>
      <c r="E5588">
        <v>115929</v>
      </c>
      <c r="F5588">
        <v>4</v>
      </c>
      <c r="G5588" t="s">
        <v>54</v>
      </c>
      <c r="H5588" t="s">
        <v>55</v>
      </c>
      <c r="I5588" t="s">
        <v>292</v>
      </c>
      <c r="J5588" s="2">
        <v>45252</v>
      </c>
      <c r="K5588" s="2">
        <v>45252</v>
      </c>
      <c r="M5588" s="1">
        <v>14640</v>
      </c>
      <c r="N5588" s="1">
        <v>0</v>
      </c>
      <c r="O5588" s="1">
        <v>18733.3</v>
      </c>
      <c r="P5588" t="s">
        <v>27</v>
      </c>
    </row>
    <row r="5589" spans="1:16" x14ac:dyDescent="0.3">
      <c r="A5589" t="str">
        <f t="shared" si="94"/>
        <v>301801092</v>
      </c>
      <c r="B5589" t="s">
        <v>284</v>
      </c>
      <c r="C5589">
        <v>6</v>
      </c>
      <c r="D5589" t="s">
        <v>53</v>
      </c>
      <c r="E5589">
        <v>115929</v>
      </c>
      <c r="F5589">
        <v>10</v>
      </c>
      <c r="G5589" t="s">
        <v>54</v>
      </c>
      <c r="H5589" t="s">
        <v>55</v>
      </c>
      <c r="I5589" t="s">
        <v>293</v>
      </c>
      <c r="J5589" s="2">
        <v>45252</v>
      </c>
      <c r="K5589" s="2">
        <v>45252</v>
      </c>
      <c r="M5589" s="1">
        <v>7320</v>
      </c>
      <c r="N5589" s="1">
        <v>0</v>
      </c>
      <c r="O5589" s="1">
        <v>26053.3</v>
      </c>
      <c r="P5589" t="s">
        <v>27</v>
      </c>
    </row>
    <row r="5590" spans="1:16" x14ac:dyDescent="0.3">
      <c r="A5590" t="str">
        <f t="shared" ref="A5590:A5646" si="95">"301801093"</f>
        <v>301801093</v>
      </c>
      <c r="B5590" t="s">
        <v>294</v>
      </c>
      <c r="C5590">
        <v>1</v>
      </c>
      <c r="D5590" t="s">
        <v>53</v>
      </c>
      <c r="E5590">
        <v>112789</v>
      </c>
      <c r="F5590">
        <v>2</v>
      </c>
      <c r="G5590" t="s">
        <v>68</v>
      </c>
      <c r="H5590" t="s">
        <v>295</v>
      </c>
      <c r="I5590" t="s">
        <v>296</v>
      </c>
      <c r="J5590" s="2">
        <v>45046</v>
      </c>
      <c r="K5590" s="2">
        <v>44947</v>
      </c>
      <c r="L5590" t="str">
        <f>"90890353"</f>
        <v>90890353</v>
      </c>
      <c r="M5590" s="1">
        <v>1503.72</v>
      </c>
      <c r="N5590" s="1">
        <v>0</v>
      </c>
      <c r="O5590" s="1">
        <v>1503.72</v>
      </c>
      <c r="P5590" t="s">
        <v>27</v>
      </c>
    </row>
    <row r="5591" spans="1:16" x14ac:dyDescent="0.3">
      <c r="A5591" t="str">
        <f t="shared" si="95"/>
        <v>301801093</v>
      </c>
      <c r="B5591" t="s">
        <v>294</v>
      </c>
      <c r="C5591">
        <v>2</v>
      </c>
      <c r="D5591" t="s">
        <v>53</v>
      </c>
      <c r="E5591">
        <v>112791</v>
      </c>
      <c r="F5591">
        <v>2</v>
      </c>
      <c r="G5591" t="s">
        <v>68</v>
      </c>
      <c r="H5591" t="s">
        <v>295</v>
      </c>
      <c r="I5591" t="s">
        <v>297</v>
      </c>
      <c r="J5591" s="2">
        <v>45046</v>
      </c>
      <c r="K5591" s="2">
        <v>44947</v>
      </c>
      <c r="L5591" t="str">
        <f>"90890252"</f>
        <v>90890252</v>
      </c>
      <c r="M5591" s="1">
        <v>1853.82</v>
      </c>
      <c r="N5591" s="1">
        <v>0</v>
      </c>
      <c r="O5591" s="1">
        <v>3357.54</v>
      </c>
      <c r="P5591" t="s">
        <v>27</v>
      </c>
    </row>
    <row r="5592" spans="1:16" x14ac:dyDescent="0.3">
      <c r="A5592" t="str">
        <f t="shared" si="95"/>
        <v>301801093</v>
      </c>
      <c r="B5592" t="s">
        <v>294</v>
      </c>
      <c r="C5592">
        <v>3</v>
      </c>
      <c r="D5592" t="s">
        <v>53</v>
      </c>
      <c r="E5592">
        <v>112793</v>
      </c>
      <c r="F5592">
        <v>2</v>
      </c>
      <c r="G5592" t="s">
        <v>68</v>
      </c>
      <c r="H5592" t="s">
        <v>295</v>
      </c>
      <c r="I5592" t="s">
        <v>298</v>
      </c>
      <c r="J5592" s="2">
        <v>45046</v>
      </c>
      <c r="K5592" s="2">
        <v>44947</v>
      </c>
      <c r="L5592" t="str">
        <f>"90890354"</f>
        <v>90890354</v>
      </c>
      <c r="M5592" s="1">
        <v>1802.17</v>
      </c>
      <c r="N5592" s="1">
        <v>0</v>
      </c>
      <c r="O5592" s="1">
        <v>5159.71</v>
      </c>
      <c r="P5592" t="s">
        <v>27</v>
      </c>
    </row>
    <row r="5593" spans="1:16" x14ac:dyDescent="0.3">
      <c r="A5593" t="str">
        <f t="shared" si="95"/>
        <v>301801093</v>
      </c>
      <c r="B5593" t="s">
        <v>294</v>
      </c>
      <c r="C5593">
        <v>4</v>
      </c>
      <c r="D5593" t="s">
        <v>61</v>
      </c>
      <c r="E5593">
        <v>158371</v>
      </c>
      <c r="F5593">
        <v>2</v>
      </c>
      <c r="G5593" t="s">
        <v>299</v>
      </c>
      <c r="H5593" t="s">
        <v>300</v>
      </c>
      <c r="J5593" s="2">
        <v>45077</v>
      </c>
      <c r="K5593" s="2">
        <v>45034</v>
      </c>
      <c r="L5593" t="str">
        <f>"000612"</f>
        <v>000612</v>
      </c>
      <c r="M5593" s="1">
        <v>108.32</v>
      </c>
      <c r="N5593" s="1">
        <v>0</v>
      </c>
      <c r="O5593" s="1">
        <v>5268.03</v>
      </c>
      <c r="P5593" t="s">
        <v>27</v>
      </c>
    </row>
    <row r="5594" spans="1:16" x14ac:dyDescent="0.3">
      <c r="A5594" t="str">
        <f t="shared" si="95"/>
        <v>301801093</v>
      </c>
      <c r="B5594" t="s">
        <v>294</v>
      </c>
      <c r="C5594">
        <v>5</v>
      </c>
      <c r="D5594" t="s">
        <v>61</v>
      </c>
      <c r="E5594">
        <v>158384</v>
      </c>
      <c r="F5594">
        <v>2</v>
      </c>
      <c r="G5594" t="s">
        <v>299</v>
      </c>
      <c r="H5594" t="s">
        <v>300</v>
      </c>
      <c r="J5594" s="2">
        <v>45077</v>
      </c>
      <c r="K5594" s="2">
        <v>45034</v>
      </c>
      <c r="L5594" t="str">
        <f>"000611"</f>
        <v>000611</v>
      </c>
      <c r="M5594" s="1">
        <v>605.85</v>
      </c>
      <c r="N5594" s="1">
        <v>0</v>
      </c>
      <c r="O5594" s="1">
        <v>5873.88</v>
      </c>
      <c r="P5594" t="s">
        <v>27</v>
      </c>
    </row>
    <row r="5595" spans="1:16" x14ac:dyDescent="0.3">
      <c r="A5595" t="str">
        <f t="shared" si="95"/>
        <v>301801093</v>
      </c>
      <c r="B5595" t="s">
        <v>294</v>
      </c>
      <c r="C5595">
        <v>6</v>
      </c>
      <c r="D5595" t="s">
        <v>61</v>
      </c>
      <c r="E5595">
        <v>158385</v>
      </c>
      <c r="F5595">
        <v>2</v>
      </c>
      <c r="G5595" t="s">
        <v>299</v>
      </c>
      <c r="H5595" t="s">
        <v>300</v>
      </c>
      <c r="J5595" s="2">
        <v>45077</v>
      </c>
      <c r="K5595" s="2">
        <v>45034</v>
      </c>
      <c r="L5595" t="str">
        <f>"000614"</f>
        <v>000614</v>
      </c>
      <c r="M5595" s="1">
        <v>114.87</v>
      </c>
      <c r="N5595" s="1">
        <v>0</v>
      </c>
      <c r="O5595" s="1">
        <v>5988.75</v>
      </c>
      <c r="P5595" t="s">
        <v>27</v>
      </c>
    </row>
    <row r="5596" spans="1:16" x14ac:dyDescent="0.3">
      <c r="A5596" t="str">
        <f t="shared" si="95"/>
        <v>301801093</v>
      </c>
      <c r="B5596" t="s">
        <v>294</v>
      </c>
      <c r="C5596">
        <v>7</v>
      </c>
      <c r="D5596" t="s">
        <v>61</v>
      </c>
      <c r="E5596">
        <v>159231</v>
      </c>
      <c r="F5596">
        <v>2</v>
      </c>
      <c r="G5596" t="s">
        <v>299</v>
      </c>
      <c r="H5596" t="s">
        <v>300</v>
      </c>
      <c r="J5596" s="2">
        <v>45107</v>
      </c>
      <c r="K5596" s="2">
        <v>45105</v>
      </c>
      <c r="L5596" t="str">
        <f>"924692"</f>
        <v>924692</v>
      </c>
      <c r="M5596" s="1">
        <v>9.74</v>
      </c>
      <c r="N5596" s="1">
        <v>0</v>
      </c>
      <c r="O5596" s="1">
        <v>5998.49</v>
      </c>
      <c r="P5596" t="s">
        <v>27</v>
      </c>
    </row>
    <row r="5597" spans="1:16" x14ac:dyDescent="0.3">
      <c r="A5597" t="str">
        <f t="shared" si="95"/>
        <v>301801093</v>
      </c>
      <c r="B5597" t="s">
        <v>294</v>
      </c>
      <c r="C5597">
        <v>8</v>
      </c>
      <c r="D5597" t="s">
        <v>53</v>
      </c>
      <c r="E5597">
        <v>113446</v>
      </c>
      <c r="F5597">
        <v>2</v>
      </c>
      <c r="G5597" t="s">
        <v>68</v>
      </c>
      <c r="H5597" t="s">
        <v>301</v>
      </c>
      <c r="I5597" t="s">
        <v>302</v>
      </c>
      <c r="J5597" s="2">
        <v>45107</v>
      </c>
      <c r="K5597" s="2">
        <v>45107</v>
      </c>
      <c r="L5597" t="str">
        <f>"5109006148"</f>
        <v>5109006148</v>
      </c>
      <c r="M5597" s="1">
        <v>6.99</v>
      </c>
      <c r="N5597" s="1">
        <v>0</v>
      </c>
      <c r="O5597" s="1">
        <v>6005.48</v>
      </c>
      <c r="P5597" t="s">
        <v>27</v>
      </c>
    </row>
    <row r="5598" spans="1:16" x14ac:dyDescent="0.3">
      <c r="A5598" t="str">
        <f t="shared" si="95"/>
        <v>301801093</v>
      </c>
      <c r="B5598" t="s">
        <v>294</v>
      </c>
      <c r="C5598">
        <v>9</v>
      </c>
      <c r="D5598" t="s">
        <v>53</v>
      </c>
      <c r="E5598">
        <v>113447</v>
      </c>
      <c r="F5598">
        <v>2</v>
      </c>
      <c r="G5598" t="s">
        <v>68</v>
      </c>
      <c r="H5598" t="s">
        <v>303</v>
      </c>
      <c r="I5598" t="s">
        <v>304</v>
      </c>
      <c r="J5598" s="2">
        <v>45107</v>
      </c>
      <c r="K5598" s="2">
        <v>45107</v>
      </c>
      <c r="L5598" t="str">
        <f>"5109006282"</f>
        <v>5109006282</v>
      </c>
      <c r="M5598" s="1">
        <v>0</v>
      </c>
      <c r="N5598" s="1">
        <v>81.27</v>
      </c>
      <c r="O5598" s="1">
        <v>5924.21</v>
      </c>
      <c r="P5598" t="s">
        <v>27</v>
      </c>
    </row>
    <row r="5599" spans="1:16" x14ac:dyDescent="0.3">
      <c r="A5599" t="str">
        <f t="shared" si="95"/>
        <v>301801093</v>
      </c>
      <c r="B5599" t="s">
        <v>294</v>
      </c>
      <c r="C5599">
        <v>10</v>
      </c>
      <c r="D5599" t="s">
        <v>53</v>
      </c>
      <c r="E5599">
        <v>113648</v>
      </c>
      <c r="F5599">
        <v>2</v>
      </c>
      <c r="G5599" t="s">
        <v>68</v>
      </c>
      <c r="H5599" t="s">
        <v>305</v>
      </c>
      <c r="I5599" t="s">
        <v>306</v>
      </c>
      <c r="J5599" s="2">
        <v>45107</v>
      </c>
      <c r="K5599" s="2">
        <v>45107</v>
      </c>
      <c r="L5599" t="str">
        <f>"5108976311"</f>
        <v>5108976311</v>
      </c>
      <c r="M5599" s="1">
        <v>0</v>
      </c>
      <c r="N5599" s="1">
        <v>74.97</v>
      </c>
      <c r="O5599" s="1">
        <v>5849.24</v>
      </c>
      <c r="P5599" t="s">
        <v>27</v>
      </c>
    </row>
    <row r="5600" spans="1:16" x14ac:dyDescent="0.3">
      <c r="A5600" t="str">
        <f t="shared" si="95"/>
        <v>301801093</v>
      </c>
      <c r="B5600" t="s">
        <v>294</v>
      </c>
      <c r="C5600">
        <v>11</v>
      </c>
      <c r="D5600" t="s">
        <v>53</v>
      </c>
      <c r="E5600">
        <v>113649</v>
      </c>
      <c r="F5600">
        <v>2</v>
      </c>
      <c r="G5600" t="s">
        <v>68</v>
      </c>
      <c r="H5600" t="s">
        <v>305</v>
      </c>
      <c r="I5600" t="s">
        <v>307</v>
      </c>
      <c r="J5600" s="2">
        <v>45107</v>
      </c>
      <c r="K5600" s="2">
        <v>45107</v>
      </c>
      <c r="L5600" t="str">
        <f>"5108974981"</f>
        <v>5108974981</v>
      </c>
      <c r="M5600" s="1">
        <v>0</v>
      </c>
      <c r="N5600" s="1">
        <v>102.69</v>
      </c>
      <c r="O5600" s="1">
        <v>5746.55</v>
      </c>
      <c r="P5600" t="s">
        <v>27</v>
      </c>
    </row>
    <row r="5601" spans="1:16" x14ac:dyDescent="0.3">
      <c r="A5601" t="str">
        <f t="shared" si="95"/>
        <v>301801093</v>
      </c>
      <c r="B5601" t="s">
        <v>294</v>
      </c>
      <c r="C5601">
        <v>12</v>
      </c>
      <c r="D5601" t="s">
        <v>53</v>
      </c>
      <c r="E5601">
        <v>113941</v>
      </c>
      <c r="F5601">
        <v>2</v>
      </c>
      <c r="G5601" t="s">
        <v>68</v>
      </c>
      <c r="H5601" t="s">
        <v>308</v>
      </c>
      <c r="I5601" t="s">
        <v>309</v>
      </c>
      <c r="J5601" s="2">
        <v>45107</v>
      </c>
      <c r="K5601" s="2">
        <v>44953</v>
      </c>
      <c r="L5601" t="str">
        <f>"5108850725"</f>
        <v>5108850725</v>
      </c>
      <c r="M5601" s="1">
        <v>0</v>
      </c>
      <c r="N5601" s="1">
        <v>30.87</v>
      </c>
      <c r="O5601" s="1">
        <v>5715.68</v>
      </c>
      <c r="P5601" t="s">
        <v>27</v>
      </c>
    </row>
    <row r="5602" spans="1:16" x14ac:dyDescent="0.3">
      <c r="A5602" t="str">
        <f t="shared" si="95"/>
        <v>301801093</v>
      </c>
      <c r="B5602" t="s">
        <v>294</v>
      </c>
      <c r="C5602">
        <v>13</v>
      </c>
      <c r="D5602" t="s">
        <v>53</v>
      </c>
      <c r="E5602">
        <v>113942</v>
      </c>
      <c r="F5602">
        <v>2</v>
      </c>
      <c r="G5602" t="s">
        <v>68</v>
      </c>
      <c r="H5602" t="s">
        <v>310</v>
      </c>
      <c r="I5602" t="s">
        <v>311</v>
      </c>
      <c r="J5602" s="2">
        <v>45107</v>
      </c>
      <c r="K5602" s="2">
        <v>44953</v>
      </c>
      <c r="L5602" t="str">
        <f>"5108850726"</f>
        <v>5108850726</v>
      </c>
      <c r="M5602" s="1">
        <v>0</v>
      </c>
      <c r="N5602" s="1">
        <v>71.19</v>
      </c>
      <c r="O5602" s="1">
        <v>5644.49</v>
      </c>
      <c r="P5602" t="s">
        <v>27</v>
      </c>
    </row>
    <row r="5603" spans="1:16" x14ac:dyDescent="0.3">
      <c r="A5603" t="str">
        <f t="shared" si="95"/>
        <v>301801093</v>
      </c>
      <c r="B5603" t="s">
        <v>294</v>
      </c>
      <c r="C5603">
        <v>14</v>
      </c>
      <c r="D5603" t="s">
        <v>53</v>
      </c>
      <c r="E5603">
        <v>113943</v>
      </c>
      <c r="F5603">
        <v>2</v>
      </c>
      <c r="G5603" t="s">
        <v>68</v>
      </c>
      <c r="H5603" t="s">
        <v>305</v>
      </c>
      <c r="I5603" t="s">
        <v>312</v>
      </c>
      <c r="J5603" s="2">
        <v>45107</v>
      </c>
      <c r="K5603" s="2">
        <v>45070</v>
      </c>
      <c r="L5603" t="str">
        <f>"5108970169"</f>
        <v>5108970169</v>
      </c>
      <c r="M5603" s="1">
        <v>0</v>
      </c>
      <c r="N5603" s="1">
        <v>30.24</v>
      </c>
      <c r="O5603" s="1">
        <v>5614.25</v>
      </c>
      <c r="P5603" t="s">
        <v>27</v>
      </c>
    </row>
    <row r="5604" spans="1:16" x14ac:dyDescent="0.3">
      <c r="A5604" t="str">
        <f t="shared" si="95"/>
        <v>301801093</v>
      </c>
      <c r="B5604" t="s">
        <v>294</v>
      </c>
      <c r="C5604">
        <v>15</v>
      </c>
      <c r="D5604" t="s">
        <v>53</v>
      </c>
      <c r="E5604">
        <v>113944</v>
      </c>
      <c r="F5604">
        <v>2</v>
      </c>
      <c r="G5604" t="s">
        <v>68</v>
      </c>
      <c r="H5604" t="s">
        <v>156</v>
      </c>
      <c r="I5604" t="s">
        <v>313</v>
      </c>
      <c r="J5604" s="2">
        <v>45107</v>
      </c>
      <c r="K5604" s="2">
        <v>45040</v>
      </c>
      <c r="L5604" t="str">
        <f>"110000061"</f>
        <v>110000061</v>
      </c>
      <c r="M5604" s="1">
        <v>0</v>
      </c>
      <c r="N5604" s="1">
        <v>8072</v>
      </c>
      <c r="O5604" s="1">
        <v>2457.75</v>
      </c>
      <c r="P5604" t="s">
        <v>19</v>
      </c>
    </row>
    <row r="5605" spans="1:16" x14ac:dyDescent="0.3">
      <c r="A5605" t="str">
        <f t="shared" si="95"/>
        <v>301801093</v>
      </c>
      <c r="B5605" t="s">
        <v>294</v>
      </c>
      <c r="C5605">
        <v>16</v>
      </c>
      <c r="D5605" t="s">
        <v>53</v>
      </c>
      <c r="E5605">
        <v>113945</v>
      </c>
      <c r="F5605">
        <v>2</v>
      </c>
      <c r="G5605" t="s">
        <v>68</v>
      </c>
      <c r="H5605" t="s">
        <v>156</v>
      </c>
      <c r="I5605" t="s">
        <v>314</v>
      </c>
      <c r="J5605" s="2">
        <v>45107</v>
      </c>
      <c r="K5605" s="2">
        <v>45040</v>
      </c>
      <c r="L5605" t="str">
        <f>"110000062"</f>
        <v>110000062</v>
      </c>
      <c r="M5605" s="1">
        <v>0</v>
      </c>
      <c r="N5605" s="1">
        <v>8113</v>
      </c>
      <c r="O5605" s="1">
        <v>10570.75</v>
      </c>
      <c r="P5605" t="s">
        <v>19</v>
      </c>
    </row>
    <row r="5606" spans="1:16" x14ac:dyDescent="0.3">
      <c r="A5606" t="str">
        <f t="shared" si="95"/>
        <v>301801093</v>
      </c>
      <c r="B5606" t="s">
        <v>294</v>
      </c>
      <c r="C5606">
        <v>17</v>
      </c>
      <c r="D5606" t="s">
        <v>53</v>
      </c>
      <c r="E5606">
        <v>113946</v>
      </c>
      <c r="F5606">
        <v>2</v>
      </c>
      <c r="G5606" t="s">
        <v>68</v>
      </c>
      <c r="H5606" t="s">
        <v>197</v>
      </c>
      <c r="I5606" t="s">
        <v>315</v>
      </c>
      <c r="J5606" s="2">
        <v>45107</v>
      </c>
      <c r="K5606" s="2">
        <v>45040</v>
      </c>
      <c r="L5606" t="str">
        <f>"1100000483"</f>
        <v>1100000483</v>
      </c>
      <c r="M5606" s="1">
        <v>0</v>
      </c>
      <c r="N5606" s="1">
        <v>4164</v>
      </c>
      <c r="O5606" s="1">
        <v>14734.75</v>
      </c>
      <c r="P5606" t="s">
        <v>19</v>
      </c>
    </row>
    <row r="5607" spans="1:16" x14ac:dyDescent="0.3">
      <c r="A5607" t="str">
        <f t="shared" si="95"/>
        <v>301801093</v>
      </c>
      <c r="B5607" t="s">
        <v>294</v>
      </c>
      <c r="C5607">
        <v>18</v>
      </c>
      <c r="D5607" t="s">
        <v>53</v>
      </c>
      <c r="E5607">
        <v>113947</v>
      </c>
      <c r="F5607">
        <v>2</v>
      </c>
      <c r="G5607" t="s">
        <v>68</v>
      </c>
      <c r="H5607" t="s">
        <v>197</v>
      </c>
      <c r="I5607" t="s">
        <v>316</v>
      </c>
      <c r="J5607" s="2">
        <v>45107</v>
      </c>
      <c r="K5607" s="2">
        <v>45040</v>
      </c>
      <c r="L5607" t="str">
        <f>"1100000482"</f>
        <v>1100000482</v>
      </c>
      <c r="M5607" s="1">
        <v>0</v>
      </c>
      <c r="N5607" s="1">
        <v>5340</v>
      </c>
      <c r="O5607" s="1">
        <v>20074.75</v>
      </c>
      <c r="P5607" t="s">
        <v>19</v>
      </c>
    </row>
    <row r="5608" spans="1:16" x14ac:dyDescent="0.3">
      <c r="A5608" t="str">
        <f t="shared" si="95"/>
        <v>301801093</v>
      </c>
      <c r="B5608" t="s">
        <v>294</v>
      </c>
      <c r="C5608">
        <v>19</v>
      </c>
      <c r="D5608" t="s">
        <v>53</v>
      </c>
      <c r="E5608">
        <v>114007</v>
      </c>
      <c r="F5608">
        <v>2</v>
      </c>
      <c r="G5608" t="s">
        <v>68</v>
      </c>
      <c r="H5608" t="s">
        <v>317</v>
      </c>
      <c r="I5608" t="s">
        <v>318</v>
      </c>
      <c r="J5608" s="2">
        <v>45138</v>
      </c>
      <c r="K5608" s="2">
        <v>45129</v>
      </c>
      <c r="L5608" t="str">
        <f>"90930548"</f>
        <v>90930548</v>
      </c>
      <c r="M5608" s="1">
        <v>373.19</v>
      </c>
      <c r="N5608" s="1">
        <v>0</v>
      </c>
      <c r="O5608" s="1">
        <v>19701.560000000001</v>
      </c>
      <c r="P5608" t="s">
        <v>19</v>
      </c>
    </row>
    <row r="5609" spans="1:16" x14ac:dyDescent="0.3">
      <c r="A5609" t="str">
        <f t="shared" si="95"/>
        <v>301801093</v>
      </c>
      <c r="B5609" t="s">
        <v>294</v>
      </c>
      <c r="C5609">
        <v>20</v>
      </c>
      <c r="D5609" t="s">
        <v>53</v>
      </c>
      <c r="E5609">
        <v>114008</v>
      </c>
      <c r="F5609">
        <v>2</v>
      </c>
      <c r="G5609" t="s">
        <v>68</v>
      </c>
      <c r="H5609" t="s">
        <v>310</v>
      </c>
      <c r="I5609" t="s">
        <v>319</v>
      </c>
      <c r="J5609" s="2">
        <v>45138</v>
      </c>
      <c r="K5609" s="2">
        <v>45117</v>
      </c>
      <c r="L5609" t="str">
        <f>"5109016021"</f>
        <v>5109016021</v>
      </c>
      <c r="M5609" s="1">
        <v>0</v>
      </c>
      <c r="N5609" s="1">
        <v>30.24</v>
      </c>
      <c r="O5609" s="1">
        <v>19731.8</v>
      </c>
      <c r="P5609" t="s">
        <v>19</v>
      </c>
    </row>
    <row r="5610" spans="1:16" x14ac:dyDescent="0.3">
      <c r="A5610" t="str">
        <f t="shared" si="95"/>
        <v>301801093</v>
      </c>
      <c r="B5610" t="s">
        <v>294</v>
      </c>
      <c r="C5610">
        <v>21</v>
      </c>
      <c r="D5610" t="s">
        <v>53</v>
      </c>
      <c r="E5610">
        <v>114592</v>
      </c>
      <c r="F5610">
        <v>3</v>
      </c>
      <c r="G5610" t="s">
        <v>68</v>
      </c>
      <c r="H5610" t="s">
        <v>305</v>
      </c>
      <c r="I5610" t="s">
        <v>320</v>
      </c>
      <c r="J5610" s="2">
        <v>45169</v>
      </c>
      <c r="K5610" s="2">
        <v>45169</v>
      </c>
      <c r="L5610" t="str">
        <f>"5109050762"</f>
        <v>5109050762</v>
      </c>
      <c r="M5610" s="1">
        <v>0</v>
      </c>
      <c r="N5610" s="1">
        <v>18.14</v>
      </c>
      <c r="O5610" s="1">
        <v>19749.939999999999</v>
      </c>
      <c r="P5610" t="s">
        <v>19</v>
      </c>
    </row>
    <row r="5611" spans="1:16" x14ac:dyDescent="0.3">
      <c r="A5611" t="str">
        <f t="shared" si="95"/>
        <v>301801093</v>
      </c>
      <c r="B5611" t="s">
        <v>294</v>
      </c>
      <c r="C5611">
        <v>22</v>
      </c>
      <c r="D5611" t="s">
        <v>53</v>
      </c>
      <c r="E5611">
        <v>114593</v>
      </c>
      <c r="F5611">
        <v>2</v>
      </c>
      <c r="G5611" t="s">
        <v>68</v>
      </c>
      <c r="H5611" t="s">
        <v>321</v>
      </c>
      <c r="I5611" t="s">
        <v>322</v>
      </c>
      <c r="J5611" s="2">
        <v>45169</v>
      </c>
      <c r="K5611" s="2">
        <v>45169</v>
      </c>
      <c r="L5611" t="str">
        <f>"90933961"</f>
        <v>90933961</v>
      </c>
      <c r="M5611" s="1">
        <v>215.3</v>
      </c>
      <c r="N5611" s="1">
        <v>0</v>
      </c>
      <c r="O5611" s="1">
        <v>19534.64</v>
      </c>
      <c r="P5611" t="s">
        <v>19</v>
      </c>
    </row>
    <row r="5612" spans="1:16" x14ac:dyDescent="0.3">
      <c r="A5612" t="str">
        <f t="shared" si="95"/>
        <v>301801093</v>
      </c>
      <c r="B5612" t="s">
        <v>294</v>
      </c>
      <c r="C5612">
        <v>23</v>
      </c>
      <c r="D5612" t="s">
        <v>53</v>
      </c>
      <c r="E5612">
        <v>114898</v>
      </c>
      <c r="F5612">
        <v>2</v>
      </c>
      <c r="G5612" t="s">
        <v>68</v>
      </c>
      <c r="H5612" t="s">
        <v>323</v>
      </c>
      <c r="I5612" t="s">
        <v>324</v>
      </c>
      <c r="J5612" s="2">
        <v>45199</v>
      </c>
      <c r="K5612" s="2">
        <v>45178</v>
      </c>
      <c r="L5612" t="str">
        <f>"90942198"</f>
        <v>90942198</v>
      </c>
      <c r="M5612" s="1">
        <v>35</v>
      </c>
      <c r="N5612" s="1">
        <v>0</v>
      </c>
      <c r="O5612" s="1">
        <v>19499.64</v>
      </c>
      <c r="P5612" t="s">
        <v>19</v>
      </c>
    </row>
    <row r="5613" spans="1:16" x14ac:dyDescent="0.3">
      <c r="A5613" t="str">
        <f t="shared" si="95"/>
        <v>301801093</v>
      </c>
      <c r="B5613" t="s">
        <v>294</v>
      </c>
      <c r="C5613">
        <v>24</v>
      </c>
      <c r="D5613" t="s">
        <v>53</v>
      </c>
      <c r="E5613">
        <v>114899</v>
      </c>
      <c r="F5613">
        <v>2</v>
      </c>
      <c r="G5613" t="s">
        <v>68</v>
      </c>
      <c r="H5613" t="s">
        <v>323</v>
      </c>
      <c r="I5613" t="s">
        <v>325</v>
      </c>
      <c r="J5613" s="2">
        <v>45199</v>
      </c>
      <c r="K5613" s="2">
        <v>45178</v>
      </c>
      <c r="L5613" t="str">
        <f>"90942199"</f>
        <v>90942199</v>
      </c>
      <c r="M5613" s="1">
        <v>35</v>
      </c>
      <c r="N5613" s="1">
        <v>0</v>
      </c>
      <c r="O5613" s="1">
        <v>19464.64</v>
      </c>
      <c r="P5613" t="s">
        <v>19</v>
      </c>
    </row>
    <row r="5614" spans="1:16" x14ac:dyDescent="0.3">
      <c r="A5614" t="str">
        <f t="shared" si="95"/>
        <v>301801093</v>
      </c>
      <c r="B5614" t="s">
        <v>294</v>
      </c>
      <c r="C5614">
        <v>25</v>
      </c>
      <c r="D5614" t="s">
        <v>53</v>
      </c>
      <c r="E5614">
        <v>115494</v>
      </c>
      <c r="F5614">
        <v>2</v>
      </c>
      <c r="G5614" t="s">
        <v>68</v>
      </c>
      <c r="H5614" t="s">
        <v>326</v>
      </c>
      <c r="I5614" t="s">
        <v>327</v>
      </c>
      <c r="J5614" s="2">
        <v>45199</v>
      </c>
      <c r="K5614" s="2">
        <v>45199</v>
      </c>
      <c r="M5614" s="1">
        <v>283.02</v>
      </c>
      <c r="N5614" s="1">
        <v>0</v>
      </c>
      <c r="O5614" s="1">
        <v>19181.62</v>
      </c>
      <c r="P5614" t="s">
        <v>19</v>
      </c>
    </row>
    <row r="5615" spans="1:16" x14ac:dyDescent="0.3">
      <c r="A5615" t="str">
        <f t="shared" si="95"/>
        <v>301801093</v>
      </c>
      <c r="B5615" t="s">
        <v>294</v>
      </c>
      <c r="C5615">
        <v>26</v>
      </c>
      <c r="D5615" t="s">
        <v>53</v>
      </c>
      <c r="E5615">
        <v>115495</v>
      </c>
      <c r="F5615">
        <v>2</v>
      </c>
      <c r="G5615" t="s">
        <v>68</v>
      </c>
      <c r="H5615" t="s">
        <v>328</v>
      </c>
      <c r="I5615" t="s">
        <v>329</v>
      </c>
      <c r="J5615" s="2">
        <v>45199</v>
      </c>
      <c r="K5615" s="2">
        <v>45199</v>
      </c>
      <c r="L5615" t="str">
        <f>"5109086417"</f>
        <v>5109086417</v>
      </c>
      <c r="M5615" s="1">
        <v>189.44</v>
      </c>
      <c r="N5615" s="1">
        <v>0</v>
      </c>
      <c r="O5615" s="1">
        <v>18992.18</v>
      </c>
      <c r="P5615" t="s">
        <v>19</v>
      </c>
    </row>
    <row r="5616" spans="1:16" x14ac:dyDescent="0.3">
      <c r="A5616" t="str">
        <f t="shared" si="95"/>
        <v>301801093</v>
      </c>
      <c r="B5616" t="s">
        <v>294</v>
      </c>
      <c r="C5616">
        <v>27</v>
      </c>
      <c r="D5616" t="s">
        <v>53</v>
      </c>
      <c r="E5616">
        <v>115496</v>
      </c>
      <c r="F5616">
        <v>2</v>
      </c>
      <c r="G5616" t="s">
        <v>68</v>
      </c>
      <c r="H5616" t="s">
        <v>330</v>
      </c>
      <c r="I5616" t="s">
        <v>331</v>
      </c>
      <c r="J5616" s="2">
        <v>45199</v>
      </c>
      <c r="K5616" s="2">
        <v>45199</v>
      </c>
      <c r="L5616" t="str">
        <f>"5109086421"</f>
        <v>5109086421</v>
      </c>
      <c r="M5616" s="1">
        <v>377.36</v>
      </c>
      <c r="N5616" s="1">
        <v>0</v>
      </c>
      <c r="O5616" s="1">
        <v>18614.82</v>
      </c>
      <c r="P5616" t="s">
        <v>19</v>
      </c>
    </row>
    <row r="5617" spans="1:16" x14ac:dyDescent="0.3">
      <c r="A5617" t="str">
        <f t="shared" si="95"/>
        <v>301801093</v>
      </c>
      <c r="B5617" t="s">
        <v>294</v>
      </c>
      <c r="C5617">
        <v>28</v>
      </c>
      <c r="D5617" t="s">
        <v>53</v>
      </c>
      <c r="E5617">
        <v>115497</v>
      </c>
      <c r="F5617">
        <v>2</v>
      </c>
      <c r="G5617" t="s">
        <v>68</v>
      </c>
      <c r="H5617" t="s">
        <v>332</v>
      </c>
      <c r="I5617" t="s">
        <v>333</v>
      </c>
      <c r="J5617" s="2">
        <v>45199</v>
      </c>
      <c r="K5617" s="2">
        <v>45199</v>
      </c>
      <c r="L5617" t="str">
        <f>"5109086420"</f>
        <v>5109086420</v>
      </c>
      <c r="M5617" s="1">
        <v>377.36</v>
      </c>
      <c r="N5617" s="1">
        <v>0</v>
      </c>
      <c r="O5617" s="1">
        <v>18237.46</v>
      </c>
      <c r="P5617" t="s">
        <v>19</v>
      </c>
    </row>
    <row r="5618" spans="1:16" x14ac:dyDescent="0.3">
      <c r="A5618" t="str">
        <f t="shared" si="95"/>
        <v>301801093</v>
      </c>
      <c r="B5618" t="s">
        <v>294</v>
      </c>
      <c r="C5618">
        <v>29</v>
      </c>
      <c r="D5618" t="s">
        <v>53</v>
      </c>
      <c r="E5618">
        <v>115498</v>
      </c>
      <c r="F5618">
        <v>2</v>
      </c>
      <c r="G5618" t="s">
        <v>68</v>
      </c>
      <c r="H5618" t="s">
        <v>334</v>
      </c>
      <c r="I5618" t="s">
        <v>335</v>
      </c>
      <c r="J5618" s="2">
        <v>45199</v>
      </c>
      <c r="K5618" s="2">
        <v>45199</v>
      </c>
      <c r="L5618" t="str">
        <f>"5109086419"</f>
        <v>5109086419</v>
      </c>
      <c r="M5618" s="1">
        <v>1420.8</v>
      </c>
      <c r="N5618" s="1">
        <v>0</v>
      </c>
      <c r="O5618" s="1">
        <v>16816.66</v>
      </c>
      <c r="P5618" t="s">
        <v>19</v>
      </c>
    </row>
    <row r="5619" spans="1:16" x14ac:dyDescent="0.3">
      <c r="A5619" t="str">
        <f t="shared" si="95"/>
        <v>301801093</v>
      </c>
      <c r="B5619" t="s">
        <v>294</v>
      </c>
      <c r="C5619">
        <v>30</v>
      </c>
      <c r="D5619" t="s">
        <v>53</v>
      </c>
      <c r="E5619">
        <v>115499</v>
      </c>
      <c r="F5619">
        <v>2</v>
      </c>
      <c r="G5619" t="s">
        <v>68</v>
      </c>
      <c r="H5619" t="s">
        <v>336</v>
      </c>
      <c r="I5619" t="s">
        <v>337</v>
      </c>
      <c r="J5619" s="2">
        <v>45199</v>
      </c>
      <c r="K5619" s="2">
        <v>45199</v>
      </c>
      <c r="L5619" t="str">
        <f>"90946811"</f>
        <v>90946811</v>
      </c>
      <c r="M5619" s="1">
        <v>27.74</v>
      </c>
      <c r="N5619" s="1">
        <v>0</v>
      </c>
      <c r="O5619" s="1">
        <v>16788.919999999998</v>
      </c>
      <c r="P5619" t="s">
        <v>19</v>
      </c>
    </row>
    <row r="5620" spans="1:16" x14ac:dyDescent="0.3">
      <c r="A5620" t="str">
        <f t="shared" si="95"/>
        <v>301801093</v>
      </c>
      <c r="B5620" t="s">
        <v>294</v>
      </c>
      <c r="C5620">
        <v>31</v>
      </c>
      <c r="D5620" t="s">
        <v>53</v>
      </c>
      <c r="E5620">
        <v>115500</v>
      </c>
      <c r="F5620">
        <v>2</v>
      </c>
      <c r="G5620" t="s">
        <v>68</v>
      </c>
      <c r="H5620" t="s">
        <v>338</v>
      </c>
      <c r="I5620" t="s">
        <v>339</v>
      </c>
      <c r="J5620" s="2">
        <v>45199</v>
      </c>
      <c r="K5620" s="2">
        <v>45199</v>
      </c>
      <c r="L5620" t="str">
        <f>"90946809"</f>
        <v>90946809</v>
      </c>
      <c r="M5620" s="1">
        <v>17.29</v>
      </c>
      <c r="N5620" s="1">
        <v>0</v>
      </c>
      <c r="O5620" s="1">
        <v>16771.63</v>
      </c>
      <c r="P5620" t="s">
        <v>19</v>
      </c>
    </row>
    <row r="5621" spans="1:16" x14ac:dyDescent="0.3">
      <c r="A5621" t="str">
        <f t="shared" si="95"/>
        <v>301801093</v>
      </c>
      <c r="B5621" t="s">
        <v>294</v>
      </c>
      <c r="C5621">
        <v>32</v>
      </c>
      <c r="D5621" t="s">
        <v>53</v>
      </c>
      <c r="E5621">
        <v>115501</v>
      </c>
      <c r="F5621">
        <v>2</v>
      </c>
      <c r="G5621" t="s">
        <v>68</v>
      </c>
      <c r="H5621" t="s">
        <v>340</v>
      </c>
      <c r="I5621" t="s">
        <v>341</v>
      </c>
      <c r="J5621" s="2">
        <v>45199</v>
      </c>
      <c r="K5621" s="2">
        <v>45199</v>
      </c>
      <c r="L5621" t="str">
        <f>"90946810"</f>
        <v>90946810</v>
      </c>
      <c r="M5621" s="1">
        <v>370.25</v>
      </c>
      <c r="N5621" s="1">
        <v>0</v>
      </c>
      <c r="O5621" s="1">
        <v>16401.38</v>
      </c>
      <c r="P5621" t="s">
        <v>19</v>
      </c>
    </row>
    <row r="5622" spans="1:16" x14ac:dyDescent="0.3">
      <c r="A5622" t="str">
        <f t="shared" si="95"/>
        <v>301801093</v>
      </c>
      <c r="B5622" t="s">
        <v>294</v>
      </c>
      <c r="C5622">
        <v>33</v>
      </c>
      <c r="D5622" t="s">
        <v>53</v>
      </c>
      <c r="E5622">
        <v>115502</v>
      </c>
      <c r="F5622">
        <v>2</v>
      </c>
      <c r="G5622" t="s">
        <v>68</v>
      </c>
      <c r="H5622" t="s">
        <v>342</v>
      </c>
      <c r="I5622" t="s">
        <v>343</v>
      </c>
      <c r="J5622" s="2">
        <v>45199</v>
      </c>
      <c r="K5622" s="2">
        <v>45199</v>
      </c>
      <c r="L5622" t="str">
        <f>"90944840"</f>
        <v>90944840</v>
      </c>
      <c r="M5622" s="1">
        <v>32.880000000000003</v>
      </c>
      <c r="N5622" s="1">
        <v>0</v>
      </c>
      <c r="O5622" s="1">
        <v>16368.5</v>
      </c>
      <c r="P5622" t="s">
        <v>19</v>
      </c>
    </row>
    <row r="5623" spans="1:16" x14ac:dyDescent="0.3">
      <c r="A5623" t="str">
        <f t="shared" si="95"/>
        <v>301801093</v>
      </c>
      <c r="B5623" t="s">
        <v>294</v>
      </c>
      <c r="C5623">
        <v>34</v>
      </c>
      <c r="D5623" t="s">
        <v>53</v>
      </c>
      <c r="E5623">
        <v>115505</v>
      </c>
      <c r="F5623">
        <v>2</v>
      </c>
      <c r="G5623" t="s">
        <v>68</v>
      </c>
      <c r="H5623" t="s">
        <v>344</v>
      </c>
      <c r="I5623" t="s">
        <v>345</v>
      </c>
      <c r="J5623" s="2">
        <v>45199</v>
      </c>
      <c r="K5623" s="2">
        <v>45199</v>
      </c>
      <c r="L5623" t="str">
        <f>"5109086418"</f>
        <v>5109086418</v>
      </c>
      <c r="M5623" s="1">
        <v>284.16000000000003</v>
      </c>
      <c r="N5623" s="1">
        <v>0</v>
      </c>
      <c r="O5623" s="1">
        <v>16084.34</v>
      </c>
      <c r="P5623" t="s">
        <v>19</v>
      </c>
    </row>
    <row r="5624" spans="1:16" x14ac:dyDescent="0.3">
      <c r="A5624" t="str">
        <f t="shared" si="95"/>
        <v>301801093</v>
      </c>
      <c r="B5624" t="s">
        <v>294</v>
      </c>
      <c r="C5624">
        <v>35</v>
      </c>
      <c r="D5624" t="s">
        <v>53</v>
      </c>
      <c r="E5624">
        <v>115508</v>
      </c>
      <c r="F5624">
        <v>2</v>
      </c>
      <c r="G5624" t="s">
        <v>68</v>
      </c>
      <c r="H5624" t="s">
        <v>323</v>
      </c>
      <c r="I5624" t="s">
        <v>346</v>
      </c>
      <c r="J5624" s="2">
        <v>45230</v>
      </c>
      <c r="K5624" s="2">
        <v>45230</v>
      </c>
      <c r="L5624" t="str">
        <f>"90948666"</f>
        <v>90948666</v>
      </c>
      <c r="M5624" s="1">
        <v>13.31</v>
      </c>
      <c r="N5624" s="1">
        <v>0</v>
      </c>
      <c r="O5624" s="1">
        <v>16071.03</v>
      </c>
      <c r="P5624" t="s">
        <v>19</v>
      </c>
    </row>
    <row r="5625" spans="1:16" x14ac:dyDescent="0.3">
      <c r="A5625" t="str">
        <f t="shared" si="95"/>
        <v>301801093</v>
      </c>
      <c r="B5625" t="s">
        <v>294</v>
      </c>
      <c r="C5625">
        <v>36</v>
      </c>
      <c r="D5625" t="s">
        <v>53</v>
      </c>
      <c r="E5625">
        <v>115510</v>
      </c>
      <c r="F5625">
        <v>2</v>
      </c>
      <c r="G5625" t="s">
        <v>68</v>
      </c>
      <c r="H5625" t="s">
        <v>347</v>
      </c>
      <c r="I5625" t="s">
        <v>348</v>
      </c>
      <c r="J5625" s="2">
        <v>45230</v>
      </c>
      <c r="K5625" s="2">
        <v>45230</v>
      </c>
      <c r="L5625" t="str">
        <f>"5109119847"</f>
        <v>5109119847</v>
      </c>
      <c r="M5625" s="1">
        <v>94.72</v>
      </c>
      <c r="N5625" s="1">
        <v>0</v>
      </c>
      <c r="O5625" s="1">
        <v>15976.31</v>
      </c>
      <c r="P5625" t="s">
        <v>19</v>
      </c>
    </row>
    <row r="5626" spans="1:16" x14ac:dyDescent="0.3">
      <c r="A5626" t="str">
        <f t="shared" si="95"/>
        <v>301801093</v>
      </c>
      <c r="B5626" t="s">
        <v>294</v>
      </c>
      <c r="C5626">
        <v>37</v>
      </c>
      <c r="D5626" t="s">
        <v>53</v>
      </c>
      <c r="E5626">
        <v>115552</v>
      </c>
      <c r="F5626">
        <v>2</v>
      </c>
      <c r="G5626" t="s">
        <v>68</v>
      </c>
      <c r="H5626" t="s">
        <v>323</v>
      </c>
      <c r="I5626" t="s">
        <v>349</v>
      </c>
      <c r="J5626" s="2">
        <v>45230</v>
      </c>
      <c r="K5626" s="2">
        <v>45230</v>
      </c>
      <c r="L5626" t="str">
        <f>"90949155"</f>
        <v>90949155</v>
      </c>
      <c r="M5626" s="1">
        <v>138.62</v>
      </c>
      <c r="N5626" s="1">
        <v>0</v>
      </c>
      <c r="O5626" s="1">
        <v>15837.69</v>
      </c>
      <c r="P5626" t="s">
        <v>19</v>
      </c>
    </row>
    <row r="5627" spans="1:16" x14ac:dyDescent="0.3">
      <c r="A5627" t="str">
        <f t="shared" si="95"/>
        <v>301801093</v>
      </c>
      <c r="B5627" t="s">
        <v>294</v>
      </c>
      <c r="C5627">
        <v>38</v>
      </c>
      <c r="D5627" t="s">
        <v>53</v>
      </c>
      <c r="E5627">
        <v>115553</v>
      </c>
      <c r="F5627">
        <v>2</v>
      </c>
      <c r="G5627" t="s">
        <v>68</v>
      </c>
      <c r="H5627" t="s">
        <v>323</v>
      </c>
      <c r="I5627" t="s">
        <v>350</v>
      </c>
      <c r="J5627" s="2">
        <v>45230</v>
      </c>
      <c r="K5627" s="2">
        <v>45230</v>
      </c>
      <c r="L5627" t="str">
        <f>"90949154"</f>
        <v>90949154</v>
      </c>
      <c r="M5627" s="1">
        <v>277.24</v>
      </c>
      <c r="N5627" s="1">
        <v>0</v>
      </c>
      <c r="O5627" s="1">
        <v>15560.45</v>
      </c>
      <c r="P5627" t="s">
        <v>19</v>
      </c>
    </row>
    <row r="5628" spans="1:16" x14ac:dyDescent="0.3">
      <c r="A5628" t="str">
        <f t="shared" si="95"/>
        <v>301801093</v>
      </c>
      <c r="B5628" t="s">
        <v>294</v>
      </c>
      <c r="C5628">
        <v>39</v>
      </c>
      <c r="D5628" t="s">
        <v>53</v>
      </c>
      <c r="E5628">
        <v>115554</v>
      </c>
      <c r="F5628">
        <v>2</v>
      </c>
      <c r="G5628" t="s">
        <v>68</v>
      </c>
      <c r="H5628" t="s">
        <v>323</v>
      </c>
      <c r="I5628" t="s">
        <v>351</v>
      </c>
      <c r="J5628" s="2">
        <v>45230</v>
      </c>
      <c r="K5628" s="2">
        <v>45230</v>
      </c>
      <c r="L5628" t="str">
        <f>"90949153"</f>
        <v>90949153</v>
      </c>
      <c r="M5628" s="1">
        <v>40.4</v>
      </c>
      <c r="N5628" s="1">
        <v>0</v>
      </c>
      <c r="O5628" s="1">
        <v>15520.05</v>
      </c>
      <c r="P5628" t="s">
        <v>19</v>
      </c>
    </row>
    <row r="5629" spans="1:16" x14ac:dyDescent="0.3">
      <c r="A5629" t="str">
        <f t="shared" si="95"/>
        <v>301801093</v>
      </c>
      <c r="B5629" t="s">
        <v>294</v>
      </c>
      <c r="C5629">
        <v>40</v>
      </c>
      <c r="D5629" t="s">
        <v>53</v>
      </c>
      <c r="E5629">
        <v>115555</v>
      </c>
      <c r="F5629">
        <v>2</v>
      </c>
      <c r="G5629" t="s">
        <v>68</v>
      </c>
      <c r="H5629" t="s">
        <v>323</v>
      </c>
      <c r="I5629" t="s">
        <v>352</v>
      </c>
      <c r="J5629" s="2">
        <v>45230</v>
      </c>
      <c r="K5629" s="2">
        <v>45230</v>
      </c>
      <c r="L5629" t="str">
        <f>"90955914"</f>
        <v>90955914</v>
      </c>
      <c r="M5629" s="1">
        <v>4138.3900000000003</v>
      </c>
      <c r="N5629" s="1">
        <v>0</v>
      </c>
      <c r="O5629" s="1">
        <v>11381.66</v>
      </c>
      <c r="P5629" t="s">
        <v>19</v>
      </c>
    </row>
    <row r="5630" spans="1:16" x14ac:dyDescent="0.3">
      <c r="A5630" t="str">
        <f t="shared" si="95"/>
        <v>301801093</v>
      </c>
      <c r="B5630" t="s">
        <v>294</v>
      </c>
      <c r="C5630">
        <v>41</v>
      </c>
      <c r="D5630" t="s">
        <v>53</v>
      </c>
      <c r="E5630">
        <v>115556</v>
      </c>
      <c r="F5630">
        <v>2</v>
      </c>
      <c r="G5630" t="s">
        <v>68</v>
      </c>
      <c r="H5630" t="s">
        <v>323</v>
      </c>
      <c r="I5630" t="s">
        <v>353</v>
      </c>
      <c r="J5630" s="2">
        <v>45230</v>
      </c>
      <c r="K5630" s="2">
        <v>45230</v>
      </c>
      <c r="L5630" t="str">
        <f>"90955916"</f>
        <v>90955916</v>
      </c>
      <c r="M5630" s="1">
        <v>175.93</v>
      </c>
      <c r="N5630" s="1">
        <v>0</v>
      </c>
      <c r="O5630" s="1">
        <v>11205.73</v>
      </c>
      <c r="P5630" t="s">
        <v>19</v>
      </c>
    </row>
    <row r="5631" spans="1:16" x14ac:dyDescent="0.3">
      <c r="A5631" t="str">
        <f t="shared" si="95"/>
        <v>301801093</v>
      </c>
      <c r="B5631" t="s">
        <v>294</v>
      </c>
      <c r="C5631">
        <v>42</v>
      </c>
      <c r="D5631" t="s">
        <v>53</v>
      </c>
      <c r="E5631">
        <v>115557</v>
      </c>
      <c r="F5631">
        <v>2</v>
      </c>
      <c r="G5631" t="s">
        <v>68</v>
      </c>
      <c r="H5631" t="s">
        <v>323</v>
      </c>
      <c r="I5631" t="s">
        <v>354</v>
      </c>
      <c r="J5631" s="2">
        <v>45230</v>
      </c>
      <c r="K5631" s="2">
        <v>45230</v>
      </c>
      <c r="L5631" t="str">
        <f>"90955915"</f>
        <v>90955915</v>
      </c>
      <c r="M5631" s="1">
        <v>337.2</v>
      </c>
      <c r="N5631" s="1">
        <v>0</v>
      </c>
      <c r="O5631" s="1">
        <v>10868.53</v>
      </c>
      <c r="P5631" t="s">
        <v>19</v>
      </c>
    </row>
    <row r="5632" spans="1:16" x14ac:dyDescent="0.3">
      <c r="A5632" t="str">
        <f t="shared" si="95"/>
        <v>301801093</v>
      </c>
      <c r="B5632" t="s">
        <v>294</v>
      </c>
      <c r="C5632">
        <v>43</v>
      </c>
      <c r="D5632" t="s">
        <v>53</v>
      </c>
      <c r="E5632">
        <v>115558</v>
      </c>
      <c r="F5632">
        <v>2</v>
      </c>
      <c r="G5632" t="s">
        <v>68</v>
      </c>
      <c r="H5632" t="s">
        <v>323</v>
      </c>
      <c r="I5632" t="s">
        <v>355</v>
      </c>
      <c r="J5632" s="2">
        <v>45230</v>
      </c>
      <c r="K5632" s="2">
        <v>45230</v>
      </c>
      <c r="L5632" t="str">
        <f>"90955913"</f>
        <v>90955913</v>
      </c>
      <c r="M5632" s="1">
        <v>263.45</v>
      </c>
      <c r="N5632" s="1">
        <v>0</v>
      </c>
      <c r="O5632" s="1">
        <v>10605.08</v>
      </c>
      <c r="P5632" t="s">
        <v>19</v>
      </c>
    </row>
    <row r="5633" spans="1:16" x14ac:dyDescent="0.3">
      <c r="A5633" t="str">
        <f t="shared" si="95"/>
        <v>301801093</v>
      </c>
      <c r="B5633" t="s">
        <v>294</v>
      </c>
      <c r="C5633">
        <v>44</v>
      </c>
      <c r="D5633" t="s">
        <v>53</v>
      </c>
      <c r="E5633">
        <v>115661</v>
      </c>
      <c r="F5633">
        <v>2</v>
      </c>
      <c r="G5633" t="s">
        <v>68</v>
      </c>
      <c r="H5633" t="s">
        <v>356</v>
      </c>
      <c r="I5633" t="s">
        <v>357</v>
      </c>
      <c r="J5633" s="2">
        <v>45230</v>
      </c>
      <c r="K5633" s="2">
        <v>45230</v>
      </c>
      <c r="L5633" t="str">
        <f>"230410134"</f>
        <v>230410134</v>
      </c>
      <c r="M5633" s="1">
        <v>0</v>
      </c>
      <c r="N5633" s="1">
        <v>8113</v>
      </c>
      <c r="O5633" s="1">
        <v>18718.080000000002</v>
      </c>
      <c r="P5633" t="s">
        <v>19</v>
      </c>
    </row>
    <row r="5634" spans="1:16" x14ac:dyDescent="0.3">
      <c r="A5634" t="str">
        <f t="shared" si="95"/>
        <v>301801093</v>
      </c>
      <c r="B5634" t="s">
        <v>294</v>
      </c>
      <c r="C5634">
        <v>45</v>
      </c>
      <c r="D5634" t="s">
        <v>53</v>
      </c>
      <c r="E5634">
        <v>115662</v>
      </c>
      <c r="F5634">
        <v>2</v>
      </c>
      <c r="G5634" t="s">
        <v>68</v>
      </c>
      <c r="H5634" t="s">
        <v>358</v>
      </c>
      <c r="I5634" t="s">
        <v>359</v>
      </c>
      <c r="J5634" s="2">
        <v>45230</v>
      </c>
      <c r="K5634" s="2">
        <v>45230</v>
      </c>
      <c r="L5634" t="str">
        <f>"2023041013"</f>
        <v>2023041013</v>
      </c>
      <c r="M5634" s="1">
        <v>0</v>
      </c>
      <c r="N5634" s="1">
        <v>8072</v>
      </c>
      <c r="O5634" s="1">
        <v>26790.080000000002</v>
      </c>
      <c r="P5634" t="s">
        <v>19</v>
      </c>
    </row>
    <row r="5635" spans="1:16" x14ac:dyDescent="0.3">
      <c r="A5635" t="str">
        <f t="shared" si="95"/>
        <v>301801093</v>
      </c>
      <c r="B5635" t="s">
        <v>294</v>
      </c>
      <c r="C5635">
        <v>46</v>
      </c>
      <c r="D5635" t="s">
        <v>53</v>
      </c>
      <c r="E5635">
        <v>115929</v>
      </c>
      <c r="F5635">
        <v>18</v>
      </c>
      <c r="G5635" t="s">
        <v>54</v>
      </c>
      <c r="H5635" t="s">
        <v>55</v>
      </c>
      <c r="I5635" t="s">
        <v>360</v>
      </c>
      <c r="J5635" s="2">
        <v>45252</v>
      </c>
      <c r="K5635" s="2">
        <v>45252</v>
      </c>
      <c r="M5635" s="1">
        <v>1675</v>
      </c>
      <c r="N5635" s="1">
        <v>0</v>
      </c>
      <c r="O5635" s="1">
        <v>25115.08</v>
      </c>
      <c r="P5635" t="s">
        <v>19</v>
      </c>
    </row>
    <row r="5636" spans="1:16" x14ac:dyDescent="0.3">
      <c r="A5636" t="str">
        <f t="shared" si="95"/>
        <v>301801093</v>
      </c>
      <c r="B5636" t="s">
        <v>294</v>
      </c>
      <c r="C5636">
        <v>47</v>
      </c>
      <c r="D5636" t="s">
        <v>61</v>
      </c>
      <c r="E5636">
        <v>163685</v>
      </c>
      <c r="F5636">
        <v>2</v>
      </c>
      <c r="G5636" t="s">
        <v>299</v>
      </c>
      <c r="H5636" t="s">
        <v>300</v>
      </c>
      <c r="J5636" s="2">
        <v>45260</v>
      </c>
      <c r="K5636" s="2">
        <v>45260</v>
      </c>
      <c r="L5636" t="str">
        <f>"552049"</f>
        <v>552049</v>
      </c>
      <c r="M5636" s="1">
        <v>215</v>
      </c>
      <c r="N5636" s="1">
        <v>0</v>
      </c>
      <c r="O5636" s="1">
        <v>24900.080000000002</v>
      </c>
      <c r="P5636" t="s">
        <v>19</v>
      </c>
    </row>
    <row r="5637" spans="1:16" x14ac:dyDescent="0.3">
      <c r="A5637" t="str">
        <f t="shared" si="95"/>
        <v>301801093</v>
      </c>
      <c r="B5637" t="s">
        <v>294</v>
      </c>
      <c r="C5637">
        <v>48</v>
      </c>
      <c r="D5637" t="s">
        <v>61</v>
      </c>
      <c r="E5637">
        <v>163686</v>
      </c>
      <c r="F5637">
        <v>2</v>
      </c>
      <c r="G5637" t="s">
        <v>299</v>
      </c>
      <c r="H5637" t="s">
        <v>300</v>
      </c>
      <c r="J5637" s="2">
        <v>45260</v>
      </c>
      <c r="K5637" s="2">
        <v>45260</v>
      </c>
      <c r="L5637" t="str">
        <f>"552050"</f>
        <v>552050</v>
      </c>
      <c r="M5637" s="1">
        <v>215</v>
      </c>
      <c r="N5637" s="1">
        <v>0</v>
      </c>
      <c r="O5637" s="1">
        <v>24685.08</v>
      </c>
      <c r="P5637" t="s">
        <v>19</v>
      </c>
    </row>
    <row r="5638" spans="1:16" x14ac:dyDescent="0.3">
      <c r="A5638" t="str">
        <f t="shared" si="95"/>
        <v>301801093</v>
      </c>
      <c r="B5638" t="s">
        <v>294</v>
      </c>
      <c r="C5638">
        <v>49</v>
      </c>
      <c r="D5638" t="s">
        <v>53</v>
      </c>
      <c r="E5638">
        <v>116035</v>
      </c>
      <c r="F5638">
        <v>2</v>
      </c>
      <c r="G5638" t="s">
        <v>68</v>
      </c>
      <c r="H5638" t="s">
        <v>310</v>
      </c>
      <c r="I5638" t="s">
        <v>361</v>
      </c>
      <c r="J5638" s="2">
        <v>45260</v>
      </c>
      <c r="K5638" s="2">
        <v>45260</v>
      </c>
      <c r="L5638" t="str">
        <f>"5109116609"</f>
        <v>5109116609</v>
      </c>
      <c r="M5638" s="1">
        <v>0</v>
      </c>
      <c r="N5638" s="1">
        <v>30.24</v>
      </c>
      <c r="O5638" s="1">
        <v>24715.32</v>
      </c>
      <c r="P5638" t="s">
        <v>19</v>
      </c>
    </row>
    <row r="5639" spans="1:16" x14ac:dyDescent="0.3">
      <c r="A5639" t="str">
        <f t="shared" si="95"/>
        <v>301801093</v>
      </c>
      <c r="B5639" t="s">
        <v>294</v>
      </c>
      <c r="C5639">
        <v>50</v>
      </c>
      <c r="D5639" t="s">
        <v>53</v>
      </c>
      <c r="E5639">
        <v>116036</v>
      </c>
      <c r="F5639">
        <v>2</v>
      </c>
      <c r="G5639" t="s">
        <v>68</v>
      </c>
      <c r="H5639" t="s">
        <v>362</v>
      </c>
      <c r="I5639" t="s">
        <v>363</v>
      </c>
      <c r="J5639" s="2">
        <v>45260</v>
      </c>
      <c r="K5639" s="2">
        <v>45260</v>
      </c>
      <c r="L5639" t="str">
        <f>"5109154318"</f>
        <v>5109154318</v>
      </c>
      <c r="M5639" s="1">
        <v>6.99</v>
      </c>
      <c r="N5639" s="1">
        <v>0</v>
      </c>
      <c r="O5639" s="1">
        <v>24708.33</v>
      </c>
      <c r="P5639" t="s">
        <v>19</v>
      </c>
    </row>
    <row r="5640" spans="1:16" x14ac:dyDescent="0.3">
      <c r="A5640" t="str">
        <f t="shared" si="95"/>
        <v>301801093</v>
      </c>
      <c r="B5640" t="s">
        <v>294</v>
      </c>
      <c r="C5640">
        <v>51</v>
      </c>
      <c r="D5640" t="s">
        <v>53</v>
      </c>
      <c r="E5640">
        <v>116037</v>
      </c>
      <c r="F5640">
        <v>2</v>
      </c>
      <c r="G5640" t="s">
        <v>68</v>
      </c>
      <c r="H5640" t="s">
        <v>323</v>
      </c>
      <c r="I5640" t="s">
        <v>354</v>
      </c>
      <c r="J5640" s="2">
        <v>45260</v>
      </c>
      <c r="K5640" s="2">
        <v>45260</v>
      </c>
      <c r="L5640" t="str">
        <f>"90958521"</f>
        <v>90958521</v>
      </c>
      <c r="M5640" s="1">
        <v>344.75</v>
      </c>
      <c r="N5640" s="1">
        <v>0</v>
      </c>
      <c r="O5640" s="1">
        <v>24363.58</v>
      </c>
      <c r="P5640" t="s">
        <v>19</v>
      </c>
    </row>
    <row r="5641" spans="1:16" x14ac:dyDescent="0.3">
      <c r="A5641" t="str">
        <f t="shared" si="95"/>
        <v>301801093</v>
      </c>
      <c r="B5641" t="s">
        <v>294</v>
      </c>
      <c r="C5641">
        <v>52</v>
      </c>
      <c r="D5641" t="s">
        <v>53</v>
      </c>
      <c r="E5641">
        <v>116038</v>
      </c>
      <c r="F5641">
        <v>2</v>
      </c>
      <c r="G5641" t="s">
        <v>68</v>
      </c>
      <c r="H5641" t="s">
        <v>364</v>
      </c>
      <c r="I5641" t="s">
        <v>365</v>
      </c>
      <c r="J5641" s="2">
        <v>45260</v>
      </c>
      <c r="K5641" s="2">
        <v>45260</v>
      </c>
      <c r="L5641" t="str">
        <f>"5109156807"</f>
        <v>5109156807</v>
      </c>
      <c r="M5641" s="1">
        <v>76.89</v>
      </c>
      <c r="N5641" s="1">
        <v>0</v>
      </c>
      <c r="O5641" s="1">
        <v>24286.69</v>
      </c>
      <c r="P5641" t="s">
        <v>19</v>
      </c>
    </row>
    <row r="5642" spans="1:16" x14ac:dyDescent="0.3">
      <c r="A5642" t="str">
        <f t="shared" si="95"/>
        <v>301801093</v>
      </c>
      <c r="B5642" t="s">
        <v>294</v>
      </c>
      <c r="C5642">
        <v>53</v>
      </c>
      <c r="D5642" t="s">
        <v>53</v>
      </c>
      <c r="E5642">
        <v>116039</v>
      </c>
      <c r="F5642">
        <v>2</v>
      </c>
      <c r="G5642" t="s">
        <v>68</v>
      </c>
      <c r="H5642" t="s">
        <v>364</v>
      </c>
      <c r="I5642" t="s">
        <v>366</v>
      </c>
      <c r="J5642" s="2">
        <v>45260</v>
      </c>
      <c r="K5642" s="2">
        <v>45260</v>
      </c>
      <c r="L5642" t="str">
        <f>"5109156809"</f>
        <v>5109156809</v>
      </c>
      <c r="M5642" s="1">
        <v>6.99</v>
      </c>
      <c r="N5642" s="1">
        <v>0</v>
      </c>
      <c r="O5642" s="1">
        <v>24279.7</v>
      </c>
      <c r="P5642" t="s">
        <v>19</v>
      </c>
    </row>
    <row r="5643" spans="1:16" x14ac:dyDescent="0.3">
      <c r="A5643" t="str">
        <f t="shared" si="95"/>
        <v>301801093</v>
      </c>
      <c r="B5643" t="s">
        <v>294</v>
      </c>
      <c r="C5643">
        <v>54</v>
      </c>
      <c r="D5643" t="s">
        <v>53</v>
      </c>
      <c r="E5643">
        <v>116040</v>
      </c>
      <c r="F5643">
        <v>2</v>
      </c>
      <c r="G5643" t="s">
        <v>68</v>
      </c>
      <c r="H5643" t="s">
        <v>364</v>
      </c>
      <c r="I5643" t="s">
        <v>367</v>
      </c>
      <c r="J5643" s="2">
        <v>45260</v>
      </c>
      <c r="K5643" s="2">
        <v>45260</v>
      </c>
      <c r="L5643" t="str">
        <f>"5109156808"</f>
        <v>5109156808</v>
      </c>
      <c r="M5643" s="1">
        <v>6.99</v>
      </c>
      <c r="N5643" s="1">
        <v>0</v>
      </c>
      <c r="O5643" s="1">
        <v>24272.71</v>
      </c>
      <c r="P5643" t="s">
        <v>19</v>
      </c>
    </row>
    <row r="5644" spans="1:16" x14ac:dyDescent="0.3">
      <c r="A5644" t="str">
        <f t="shared" si="95"/>
        <v>301801093</v>
      </c>
      <c r="B5644" t="s">
        <v>294</v>
      </c>
      <c r="C5644">
        <v>55</v>
      </c>
      <c r="D5644" t="s">
        <v>53</v>
      </c>
      <c r="E5644">
        <v>116110</v>
      </c>
      <c r="F5644">
        <v>73</v>
      </c>
      <c r="G5644" t="s">
        <v>54</v>
      </c>
      <c r="H5644" t="s">
        <v>55</v>
      </c>
      <c r="I5644" t="s">
        <v>368</v>
      </c>
      <c r="J5644" s="2">
        <v>45260</v>
      </c>
      <c r="K5644" s="2">
        <v>45260</v>
      </c>
      <c r="M5644" s="1">
        <v>0</v>
      </c>
      <c r="N5644" s="1">
        <v>1802.17</v>
      </c>
      <c r="O5644" s="1">
        <v>26074.880000000001</v>
      </c>
      <c r="P5644" t="s">
        <v>19</v>
      </c>
    </row>
    <row r="5645" spans="1:16" x14ac:dyDescent="0.3">
      <c r="A5645" t="str">
        <f t="shared" si="95"/>
        <v>301801093</v>
      </c>
      <c r="B5645" t="s">
        <v>294</v>
      </c>
      <c r="C5645">
        <v>56</v>
      </c>
      <c r="D5645" t="s">
        <v>53</v>
      </c>
      <c r="E5645">
        <v>116110</v>
      </c>
      <c r="F5645">
        <v>75</v>
      </c>
      <c r="G5645" t="s">
        <v>54</v>
      </c>
      <c r="H5645" t="s">
        <v>55</v>
      </c>
      <c r="I5645" t="s">
        <v>369</v>
      </c>
      <c r="J5645" s="2">
        <v>45260</v>
      </c>
      <c r="K5645" s="2">
        <v>45260</v>
      </c>
      <c r="M5645" s="1">
        <v>0</v>
      </c>
      <c r="N5645" s="1">
        <v>1853.82</v>
      </c>
      <c r="O5645" s="1">
        <v>27928.7</v>
      </c>
      <c r="P5645" t="s">
        <v>19</v>
      </c>
    </row>
    <row r="5646" spans="1:16" x14ac:dyDescent="0.3">
      <c r="A5646" t="str">
        <f t="shared" si="95"/>
        <v>301801093</v>
      </c>
      <c r="B5646" t="s">
        <v>294</v>
      </c>
      <c r="C5646">
        <v>57</v>
      </c>
      <c r="D5646" t="s">
        <v>53</v>
      </c>
      <c r="E5646">
        <v>116110</v>
      </c>
      <c r="F5646">
        <v>77</v>
      </c>
      <c r="G5646" t="s">
        <v>54</v>
      </c>
      <c r="H5646" t="s">
        <v>55</v>
      </c>
      <c r="I5646" t="s">
        <v>370</v>
      </c>
      <c r="J5646" s="2">
        <v>45260</v>
      </c>
      <c r="K5646" s="2">
        <v>45260</v>
      </c>
      <c r="M5646" s="1">
        <v>0</v>
      </c>
      <c r="N5646" s="1">
        <v>1503.72</v>
      </c>
      <c r="O5646" s="1">
        <v>29432.42</v>
      </c>
      <c r="P5646" t="s">
        <v>19</v>
      </c>
    </row>
    <row r="5647" spans="1:16" x14ac:dyDescent="0.3">
      <c r="A5647" t="str">
        <f>"301801094"</f>
        <v>301801094</v>
      </c>
      <c r="B5647" t="s">
        <v>371</v>
      </c>
      <c r="C5647">
        <v>1</v>
      </c>
      <c r="D5647" t="s">
        <v>53</v>
      </c>
      <c r="E5647">
        <v>113562</v>
      </c>
      <c r="F5647">
        <v>7</v>
      </c>
      <c r="G5647" t="s">
        <v>54</v>
      </c>
      <c r="H5647" t="s">
        <v>372</v>
      </c>
      <c r="I5647" t="s">
        <v>373</v>
      </c>
      <c r="J5647" s="2">
        <v>45034</v>
      </c>
      <c r="K5647" s="2">
        <v>45034</v>
      </c>
      <c r="M5647" s="1">
        <v>0</v>
      </c>
      <c r="N5647" s="1">
        <v>7320</v>
      </c>
      <c r="O5647" s="1">
        <v>7320</v>
      </c>
      <c r="P5647" t="s">
        <v>19</v>
      </c>
    </row>
    <row r="5648" spans="1:16" x14ac:dyDescent="0.3">
      <c r="A5648" t="str">
        <f>"301801094"</f>
        <v>301801094</v>
      </c>
      <c r="B5648" t="s">
        <v>371</v>
      </c>
      <c r="C5648">
        <v>2</v>
      </c>
      <c r="D5648" t="s">
        <v>16</v>
      </c>
      <c r="E5648">
        <v>222989</v>
      </c>
      <c r="F5648">
        <v>2</v>
      </c>
      <c r="G5648" t="s">
        <v>136</v>
      </c>
      <c r="H5648" t="s">
        <v>137</v>
      </c>
      <c r="I5648" t="s">
        <v>374</v>
      </c>
      <c r="J5648" s="2">
        <v>45034</v>
      </c>
      <c r="K5648" s="2">
        <v>45034</v>
      </c>
      <c r="L5648" t="s">
        <v>375</v>
      </c>
      <c r="M5648" s="1">
        <v>14640</v>
      </c>
      <c r="N5648" s="1">
        <v>0</v>
      </c>
      <c r="O5648" s="1">
        <v>7320</v>
      </c>
      <c r="P5648" t="s">
        <v>27</v>
      </c>
    </row>
    <row r="5649" spans="1:16" x14ac:dyDescent="0.3">
      <c r="A5649" t="str">
        <f>"301801094"</f>
        <v>301801094</v>
      </c>
      <c r="B5649" t="s">
        <v>371</v>
      </c>
      <c r="C5649">
        <v>3</v>
      </c>
      <c r="D5649" t="s">
        <v>16</v>
      </c>
      <c r="E5649">
        <v>222990</v>
      </c>
      <c r="F5649">
        <v>2</v>
      </c>
      <c r="G5649" t="s">
        <v>136</v>
      </c>
      <c r="H5649" t="s">
        <v>137</v>
      </c>
      <c r="I5649" t="s">
        <v>376</v>
      </c>
      <c r="J5649" s="2">
        <v>45034</v>
      </c>
      <c r="K5649" s="2">
        <v>45034</v>
      </c>
      <c r="L5649" t="s">
        <v>377</v>
      </c>
      <c r="M5649" s="1">
        <v>7320</v>
      </c>
      <c r="N5649" s="1">
        <v>0</v>
      </c>
      <c r="O5649" s="1">
        <v>14640</v>
      </c>
      <c r="P5649" t="s">
        <v>27</v>
      </c>
    </row>
    <row r="5650" spans="1:16" x14ac:dyDescent="0.3">
      <c r="A5650" t="str">
        <f>"301801094"</f>
        <v>301801094</v>
      </c>
      <c r="B5650" t="s">
        <v>371</v>
      </c>
      <c r="C5650">
        <v>4</v>
      </c>
      <c r="D5650" t="s">
        <v>16</v>
      </c>
      <c r="E5650">
        <v>222992</v>
      </c>
      <c r="F5650">
        <v>2</v>
      </c>
      <c r="G5650" t="s">
        <v>136</v>
      </c>
      <c r="H5650" t="s">
        <v>137</v>
      </c>
      <c r="I5650" t="s">
        <v>378</v>
      </c>
      <c r="J5650" s="2">
        <v>45043</v>
      </c>
      <c r="K5650" s="2">
        <v>45043</v>
      </c>
      <c r="L5650" t="s">
        <v>379</v>
      </c>
      <c r="M5650" s="1">
        <v>1800</v>
      </c>
      <c r="N5650" s="1">
        <v>0</v>
      </c>
      <c r="O5650" s="1">
        <v>16440</v>
      </c>
      <c r="P5650" t="s">
        <v>27</v>
      </c>
    </row>
    <row r="5651" spans="1:16" x14ac:dyDescent="0.3">
      <c r="A5651" t="str">
        <f t="shared" ref="A5651:A5686" si="96">"301801095"</f>
        <v>301801095</v>
      </c>
      <c r="B5651" t="s">
        <v>380</v>
      </c>
      <c r="C5651">
        <v>1</v>
      </c>
      <c r="D5651" t="s">
        <v>16</v>
      </c>
      <c r="E5651">
        <v>222994</v>
      </c>
      <c r="F5651">
        <v>2</v>
      </c>
      <c r="G5651" t="s">
        <v>20</v>
      </c>
      <c r="H5651" t="s">
        <v>21</v>
      </c>
      <c r="J5651" s="2">
        <v>45019</v>
      </c>
      <c r="K5651" s="2">
        <v>45019</v>
      </c>
      <c r="M5651" s="1">
        <v>0</v>
      </c>
      <c r="N5651" s="1">
        <v>29.4</v>
      </c>
      <c r="O5651" s="1">
        <v>29.4</v>
      </c>
      <c r="P5651" t="s">
        <v>19</v>
      </c>
    </row>
    <row r="5652" spans="1:16" x14ac:dyDescent="0.3">
      <c r="A5652" t="str">
        <f t="shared" si="96"/>
        <v>301801095</v>
      </c>
      <c r="B5652" t="s">
        <v>380</v>
      </c>
      <c r="C5652">
        <v>2</v>
      </c>
      <c r="D5652" t="s">
        <v>16</v>
      </c>
      <c r="E5652">
        <v>221999</v>
      </c>
      <c r="F5652">
        <v>2</v>
      </c>
      <c r="G5652" t="s">
        <v>20</v>
      </c>
      <c r="H5652" t="s">
        <v>21</v>
      </c>
      <c r="J5652" s="2">
        <v>45023</v>
      </c>
      <c r="K5652" s="2">
        <v>45023</v>
      </c>
      <c r="M5652" s="1">
        <v>0</v>
      </c>
      <c r="N5652" s="1">
        <v>3000</v>
      </c>
      <c r="O5652" s="1">
        <v>3029.4</v>
      </c>
      <c r="P5652" t="s">
        <v>19</v>
      </c>
    </row>
    <row r="5653" spans="1:16" x14ac:dyDescent="0.3">
      <c r="A5653" t="str">
        <f t="shared" si="96"/>
        <v>301801095</v>
      </c>
      <c r="B5653" t="s">
        <v>380</v>
      </c>
      <c r="C5653">
        <v>3</v>
      </c>
      <c r="D5653" t="s">
        <v>16</v>
      </c>
      <c r="E5653">
        <v>222113</v>
      </c>
      <c r="F5653">
        <v>2</v>
      </c>
      <c r="G5653" t="s">
        <v>20</v>
      </c>
      <c r="H5653" t="s">
        <v>21</v>
      </c>
      <c r="J5653" s="2">
        <v>45028</v>
      </c>
      <c r="K5653" s="2">
        <v>45028</v>
      </c>
      <c r="M5653" s="1">
        <v>0</v>
      </c>
      <c r="N5653" s="1">
        <v>800</v>
      </c>
      <c r="O5653" s="1">
        <v>3829.4</v>
      </c>
      <c r="P5653" t="s">
        <v>19</v>
      </c>
    </row>
    <row r="5654" spans="1:16" x14ac:dyDescent="0.3">
      <c r="A5654" t="str">
        <f t="shared" si="96"/>
        <v>301801095</v>
      </c>
      <c r="B5654" t="s">
        <v>380</v>
      </c>
      <c r="C5654">
        <v>4</v>
      </c>
      <c r="D5654" t="s">
        <v>16</v>
      </c>
      <c r="E5654">
        <v>222166</v>
      </c>
      <c r="F5654">
        <v>2</v>
      </c>
      <c r="G5654" t="s">
        <v>20</v>
      </c>
      <c r="H5654" t="s">
        <v>21</v>
      </c>
      <c r="J5654" s="2">
        <v>45030</v>
      </c>
      <c r="K5654" s="2">
        <v>45030</v>
      </c>
      <c r="M5654" s="1">
        <v>0</v>
      </c>
      <c r="N5654" s="1">
        <v>42.6</v>
      </c>
      <c r="O5654" s="1">
        <v>3872</v>
      </c>
      <c r="P5654" t="s">
        <v>19</v>
      </c>
    </row>
    <row r="5655" spans="1:16" x14ac:dyDescent="0.3">
      <c r="A5655" t="str">
        <f t="shared" si="96"/>
        <v>301801095</v>
      </c>
      <c r="B5655" t="s">
        <v>380</v>
      </c>
      <c r="C5655">
        <v>5</v>
      </c>
      <c r="D5655" t="s">
        <v>16</v>
      </c>
      <c r="E5655">
        <v>223765</v>
      </c>
      <c r="F5655">
        <v>2</v>
      </c>
      <c r="G5655" t="s">
        <v>20</v>
      </c>
      <c r="H5655" t="s">
        <v>21</v>
      </c>
      <c r="J5655" s="2">
        <v>45071</v>
      </c>
      <c r="K5655" s="2">
        <v>45071</v>
      </c>
      <c r="M5655" s="1">
        <v>0</v>
      </c>
      <c r="N5655" s="1">
        <v>880</v>
      </c>
      <c r="O5655" s="1">
        <v>4752</v>
      </c>
      <c r="P5655" t="s">
        <v>19</v>
      </c>
    </row>
    <row r="5656" spans="1:16" x14ac:dyDescent="0.3">
      <c r="A5656" t="str">
        <f t="shared" si="96"/>
        <v>301801095</v>
      </c>
      <c r="B5656" t="s">
        <v>380</v>
      </c>
      <c r="C5656">
        <v>6</v>
      </c>
      <c r="D5656" t="s">
        <v>16</v>
      </c>
      <c r="E5656">
        <v>223814</v>
      </c>
      <c r="F5656">
        <v>2</v>
      </c>
      <c r="G5656" t="s">
        <v>20</v>
      </c>
      <c r="H5656" t="s">
        <v>21</v>
      </c>
      <c r="J5656" s="2">
        <v>45076</v>
      </c>
      <c r="K5656" s="2">
        <v>45076</v>
      </c>
      <c r="M5656" s="1">
        <v>0</v>
      </c>
      <c r="N5656" s="1">
        <v>440</v>
      </c>
      <c r="O5656" s="1">
        <v>5192</v>
      </c>
      <c r="P5656" t="s">
        <v>19</v>
      </c>
    </row>
    <row r="5657" spans="1:16" x14ac:dyDescent="0.3">
      <c r="A5657" t="str">
        <f t="shared" si="96"/>
        <v>301801095</v>
      </c>
      <c r="B5657" t="s">
        <v>380</v>
      </c>
      <c r="C5657">
        <v>7</v>
      </c>
      <c r="D5657" t="s">
        <v>16</v>
      </c>
      <c r="E5657">
        <v>224150</v>
      </c>
      <c r="F5657">
        <v>2</v>
      </c>
      <c r="G5657" t="s">
        <v>20</v>
      </c>
      <c r="H5657" t="s">
        <v>21</v>
      </c>
      <c r="J5657" s="2">
        <v>45089</v>
      </c>
      <c r="K5657" s="2">
        <v>45089</v>
      </c>
      <c r="M5657" s="1">
        <v>0</v>
      </c>
      <c r="N5657" s="1">
        <v>550</v>
      </c>
      <c r="O5657" s="1">
        <v>5742</v>
      </c>
      <c r="P5657" t="s">
        <v>19</v>
      </c>
    </row>
    <row r="5658" spans="1:16" x14ac:dyDescent="0.3">
      <c r="A5658" t="str">
        <f t="shared" si="96"/>
        <v>301801095</v>
      </c>
      <c r="B5658" t="s">
        <v>380</v>
      </c>
      <c r="C5658">
        <v>8</v>
      </c>
      <c r="D5658" t="s">
        <v>16</v>
      </c>
      <c r="E5658">
        <v>224151</v>
      </c>
      <c r="F5658">
        <v>2</v>
      </c>
      <c r="G5658" t="s">
        <v>20</v>
      </c>
      <c r="H5658" t="s">
        <v>21</v>
      </c>
      <c r="J5658" s="2">
        <v>45089</v>
      </c>
      <c r="K5658" s="2">
        <v>45089</v>
      </c>
      <c r="M5658" s="1">
        <v>0</v>
      </c>
      <c r="N5658" s="1">
        <v>550</v>
      </c>
      <c r="O5658" s="1">
        <v>6292</v>
      </c>
      <c r="P5658" t="s">
        <v>19</v>
      </c>
    </row>
    <row r="5659" spans="1:16" x14ac:dyDescent="0.3">
      <c r="A5659" t="str">
        <f t="shared" si="96"/>
        <v>301801095</v>
      </c>
      <c r="B5659" t="s">
        <v>380</v>
      </c>
      <c r="C5659">
        <v>9</v>
      </c>
      <c r="D5659" t="s">
        <v>16</v>
      </c>
      <c r="E5659">
        <v>224166</v>
      </c>
      <c r="F5659">
        <v>2</v>
      </c>
      <c r="G5659" t="s">
        <v>20</v>
      </c>
      <c r="H5659" t="s">
        <v>21</v>
      </c>
      <c r="J5659" s="2">
        <v>45090</v>
      </c>
      <c r="K5659" s="2">
        <v>45090</v>
      </c>
      <c r="M5659" s="1">
        <v>0</v>
      </c>
      <c r="N5659" s="1">
        <v>1650</v>
      </c>
      <c r="O5659" s="1">
        <v>7942</v>
      </c>
      <c r="P5659" t="s">
        <v>19</v>
      </c>
    </row>
    <row r="5660" spans="1:16" x14ac:dyDescent="0.3">
      <c r="A5660" t="str">
        <f t="shared" si="96"/>
        <v>301801095</v>
      </c>
      <c r="B5660" t="s">
        <v>380</v>
      </c>
      <c r="C5660">
        <v>10</v>
      </c>
      <c r="D5660" t="s">
        <v>16</v>
      </c>
      <c r="E5660">
        <v>224167</v>
      </c>
      <c r="F5660">
        <v>2</v>
      </c>
      <c r="G5660" t="s">
        <v>20</v>
      </c>
      <c r="H5660" t="s">
        <v>21</v>
      </c>
      <c r="J5660" s="2">
        <v>45090</v>
      </c>
      <c r="K5660" s="2">
        <v>45090</v>
      </c>
      <c r="M5660" s="1">
        <v>0</v>
      </c>
      <c r="N5660" s="1">
        <v>3850</v>
      </c>
      <c r="O5660" s="1">
        <v>11792</v>
      </c>
      <c r="P5660" t="s">
        <v>19</v>
      </c>
    </row>
    <row r="5661" spans="1:16" x14ac:dyDescent="0.3">
      <c r="A5661" t="str">
        <f t="shared" si="96"/>
        <v>301801095</v>
      </c>
      <c r="B5661" t="s">
        <v>380</v>
      </c>
      <c r="C5661">
        <v>11</v>
      </c>
      <c r="D5661" t="s">
        <v>16</v>
      </c>
      <c r="E5661">
        <v>224319</v>
      </c>
      <c r="F5661">
        <v>2</v>
      </c>
      <c r="G5661" t="s">
        <v>128</v>
      </c>
      <c r="H5661" t="s">
        <v>129</v>
      </c>
      <c r="J5661" s="2">
        <v>45093</v>
      </c>
      <c r="K5661" s="2">
        <v>45093</v>
      </c>
      <c r="M5661" s="1">
        <v>0</v>
      </c>
      <c r="N5661" s="1">
        <v>100.8</v>
      </c>
      <c r="O5661" s="1">
        <v>11892.8</v>
      </c>
      <c r="P5661" t="s">
        <v>19</v>
      </c>
    </row>
    <row r="5662" spans="1:16" x14ac:dyDescent="0.3">
      <c r="A5662" t="str">
        <f t="shared" si="96"/>
        <v>301801095</v>
      </c>
      <c r="B5662" t="s">
        <v>380</v>
      </c>
      <c r="C5662">
        <v>12</v>
      </c>
      <c r="D5662" t="s">
        <v>16</v>
      </c>
      <c r="E5662">
        <v>224915</v>
      </c>
      <c r="F5662">
        <v>2</v>
      </c>
      <c r="G5662" t="s">
        <v>20</v>
      </c>
      <c r="H5662" t="s">
        <v>21</v>
      </c>
      <c r="J5662" s="2">
        <v>45119</v>
      </c>
      <c r="K5662" s="2">
        <v>45119</v>
      </c>
      <c r="M5662" s="1">
        <v>0</v>
      </c>
      <c r="N5662" s="1">
        <v>255.6</v>
      </c>
      <c r="O5662" s="1">
        <v>12148.4</v>
      </c>
      <c r="P5662" t="s">
        <v>19</v>
      </c>
    </row>
    <row r="5663" spans="1:16" x14ac:dyDescent="0.3">
      <c r="A5663" t="str">
        <f t="shared" si="96"/>
        <v>301801095</v>
      </c>
      <c r="B5663" t="s">
        <v>380</v>
      </c>
      <c r="C5663">
        <v>13</v>
      </c>
      <c r="D5663" t="s">
        <v>16</v>
      </c>
      <c r="E5663">
        <v>224951</v>
      </c>
      <c r="F5663">
        <v>2</v>
      </c>
      <c r="G5663" t="s">
        <v>20</v>
      </c>
      <c r="H5663" t="s">
        <v>21</v>
      </c>
      <c r="J5663" s="2">
        <v>45120</v>
      </c>
      <c r="K5663" s="2">
        <v>45120</v>
      </c>
      <c r="M5663" s="1">
        <v>0</v>
      </c>
      <c r="N5663" s="1">
        <v>95.4</v>
      </c>
      <c r="O5663" s="1">
        <v>12243.8</v>
      </c>
      <c r="P5663" t="s">
        <v>19</v>
      </c>
    </row>
    <row r="5664" spans="1:16" x14ac:dyDescent="0.3">
      <c r="A5664" t="str">
        <f t="shared" si="96"/>
        <v>301801095</v>
      </c>
      <c r="B5664" t="s">
        <v>380</v>
      </c>
      <c r="C5664">
        <v>14</v>
      </c>
      <c r="D5664" t="s">
        <v>16</v>
      </c>
      <c r="E5664">
        <v>225528</v>
      </c>
      <c r="F5664">
        <v>2</v>
      </c>
      <c r="G5664" t="s">
        <v>20</v>
      </c>
      <c r="H5664" t="s">
        <v>21</v>
      </c>
      <c r="J5664" s="2">
        <v>45146</v>
      </c>
      <c r="K5664" s="2">
        <v>45146</v>
      </c>
      <c r="M5664" s="1">
        <v>0</v>
      </c>
      <c r="N5664" s="1">
        <v>263.25</v>
      </c>
      <c r="O5664" s="1">
        <v>12507.05</v>
      </c>
      <c r="P5664" t="s">
        <v>19</v>
      </c>
    </row>
    <row r="5665" spans="1:16" x14ac:dyDescent="0.3">
      <c r="A5665" t="str">
        <f t="shared" si="96"/>
        <v>301801095</v>
      </c>
      <c r="B5665" t="s">
        <v>380</v>
      </c>
      <c r="C5665">
        <v>15</v>
      </c>
      <c r="D5665" t="s">
        <v>16</v>
      </c>
      <c r="E5665">
        <v>225686</v>
      </c>
      <c r="F5665">
        <v>2</v>
      </c>
      <c r="G5665" t="s">
        <v>20</v>
      </c>
      <c r="H5665" t="s">
        <v>21</v>
      </c>
      <c r="J5665" s="2">
        <v>45161</v>
      </c>
      <c r="K5665" s="2">
        <v>45161</v>
      </c>
      <c r="M5665" s="1">
        <v>0</v>
      </c>
      <c r="N5665" s="1">
        <v>2160.3000000000002</v>
      </c>
      <c r="O5665" s="1">
        <v>14667.35</v>
      </c>
      <c r="P5665" t="s">
        <v>19</v>
      </c>
    </row>
    <row r="5666" spans="1:16" x14ac:dyDescent="0.3">
      <c r="A5666" t="str">
        <f t="shared" si="96"/>
        <v>301801095</v>
      </c>
      <c r="B5666" t="s">
        <v>380</v>
      </c>
      <c r="C5666">
        <v>16</v>
      </c>
      <c r="D5666" t="s">
        <v>16</v>
      </c>
      <c r="E5666">
        <v>225883</v>
      </c>
      <c r="F5666">
        <v>2</v>
      </c>
      <c r="G5666" t="s">
        <v>20</v>
      </c>
      <c r="H5666" t="s">
        <v>21</v>
      </c>
      <c r="J5666" s="2">
        <v>45166</v>
      </c>
      <c r="K5666" s="2">
        <v>45166</v>
      </c>
      <c r="M5666" s="1">
        <v>0</v>
      </c>
      <c r="N5666" s="1">
        <v>87.75</v>
      </c>
      <c r="O5666" s="1">
        <v>14755.1</v>
      </c>
      <c r="P5666" t="s">
        <v>19</v>
      </c>
    </row>
    <row r="5667" spans="1:16" x14ac:dyDescent="0.3">
      <c r="A5667" t="str">
        <f t="shared" si="96"/>
        <v>301801095</v>
      </c>
      <c r="B5667" t="s">
        <v>380</v>
      </c>
      <c r="C5667">
        <v>17</v>
      </c>
      <c r="D5667" t="s">
        <v>16</v>
      </c>
      <c r="E5667">
        <v>225985</v>
      </c>
      <c r="F5667">
        <v>2</v>
      </c>
      <c r="G5667" t="s">
        <v>20</v>
      </c>
      <c r="H5667" t="s">
        <v>21</v>
      </c>
      <c r="J5667" s="2">
        <v>45170</v>
      </c>
      <c r="K5667" s="2">
        <v>45170</v>
      </c>
      <c r="M5667" s="1">
        <v>0</v>
      </c>
      <c r="N5667" s="1">
        <v>432.06</v>
      </c>
      <c r="O5667" s="1">
        <v>15187.16</v>
      </c>
      <c r="P5667" t="s">
        <v>19</v>
      </c>
    </row>
    <row r="5668" spans="1:16" x14ac:dyDescent="0.3">
      <c r="A5668" t="str">
        <f t="shared" si="96"/>
        <v>301801095</v>
      </c>
      <c r="B5668" t="s">
        <v>380</v>
      </c>
      <c r="C5668">
        <v>18</v>
      </c>
      <c r="D5668" t="s">
        <v>16</v>
      </c>
      <c r="E5668">
        <v>225986</v>
      </c>
      <c r="F5668">
        <v>2</v>
      </c>
      <c r="G5668" t="s">
        <v>20</v>
      </c>
      <c r="H5668" t="s">
        <v>21</v>
      </c>
      <c r="J5668" s="2">
        <v>45170</v>
      </c>
      <c r="K5668" s="2">
        <v>45170</v>
      </c>
      <c r="M5668" s="1">
        <v>0</v>
      </c>
      <c r="N5668" s="1">
        <v>216.03</v>
      </c>
      <c r="O5668" s="1">
        <v>15403.19</v>
      </c>
      <c r="P5668" t="s">
        <v>19</v>
      </c>
    </row>
    <row r="5669" spans="1:16" x14ac:dyDescent="0.3">
      <c r="A5669" t="str">
        <f t="shared" si="96"/>
        <v>301801095</v>
      </c>
      <c r="B5669" t="s">
        <v>380</v>
      </c>
      <c r="C5669">
        <v>19</v>
      </c>
      <c r="D5669" t="s">
        <v>16</v>
      </c>
      <c r="E5669">
        <v>225987</v>
      </c>
      <c r="F5669">
        <v>2</v>
      </c>
      <c r="G5669" t="s">
        <v>20</v>
      </c>
      <c r="H5669" t="s">
        <v>21</v>
      </c>
      <c r="J5669" s="2">
        <v>45170</v>
      </c>
      <c r="K5669" s="2">
        <v>45170</v>
      </c>
      <c r="M5669" s="1">
        <v>0</v>
      </c>
      <c r="N5669" s="1">
        <v>144.02000000000001</v>
      </c>
      <c r="O5669" s="1">
        <v>15547.21</v>
      </c>
      <c r="P5669" t="s">
        <v>19</v>
      </c>
    </row>
    <row r="5670" spans="1:16" x14ac:dyDescent="0.3">
      <c r="A5670" t="str">
        <f t="shared" si="96"/>
        <v>301801095</v>
      </c>
      <c r="B5670" t="s">
        <v>380</v>
      </c>
      <c r="C5670">
        <v>20</v>
      </c>
      <c r="D5670" t="s">
        <v>16</v>
      </c>
      <c r="E5670">
        <v>225988</v>
      </c>
      <c r="F5670">
        <v>2</v>
      </c>
      <c r="G5670" t="s">
        <v>20</v>
      </c>
      <c r="H5670" t="s">
        <v>21</v>
      </c>
      <c r="J5670" s="2">
        <v>45170</v>
      </c>
      <c r="K5670" s="2">
        <v>45170</v>
      </c>
      <c r="M5670" s="1">
        <v>0</v>
      </c>
      <c r="N5670" s="1">
        <v>144.02000000000001</v>
      </c>
      <c r="O5670" s="1">
        <v>15691.23</v>
      </c>
      <c r="P5670" t="s">
        <v>19</v>
      </c>
    </row>
    <row r="5671" spans="1:16" x14ac:dyDescent="0.3">
      <c r="A5671" t="str">
        <f t="shared" si="96"/>
        <v>301801095</v>
      </c>
      <c r="B5671" t="s">
        <v>380</v>
      </c>
      <c r="C5671">
        <v>21</v>
      </c>
      <c r="D5671" t="s">
        <v>16</v>
      </c>
      <c r="E5671">
        <v>226063</v>
      </c>
      <c r="F5671">
        <v>2</v>
      </c>
      <c r="G5671" t="s">
        <v>20</v>
      </c>
      <c r="H5671" t="s">
        <v>21</v>
      </c>
      <c r="J5671" s="2">
        <v>45175</v>
      </c>
      <c r="K5671" s="2">
        <v>45175</v>
      </c>
      <c r="M5671" s="1">
        <v>0</v>
      </c>
      <c r="N5671" s="1">
        <v>720.1</v>
      </c>
      <c r="O5671" s="1">
        <v>16411.330000000002</v>
      </c>
      <c r="P5671" t="s">
        <v>19</v>
      </c>
    </row>
    <row r="5672" spans="1:16" x14ac:dyDescent="0.3">
      <c r="A5672" t="str">
        <f t="shared" si="96"/>
        <v>301801095</v>
      </c>
      <c r="B5672" t="s">
        <v>380</v>
      </c>
      <c r="C5672">
        <v>22</v>
      </c>
      <c r="D5672" t="s">
        <v>16</v>
      </c>
      <c r="E5672">
        <v>226064</v>
      </c>
      <c r="F5672">
        <v>2</v>
      </c>
      <c r="G5672" t="s">
        <v>20</v>
      </c>
      <c r="H5672" t="s">
        <v>21</v>
      </c>
      <c r="J5672" s="2">
        <v>45175</v>
      </c>
      <c r="K5672" s="2">
        <v>45175</v>
      </c>
      <c r="M5672" s="1">
        <v>0</v>
      </c>
      <c r="N5672" s="1">
        <v>720.1</v>
      </c>
      <c r="O5672" s="1">
        <v>17131.43</v>
      </c>
      <c r="P5672" t="s">
        <v>19</v>
      </c>
    </row>
    <row r="5673" spans="1:16" x14ac:dyDescent="0.3">
      <c r="A5673" t="str">
        <f t="shared" si="96"/>
        <v>301801095</v>
      </c>
      <c r="B5673" t="s">
        <v>380</v>
      </c>
      <c r="C5673">
        <v>23</v>
      </c>
      <c r="D5673" t="s">
        <v>16</v>
      </c>
      <c r="E5673">
        <v>226065</v>
      </c>
      <c r="F5673">
        <v>2</v>
      </c>
      <c r="G5673" t="s">
        <v>20</v>
      </c>
      <c r="H5673" t="s">
        <v>21</v>
      </c>
      <c r="J5673" s="2">
        <v>45175</v>
      </c>
      <c r="K5673" s="2">
        <v>45175</v>
      </c>
      <c r="M5673" s="1">
        <v>0</v>
      </c>
      <c r="N5673" s="1">
        <v>576.08000000000004</v>
      </c>
      <c r="O5673" s="1">
        <v>17707.509999999998</v>
      </c>
      <c r="P5673" t="s">
        <v>19</v>
      </c>
    </row>
    <row r="5674" spans="1:16" x14ac:dyDescent="0.3">
      <c r="A5674" t="str">
        <f t="shared" si="96"/>
        <v>301801095</v>
      </c>
      <c r="B5674" t="s">
        <v>380</v>
      </c>
      <c r="C5674">
        <v>24</v>
      </c>
      <c r="D5674" t="s">
        <v>16</v>
      </c>
      <c r="E5674">
        <v>226066</v>
      </c>
      <c r="F5674">
        <v>2</v>
      </c>
      <c r="G5674" t="s">
        <v>20</v>
      </c>
      <c r="H5674" t="s">
        <v>21</v>
      </c>
      <c r="J5674" s="2">
        <v>45175</v>
      </c>
      <c r="K5674" s="2">
        <v>45175</v>
      </c>
      <c r="M5674" s="1">
        <v>0</v>
      </c>
      <c r="N5674" s="1">
        <v>576.08000000000004</v>
      </c>
      <c r="O5674" s="1">
        <v>18283.59</v>
      </c>
      <c r="P5674" t="s">
        <v>19</v>
      </c>
    </row>
    <row r="5675" spans="1:16" x14ac:dyDescent="0.3">
      <c r="A5675" t="str">
        <f t="shared" si="96"/>
        <v>301801095</v>
      </c>
      <c r="B5675" t="s">
        <v>380</v>
      </c>
      <c r="C5675">
        <v>25</v>
      </c>
      <c r="D5675" t="s">
        <v>16</v>
      </c>
      <c r="E5675">
        <v>226067</v>
      </c>
      <c r="F5675">
        <v>2</v>
      </c>
      <c r="G5675" t="s">
        <v>20</v>
      </c>
      <c r="H5675" t="s">
        <v>21</v>
      </c>
      <c r="J5675" s="2">
        <v>45175</v>
      </c>
      <c r="K5675" s="2">
        <v>45175</v>
      </c>
      <c r="M5675" s="1">
        <v>0</v>
      </c>
      <c r="N5675" s="1">
        <v>144.02000000000001</v>
      </c>
      <c r="O5675" s="1">
        <v>18427.61</v>
      </c>
      <c r="P5675" t="s">
        <v>19</v>
      </c>
    </row>
    <row r="5676" spans="1:16" x14ac:dyDescent="0.3">
      <c r="A5676" t="str">
        <f t="shared" si="96"/>
        <v>301801095</v>
      </c>
      <c r="B5676" t="s">
        <v>380</v>
      </c>
      <c r="C5676">
        <v>26</v>
      </c>
      <c r="D5676" t="s">
        <v>16</v>
      </c>
      <c r="E5676">
        <v>226068</v>
      </c>
      <c r="F5676">
        <v>2</v>
      </c>
      <c r="G5676" t="s">
        <v>20</v>
      </c>
      <c r="H5676" t="s">
        <v>21</v>
      </c>
      <c r="J5676" s="2">
        <v>45175</v>
      </c>
      <c r="K5676" s="2">
        <v>45175</v>
      </c>
      <c r="M5676" s="1">
        <v>0</v>
      </c>
      <c r="N5676" s="1">
        <v>144.02000000000001</v>
      </c>
      <c r="O5676" s="1">
        <v>18571.63</v>
      </c>
      <c r="P5676" t="s">
        <v>19</v>
      </c>
    </row>
    <row r="5677" spans="1:16" x14ac:dyDescent="0.3">
      <c r="A5677" t="str">
        <f t="shared" si="96"/>
        <v>301801095</v>
      </c>
      <c r="B5677" t="s">
        <v>380</v>
      </c>
      <c r="C5677">
        <v>27</v>
      </c>
      <c r="D5677" t="s">
        <v>16</v>
      </c>
      <c r="E5677">
        <v>226220</v>
      </c>
      <c r="F5677">
        <v>2</v>
      </c>
      <c r="G5677" t="s">
        <v>20</v>
      </c>
      <c r="H5677" t="s">
        <v>21</v>
      </c>
      <c r="J5677" s="2">
        <v>45177</v>
      </c>
      <c r="K5677" s="2">
        <v>45177</v>
      </c>
      <c r="M5677" s="1">
        <v>0</v>
      </c>
      <c r="N5677" s="1">
        <v>3744.52</v>
      </c>
      <c r="O5677" s="1">
        <v>22316.15</v>
      </c>
      <c r="P5677" t="s">
        <v>19</v>
      </c>
    </row>
    <row r="5678" spans="1:16" x14ac:dyDescent="0.3">
      <c r="A5678" t="str">
        <f t="shared" si="96"/>
        <v>301801095</v>
      </c>
      <c r="B5678" t="s">
        <v>380</v>
      </c>
      <c r="C5678">
        <v>28</v>
      </c>
      <c r="D5678" t="s">
        <v>16</v>
      </c>
      <c r="E5678">
        <v>226221</v>
      </c>
      <c r="F5678">
        <v>2</v>
      </c>
      <c r="G5678" t="s">
        <v>20</v>
      </c>
      <c r="H5678" t="s">
        <v>21</v>
      </c>
      <c r="J5678" s="2">
        <v>45177</v>
      </c>
      <c r="K5678" s="2">
        <v>45177</v>
      </c>
      <c r="M5678" s="1">
        <v>0</v>
      </c>
      <c r="N5678" s="1">
        <v>288.04000000000002</v>
      </c>
      <c r="O5678" s="1">
        <v>22604.19</v>
      </c>
      <c r="P5678" t="s">
        <v>19</v>
      </c>
    </row>
    <row r="5679" spans="1:16" x14ac:dyDescent="0.3">
      <c r="A5679" t="str">
        <f t="shared" si="96"/>
        <v>301801095</v>
      </c>
      <c r="B5679" t="s">
        <v>380</v>
      </c>
      <c r="C5679">
        <v>29</v>
      </c>
      <c r="D5679" t="s">
        <v>16</v>
      </c>
      <c r="E5679">
        <v>226381</v>
      </c>
      <c r="F5679">
        <v>2</v>
      </c>
      <c r="G5679" t="s">
        <v>20</v>
      </c>
      <c r="H5679" t="s">
        <v>21</v>
      </c>
      <c r="J5679" s="2">
        <v>45187</v>
      </c>
      <c r="K5679" s="2">
        <v>45187</v>
      </c>
      <c r="M5679" s="1">
        <v>0</v>
      </c>
      <c r="N5679" s="1">
        <v>5688.79</v>
      </c>
      <c r="O5679" s="1">
        <v>28292.98</v>
      </c>
      <c r="P5679" t="s">
        <v>19</v>
      </c>
    </row>
    <row r="5680" spans="1:16" x14ac:dyDescent="0.3">
      <c r="A5680" t="str">
        <f t="shared" si="96"/>
        <v>301801095</v>
      </c>
      <c r="B5680" t="s">
        <v>380</v>
      </c>
      <c r="C5680">
        <v>30</v>
      </c>
      <c r="D5680" t="s">
        <v>16</v>
      </c>
      <c r="E5680">
        <v>226672</v>
      </c>
      <c r="F5680">
        <v>2</v>
      </c>
      <c r="G5680" t="s">
        <v>20</v>
      </c>
      <c r="H5680" t="s">
        <v>21</v>
      </c>
      <c r="J5680" s="2">
        <v>45196</v>
      </c>
      <c r="K5680" s="2">
        <v>45196</v>
      </c>
      <c r="M5680" s="1">
        <v>0</v>
      </c>
      <c r="N5680" s="1">
        <v>438.75</v>
      </c>
      <c r="O5680" s="1">
        <v>28731.73</v>
      </c>
      <c r="P5680" t="s">
        <v>19</v>
      </c>
    </row>
    <row r="5681" spans="1:16" x14ac:dyDescent="0.3">
      <c r="A5681" t="str">
        <f t="shared" si="96"/>
        <v>301801095</v>
      </c>
      <c r="B5681" t="s">
        <v>380</v>
      </c>
      <c r="C5681">
        <v>31</v>
      </c>
      <c r="D5681" t="s">
        <v>16</v>
      </c>
      <c r="E5681">
        <v>226828</v>
      </c>
      <c r="F5681">
        <v>2</v>
      </c>
      <c r="G5681" t="s">
        <v>20</v>
      </c>
      <c r="H5681" t="s">
        <v>21</v>
      </c>
      <c r="J5681" s="2">
        <v>45202</v>
      </c>
      <c r="K5681" s="2">
        <v>45202</v>
      </c>
      <c r="M5681" s="1">
        <v>0</v>
      </c>
      <c r="N5681" s="1">
        <v>2972.26</v>
      </c>
      <c r="O5681" s="1">
        <v>31703.99</v>
      </c>
      <c r="P5681" t="s">
        <v>19</v>
      </c>
    </row>
    <row r="5682" spans="1:16" x14ac:dyDescent="0.3">
      <c r="A5682" t="str">
        <f t="shared" si="96"/>
        <v>301801095</v>
      </c>
      <c r="B5682" t="s">
        <v>380</v>
      </c>
      <c r="C5682">
        <v>32</v>
      </c>
      <c r="D5682" t="s">
        <v>16</v>
      </c>
      <c r="E5682">
        <v>226829</v>
      </c>
      <c r="F5682">
        <v>2</v>
      </c>
      <c r="G5682" t="s">
        <v>20</v>
      </c>
      <c r="H5682" t="s">
        <v>21</v>
      </c>
      <c r="J5682" s="2">
        <v>45202</v>
      </c>
      <c r="K5682" s="2">
        <v>45202</v>
      </c>
      <c r="M5682" s="1">
        <v>0</v>
      </c>
      <c r="N5682" s="1">
        <v>504.07</v>
      </c>
      <c r="O5682" s="1">
        <v>32208.06</v>
      </c>
      <c r="P5682" t="s">
        <v>19</v>
      </c>
    </row>
    <row r="5683" spans="1:16" x14ac:dyDescent="0.3">
      <c r="A5683" t="str">
        <f t="shared" si="96"/>
        <v>301801095</v>
      </c>
      <c r="B5683" t="s">
        <v>380</v>
      </c>
      <c r="C5683">
        <v>33</v>
      </c>
      <c r="D5683" t="s">
        <v>16</v>
      </c>
      <c r="E5683">
        <v>227694</v>
      </c>
      <c r="F5683">
        <v>3</v>
      </c>
      <c r="G5683" t="s">
        <v>20</v>
      </c>
      <c r="H5683" t="s">
        <v>21</v>
      </c>
      <c r="J5683" s="2">
        <v>45233</v>
      </c>
      <c r="K5683" s="2">
        <v>45233</v>
      </c>
      <c r="M5683" s="1">
        <v>0</v>
      </c>
      <c r="N5683" s="1">
        <v>144.02000000000001</v>
      </c>
      <c r="O5683" s="1">
        <v>32352.080000000002</v>
      </c>
      <c r="P5683" t="s">
        <v>19</v>
      </c>
    </row>
    <row r="5684" spans="1:16" x14ac:dyDescent="0.3">
      <c r="A5684" t="str">
        <f t="shared" si="96"/>
        <v>301801095</v>
      </c>
      <c r="B5684" t="s">
        <v>380</v>
      </c>
      <c r="C5684">
        <v>34</v>
      </c>
      <c r="D5684" t="s">
        <v>16</v>
      </c>
      <c r="E5684">
        <v>227695</v>
      </c>
      <c r="F5684">
        <v>2</v>
      </c>
      <c r="G5684" t="s">
        <v>20</v>
      </c>
      <c r="H5684" t="s">
        <v>21</v>
      </c>
      <c r="J5684" s="2">
        <v>45233</v>
      </c>
      <c r="K5684" s="2">
        <v>45233</v>
      </c>
      <c r="M5684" s="1">
        <v>0</v>
      </c>
      <c r="N5684" s="1">
        <v>4536.63</v>
      </c>
      <c r="O5684" s="1">
        <v>36888.71</v>
      </c>
      <c r="P5684" t="s">
        <v>19</v>
      </c>
    </row>
    <row r="5685" spans="1:16" x14ac:dyDescent="0.3">
      <c r="A5685" t="str">
        <f t="shared" si="96"/>
        <v>301801095</v>
      </c>
      <c r="B5685" t="s">
        <v>380</v>
      </c>
      <c r="C5685">
        <v>35</v>
      </c>
      <c r="D5685" t="s">
        <v>16</v>
      </c>
      <c r="E5685">
        <v>227696</v>
      </c>
      <c r="F5685">
        <v>2</v>
      </c>
      <c r="G5685" t="s">
        <v>20</v>
      </c>
      <c r="H5685" t="s">
        <v>21</v>
      </c>
      <c r="J5685" s="2">
        <v>45233</v>
      </c>
      <c r="K5685" s="2">
        <v>45233</v>
      </c>
      <c r="M5685" s="1">
        <v>0</v>
      </c>
      <c r="N5685" s="1">
        <v>432.06</v>
      </c>
      <c r="O5685" s="1">
        <v>37320.769999999997</v>
      </c>
      <c r="P5685" t="s">
        <v>19</v>
      </c>
    </row>
    <row r="5686" spans="1:16" x14ac:dyDescent="0.3">
      <c r="A5686" t="str">
        <f t="shared" si="96"/>
        <v>301801095</v>
      </c>
      <c r="B5686" t="s">
        <v>380</v>
      </c>
      <c r="C5686">
        <v>36</v>
      </c>
      <c r="D5686" t="s">
        <v>16</v>
      </c>
      <c r="E5686">
        <v>228305</v>
      </c>
      <c r="F5686">
        <v>2</v>
      </c>
      <c r="G5686" t="s">
        <v>20</v>
      </c>
      <c r="H5686" t="s">
        <v>21</v>
      </c>
      <c r="J5686" s="2">
        <v>45259</v>
      </c>
      <c r="K5686" s="2">
        <v>45259</v>
      </c>
      <c r="M5686" s="1">
        <v>0</v>
      </c>
      <c r="N5686" s="1">
        <v>1251.2</v>
      </c>
      <c r="O5686" s="1">
        <v>38571.97</v>
      </c>
      <c r="P5686" t="s">
        <v>19</v>
      </c>
    </row>
    <row r="5687" spans="1:16" x14ac:dyDescent="0.3">
      <c r="A5687" t="str">
        <f t="shared" ref="A5687:A5732" si="97">"301802010"</f>
        <v>301802010</v>
      </c>
      <c r="B5687" t="s">
        <v>381</v>
      </c>
      <c r="C5687">
        <v>1</v>
      </c>
      <c r="D5687" t="s">
        <v>16</v>
      </c>
      <c r="E5687">
        <v>222105</v>
      </c>
      <c r="F5687">
        <v>2</v>
      </c>
      <c r="G5687" t="s">
        <v>128</v>
      </c>
      <c r="H5687" t="s">
        <v>129</v>
      </c>
      <c r="J5687" s="2">
        <v>45028</v>
      </c>
      <c r="K5687" s="2">
        <v>45028</v>
      </c>
      <c r="M5687" s="1">
        <v>0</v>
      </c>
      <c r="N5687" s="1">
        <v>89100</v>
      </c>
      <c r="O5687" s="1">
        <v>89100</v>
      </c>
      <c r="P5687" t="s">
        <v>19</v>
      </c>
    </row>
    <row r="5688" spans="1:16" x14ac:dyDescent="0.3">
      <c r="A5688" t="str">
        <f t="shared" si="97"/>
        <v>301802010</v>
      </c>
      <c r="B5688" t="s">
        <v>381</v>
      </c>
      <c r="C5688">
        <v>2</v>
      </c>
      <c r="D5688" t="s">
        <v>16</v>
      </c>
      <c r="E5688">
        <v>223708</v>
      </c>
      <c r="F5688">
        <v>2</v>
      </c>
      <c r="G5688" t="s">
        <v>128</v>
      </c>
      <c r="H5688" t="s">
        <v>129</v>
      </c>
      <c r="J5688" s="2">
        <v>45075</v>
      </c>
      <c r="K5688" s="2">
        <v>45075</v>
      </c>
      <c r="M5688" s="1">
        <v>0</v>
      </c>
      <c r="N5688" s="1">
        <v>263000</v>
      </c>
      <c r="O5688" s="1">
        <v>352100</v>
      </c>
      <c r="P5688" t="s">
        <v>19</v>
      </c>
    </row>
    <row r="5689" spans="1:16" x14ac:dyDescent="0.3">
      <c r="A5689" t="str">
        <f t="shared" si="97"/>
        <v>301802010</v>
      </c>
      <c r="B5689" t="s">
        <v>381</v>
      </c>
      <c r="C5689">
        <v>3</v>
      </c>
      <c r="D5689" t="s">
        <v>16</v>
      </c>
      <c r="E5689">
        <v>224235</v>
      </c>
      <c r="F5689">
        <v>2</v>
      </c>
      <c r="G5689" t="s">
        <v>17</v>
      </c>
      <c r="H5689" t="s">
        <v>18</v>
      </c>
      <c r="J5689" s="2">
        <v>45075</v>
      </c>
      <c r="K5689" s="2">
        <v>45075</v>
      </c>
      <c r="M5689" s="1">
        <v>0</v>
      </c>
      <c r="N5689" s="1">
        <v>3200</v>
      </c>
      <c r="O5689" s="1">
        <v>355300</v>
      </c>
      <c r="P5689" t="s">
        <v>19</v>
      </c>
    </row>
    <row r="5690" spans="1:16" x14ac:dyDescent="0.3">
      <c r="A5690" t="str">
        <f t="shared" si="97"/>
        <v>301802010</v>
      </c>
      <c r="B5690" t="s">
        <v>381</v>
      </c>
      <c r="C5690">
        <v>4</v>
      </c>
      <c r="D5690" t="s">
        <v>16</v>
      </c>
      <c r="E5690">
        <v>224458</v>
      </c>
      <c r="F5690">
        <v>2</v>
      </c>
      <c r="G5690" t="s">
        <v>17</v>
      </c>
      <c r="H5690" t="s">
        <v>18</v>
      </c>
      <c r="J5690" s="2">
        <v>45104</v>
      </c>
      <c r="K5690" s="2">
        <v>45104</v>
      </c>
      <c r="M5690" s="1">
        <v>0</v>
      </c>
      <c r="N5690" s="1">
        <v>96000</v>
      </c>
      <c r="O5690" s="1">
        <v>451300</v>
      </c>
      <c r="P5690" t="s">
        <v>19</v>
      </c>
    </row>
    <row r="5691" spans="1:16" x14ac:dyDescent="0.3">
      <c r="A5691" t="str">
        <f t="shared" si="97"/>
        <v>301802010</v>
      </c>
      <c r="B5691" t="s">
        <v>381</v>
      </c>
      <c r="C5691">
        <v>5</v>
      </c>
      <c r="D5691" t="s">
        <v>16</v>
      </c>
      <c r="E5691">
        <v>224459</v>
      </c>
      <c r="F5691">
        <v>2</v>
      </c>
      <c r="G5691" t="s">
        <v>17</v>
      </c>
      <c r="H5691" t="s">
        <v>18</v>
      </c>
      <c r="J5691" s="2">
        <v>45104</v>
      </c>
      <c r="K5691" s="2">
        <v>45104</v>
      </c>
      <c r="M5691" s="1">
        <v>0</v>
      </c>
      <c r="N5691" s="1">
        <v>37500</v>
      </c>
      <c r="O5691" s="1">
        <v>488800</v>
      </c>
      <c r="P5691" t="s">
        <v>19</v>
      </c>
    </row>
    <row r="5692" spans="1:16" x14ac:dyDescent="0.3">
      <c r="A5692" t="str">
        <f t="shared" si="97"/>
        <v>301802010</v>
      </c>
      <c r="B5692" t="s">
        <v>381</v>
      </c>
      <c r="C5692">
        <v>6</v>
      </c>
      <c r="D5692" t="s">
        <v>16</v>
      </c>
      <c r="E5692">
        <v>224460</v>
      </c>
      <c r="F5692">
        <v>2</v>
      </c>
      <c r="G5692" t="s">
        <v>17</v>
      </c>
      <c r="H5692" t="s">
        <v>18</v>
      </c>
      <c r="J5692" s="2">
        <v>45104</v>
      </c>
      <c r="K5692" s="2">
        <v>45104</v>
      </c>
      <c r="M5692" s="1">
        <v>0</v>
      </c>
      <c r="N5692" s="1">
        <v>72900</v>
      </c>
      <c r="O5692" s="1">
        <v>561700</v>
      </c>
      <c r="P5692" t="s">
        <v>19</v>
      </c>
    </row>
    <row r="5693" spans="1:16" x14ac:dyDescent="0.3">
      <c r="A5693" t="str">
        <f t="shared" si="97"/>
        <v>301802010</v>
      </c>
      <c r="B5693" t="s">
        <v>381</v>
      </c>
      <c r="C5693">
        <v>7</v>
      </c>
      <c r="D5693" t="s">
        <v>16</v>
      </c>
      <c r="E5693">
        <v>224461</v>
      </c>
      <c r="F5693">
        <v>2</v>
      </c>
      <c r="G5693" t="s">
        <v>17</v>
      </c>
      <c r="H5693" t="s">
        <v>18</v>
      </c>
      <c r="J5693" s="2">
        <v>45104</v>
      </c>
      <c r="K5693" s="2">
        <v>45104</v>
      </c>
      <c r="M5693" s="1">
        <v>0</v>
      </c>
      <c r="N5693" s="1">
        <v>33684</v>
      </c>
      <c r="O5693" s="1">
        <v>595384</v>
      </c>
      <c r="P5693" t="s">
        <v>19</v>
      </c>
    </row>
    <row r="5694" spans="1:16" x14ac:dyDescent="0.3">
      <c r="A5694" t="str">
        <f t="shared" si="97"/>
        <v>301802010</v>
      </c>
      <c r="B5694" t="s">
        <v>381</v>
      </c>
      <c r="C5694">
        <v>8</v>
      </c>
      <c r="D5694" t="s">
        <v>16</v>
      </c>
      <c r="E5694">
        <v>224462</v>
      </c>
      <c r="F5694">
        <v>2</v>
      </c>
      <c r="G5694" t="s">
        <v>17</v>
      </c>
      <c r="H5694" t="s">
        <v>18</v>
      </c>
      <c r="J5694" s="2">
        <v>45104</v>
      </c>
      <c r="K5694" s="2">
        <v>45104</v>
      </c>
      <c r="M5694" s="1">
        <v>0</v>
      </c>
      <c r="N5694" s="1">
        <v>24600</v>
      </c>
      <c r="O5694" s="1">
        <v>619984</v>
      </c>
      <c r="P5694" t="s">
        <v>19</v>
      </c>
    </row>
    <row r="5695" spans="1:16" x14ac:dyDescent="0.3">
      <c r="A5695" t="str">
        <f t="shared" si="97"/>
        <v>301802010</v>
      </c>
      <c r="B5695" t="s">
        <v>381</v>
      </c>
      <c r="C5695">
        <v>9</v>
      </c>
      <c r="D5695" t="s">
        <v>16</v>
      </c>
      <c r="E5695">
        <v>224463</v>
      </c>
      <c r="F5695">
        <v>2</v>
      </c>
      <c r="G5695" t="s">
        <v>17</v>
      </c>
      <c r="H5695" t="s">
        <v>18</v>
      </c>
      <c r="J5695" s="2">
        <v>45104</v>
      </c>
      <c r="K5695" s="2">
        <v>45104</v>
      </c>
      <c r="M5695" s="1">
        <v>0</v>
      </c>
      <c r="N5695" s="1">
        <v>18384</v>
      </c>
      <c r="O5695" s="1">
        <v>638368</v>
      </c>
      <c r="P5695" t="s">
        <v>19</v>
      </c>
    </row>
    <row r="5696" spans="1:16" x14ac:dyDescent="0.3">
      <c r="A5696" t="str">
        <f t="shared" si="97"/>
        <v>301802010</v>
      </c>
      <c r="B5696" t="s">
        <v>381</v>
      </c>
      <c r="C5696">
        <v>10</v>
      </c>
      <c r="D5696" t="s">
        <v>16</v>
      </c>
      <c r="E5696">
        <v>224464</v>
      </c>
      <c r="F5696">
        <v>2</v>
      </c>
      <c r="G5696" t="s">
        <v>17</v>
      </c>
      <c r="H5696" t="s">
        <v>18</v>
      </c>
      <c r="J5696" s="2">
        <v>45104</v>
      </c>
      <c r="K5696" s="2">
        <v>45104</v>
      </c>
      <c r="M5696" s="1">
        <v>0</v>
      </c>
      <c r="N5696" s="1">
        <v>30375</v>
      </c>
      <c r="O5696" s="1">
        <v>668743</v>
      </c>
      <c r="P5696" t="s">
        <v>19</v>
      </c>
    </row>
    <row r="5697" spans="1:16" x14ac:dyDescent="0.3">
      <c r="A5697" t="str">
        <f t="shared" si="97"/>
        <v>301802010</v>
      </c>
      <c r="B5697" t="s">
        <v>381</v>
      </c>
      <c r="C5697">
        <v>11</v>
      </c>
      <c r="D5697" t="s">
        <v>16</v>
      </c>
      <c r="E5697">
        <v>224465</v>
      </c>
      <c r="F5697">
        <v>2</v>
      </c>
      <c r="G5697" t="s">
        <v>17</v>
      </c>
      <c r="H5697" t="s">
        <v>18</v>
      </c>
      <c r="J5697" s="2">
        <v>45104</v>
      </c>
      <c r="K5697" s="2">
        <v>45104</v>
      </c>
      <c r="M5697" s="1">
        <v>0</v>
      </c>
      <c r="N5697" s="1">
        <v>32175</v>
      </c>
      <c r="O5697" s="1">
        <v>700918</v>
      </c>
      <c r="P5697" t="s">
        <v>19</v>
      </c>
    </row>
    <row r="5698" spans="1:16" x14ac:dyDescent="0.3">
      <c r="A5698" t="str">
        <f t="shared" si="97"/>
        <v>301802010</v>
      </c>
      <c r="B5698" t="s">
        <v>381</v>
      </c>
      <c r="C5698">
        <v>12</v>
      </c>
      <c r="D5698" t="s">
        <v>16</v>
      </c>
      <c r="E5698">
        <v>224466</v>
      </c>
      <c r="F5698">
        <v>2</v>
      </c>
      <c r="G5698" t="s">
        <v>17</v>
      </c>
      <c r="H5698" t="s">
        <v>18</v>
      </c>
      <c r="J5698" s="2">
        <v>45104</v>
      </c>
      <c r="K5698" s="2">
        <v>45104</v>
      </c>
      <c r="M5698" s="1">
        <v>0</v>
      </c>
      <c r="N5698" s="1">
        <v>14484</v>
      </c>
      <c r="O5698" s="1">
        <v>715402</v>
      </c>
      <c r="P5698" t="s">
        <v>19</v>
      </c>
    </row>
    <row r="5699" spans="1:16" x14ac:dyDescent="0.3">
      <c r="A5699" t="str">
        <f t="shared" si="97"/>
        <v>301802010</v>
      </c>
      <c r="B5699" t="s">
        <v>381</v>
      </c>
      <c r="C5699">
        <v>13</v>
      </c>
      <c r="D5699" t="s">
        <v>16</v>
      </c>
      <c r="E5699">
        <v>224467</v>
      </c>
      <c r="F5699">
        <v>2</v>
      </c>
      <c r="G5699" t="s">
        <v>17</v>
      </c>
      <c r="H5699" t="s">
        <v>18</v>
      </c>
      <c r="J5699" s="2">
        <v>45104</v>
      </c>
      <c r="K5699" s="2">
        <v>45104</v>
      </c>
      <c r="M5699" s="1">
        <v>0</v>
      </c>
      <c r="N5699" s="1">
        <v>14625</v>
      </c>
      <c r="O5699" s="1">
        <v>730027</v>
      </c>
      <c r="P5699" t="s">
        <v>19</v>
      </c>
    </row>
    <row r="5700" spans="1:16" x14ac:dyDescent="0.3">
      <c r="A5700" t="str">
        <f t="shared" si="97"/>
        <v>301802010</v>
      </c>
      <c r="B5700" t="s">
        <v>381</v>
      </c>
      <c r="C5700">
        <v>14</v>
      </c>
      <c r="D5700" t="s">
        <v>16</v>
      </c>
      <c r="E5700">
        <v>224468</v>
      </c>
      <c r="F5700">
        <v>2</v>
      </c>
      <c r="G5700" t="s">
        <v>17</v>
      </c>
      <c r="H5700" t="s">
        <v>18</v>
      </c>
      <c r="J5700" s="2">
        <v>45104</v>
      </c>
      <c r="K5700" s="2">
        <v>45104</v>
      </c>
      <c r="M5700" s="1">
        <v>0</v>
      </c>
      <c r="N5700" s="1">
        <v>18300</v>
      </c>
      <c r="O5700" s="1">
        <v>748327</v>
      </c>
      <c r="P5700" t="s">
        <v>19</v>
      </c>
    </row>
    <row r="5701" spans="1:16" x14ac:dyDescent="0.3">
      <c r="A5701" t="str">
        <f t="shared" si="97"/>
        <v>301802010</v>
      </c>
      <c r="B5701" t="s">
        <v>381</v>
      </c>
      <c r="C5701">
        <v>15</v>
      </c>
      <c r="D5701" t="s">
        <v>16</v>
      </c>
      <c r="E5701">
        <v>224469</v>
      </c>
      <c r="F5701">
        <v>2</v>
      </c>
      <c r="G5701" t="s">
        <v>17</v>
      </c>
      <c r="H5701" t="s">
        <v>18</v>
      </c>
      <c r="J5701" s="2">
        <v>45104</v>
      </c>
      <c r="K5701" s="2">
        <v>45104</v>
      </c>
      <c r="M5701" s="1">
        <v>0</v>
      </c>
      <c r="N5701" s="1">
        <v>20484</v>
      </c>
      <c r="O5701" s="1">
        <v>768811</v>
      </c>
      <c r="P5701" t="s">
        <v>19</v>
      </c>
    </row>
    <row r="5702" spans="1:16" x14ac:dyDescent="0.3">
      <c r="A5702" t="str">
        <f t="shared" si="97"/>
        <v>301802010</v>
      </c>
      <c r="B5702" t="s">
        <v>381</v>
      </c>
      <c r="C5702">
        <v>16</v>
      </c>
      <c r="D5702" t="s">
        <v>16</v>
      </c>
      <c r="E5702">
        <v>224470</v>
      </c>
      <c r="F5702">
        <v>2</v>
      </c>
      <c r="G5702" t="s">
        <v>17</v>
      </c>
      <c r="H5702" t="s">
        <v>18</v>
      </c>
      <c r="J5702" s="2">
        <v>45104</v>
      </c>
      <c r="K5702" s="2">
        <v>45104</v>
      </c>
      <c r="M5702" s="1">
        <v>0</v>
      </c>
      <c r="N5702" s="1">
        <v>6024</v>
      </c>
      <c r="O5702" s="1">
        <v>774835</v>
      </c>
      <c r="P5702" t="s">
        <v>19</v>
      </c>
    </row>
    <row r="5703" spans="1:16" x14ac:dyDescent="0.3">
      <c r="A5703" t="str">
        <f t="shared" si="97"/>
        <v>301802010</v>
      </c>
      <c r="B5703" t="s">
        <v>381</v>
      </c>
      <c r="C5703">
        <v>17</v>
      </c>
      <c r="D5703" t="s">
        <v>16</v>
      </c>
      <c r="E5703">
        <v>224471</v>
      </c>
      <c r="F5703">
        <v>2</v>
      </c>
      <c r="G5703" t="s">
        <v>17</v>
      </c>
      <c r="H5703" t="s">
        <v>18</v>
      </c>
      <c r="J5703" s="2">
        <v>45104</v>
      </c>
      <c r="K5703" s="2">
        <v>45104</v>
      </c>
      <c r="M5703" s="1">
        <v>0</v>
      </c>
      <c r="N5703" s="1">
        <v>12375</v>
      </c>
      <c r="O5703" s="1">
        <v>787210</v>
      </c>
      <c r="P5703" t="s">
        <v>19</v>
      </c>
    </row>
    <row r="5704" spans="1:16" x14ac:dyDescent="0.3">
      <c r="A5704" t="str">
        <f t="shared" si="97"/>
        <v>301802010</v>
      </c>
      <c r="B5704" t="s">
        <v>381</v>
      </c>
      <c r="C5704">
        <v>18</v>
      </c>
      <c r="D5704" t="s">
        <v>16</v>
      </c>
      <c r="E5704">
        <v>224516</v>
      </c>
      <c r="F5704">
        <v>2</v>
      </c>
      <c r="G5704" t="s">
        <v>128</v>
      </c>
      <c r="H5704" t="s">
        <v>129</v>
      </c>
      <c r="J5704" s="2">
        <v>45104</v>
      </c>
      <c r="K5704" s="2">
        <v>45104</v>
      </c>
      <c r="M5704" s="1">
        <v>0</v>
      </c>
      <c r="N5704" s="1">
        <v>27000</v>
      </c>
      <c r="O5704" s="1">
        <v>814210</v>
      </c>
      <c r="P5704" t="s">
        <v>19</v>
      </c>
    </row>
    <row r="5705" spans="1:16" x14ac:dyDescent="0.3">
      <c r="A5705" t="str">
        <f t="shared" si="97"/>
        <v>301802010</v>
      </c>
      <c r="B5705" t="s">
        <v>381</v>
      </c>
      <c r="C5705">
        <v>19</v>
      </c>
      <c r="D5705" t="s">
        <v>16</v>
      </c>
      <c r="E5705">
        <v>224864</v>
      </c>
      <c r="F5705">
        <v>2</v>
      </c>
      <c r="G5705" t="s">
        <v>20</v>
      </c>
      <c r="H5705" t="s">
        <v>21</v>
      </c>
      <c r="J5705" s="2">
        <v>45114</v>
      </c>
      <c r="K5705" s="2">
        <v>45114</v>
      </c>
      <c r="M5705" s="1">
        <v>0</v>
      </c>
      <c r="N5705" s="1">
        <v>50000</v>
      </c>
      <c r="O5705" s="1">
        <v>864210</v>
      </c>
      <c r="P5705" t="s">
        <v>19</v>
      </c>
    </row>
    <row r="5706" spans="1:16" x14ac:dyDescent="0.3">
      <c r="A5706" t="str">
        <f t="shared" si="97"/>
        <v>301802010</v>
      </c>
      <c r="B5706" t="s">
        <v>381</v>
      </c>
      <c r="C5706">
        <v>20</v>
      </c>
      <c r="D5706" t="s">
        <v>16</v>
      </c>
      <c r="E5706">
        <v>225727</v>
      </c>
      <c r="F5706">
        <v>2</v>
      </c>
      <c r="G5706" t="s">
        <v>128</v>
      </c>
      <c r="H5706" t="s">
        <v>129</v>
      </c>
      <c r="J5706" s="2">
        <v>45162</v>
      </c>
      <c r="K5706" s="2">
        <v>45162</v>
      </c>
      <c r="M5706" s="1">
        <v>0</v>
      </c>
      <c r="N5706" s="1">
        <v>62400</v>
      </c>
      <c r="O5706" s="1">
        <v>926610</v>
      </c>
      <c r="P5706" t="s">
        <v>19</v>
      </c>
    </row>
    <row r="5707" spans="1:16" x14ac:dyDescent="0.3">
      <c r="A5707" t="str">
        <f t="shared" si="97"/>
        <v>301802010</v>
      </c>
      <c r="B5707" t="s">
        <v>381</v>
      </c>
      <c r="C5707">
        <v>21</v>
      </c>
      <c r="D5707" t="s">
        <v>16</v>
      </c>
      <c r="E5707">
        <v>225741</v>
      </c>
      <c r="F5707">
        <v>2</v>
      </c>
      <c r="G5707" t="s">
        <v>128</v>
      </c>
      <c r="H5707" t="s">
        <v>129</v>
      </c>
      <c r="J5707" s="2">
        <v>45163</v>
      </c>
      <c r="K5707" s="2">
        <v>45163</v>
      </c>
      <c r="M5707" s="1">
        <v>0</v>
      </c>
      <c r="N5707" s="1">
        <v>80000</v>
      </c>
      <c r="O5707" s="1">
        <v>1006610</v>
      </c>
      <c r="P5707" t="s">
        <v>19</v>
      </c>
    </row>
    <row r="5708" spans="1:16" x14ac:dyDescent="0.3">
      <c r="A5708" t="str">
        <f t="shared" si="97"/>
        <v>301802010</v>
      </c>
      <c r="B5708" t="s">
        <v>381</v>
      </c>
      <c r="C5708">
        <v>22</v>
      </c>
      <c r="D5708" t="s">
        <v>16</v>
      </c>
      <c r="E5708">
        <v>225754</v>
      </c>
      <c r="F5708">
        <v>2</v>
      </c>
      <c r="G5708" t="s">
        <v>128</v>
      </c>
      <c r="H5708" t="s">
        <v>129</v>
      </c>
      <c r="J5708" s="2">
        <v>45163</v>
      </c>
      <c r="K5708" s="2">
        <v>45163</v>
      </c>
      <c r="M5708" s="1">
        <v>0</v>
      </c>
      <c r="N5708" s="1">
        <v>25000</v>
      </c>
      <c r="O5708" s="1">
        <v>1031610</v>
      </c>
      <c r="P5708" t="s">
        <v>19</v>
      </c>
    </row>
    <row r="5709" spans="1:16" x14ac:dyDescent="0.3">
      <c r="A5709" t="str">
        <f t="shared" si="97"/>
        <v>301802010</v>
      </c>
      <c r="B5709" t="s">
        <v>381</v>
      </c>
      <c r="C5709">
        <v>23</v>
      </c>
      <c r="D5709" t="s">
        <v>16</v>
      </c>
      <c r="E5709">
        <v>225960</v>
      </c>
      <c r="F5709">
        <v>2</v>
      </c>
      <c r="G5709" t="s">
        <v>17</v>
      </c>
      <c r="H5709" t="s">
        <v>18</v>
      </c>
      <c r="J5709" s="2">
        <v>45176</v>
      </c>
      <c r="K5709" s="2">
        <v>45176</v>
      </c>
      <c r="M5709" s="1">
        <v>0</v>
      </c>
      <c r="N5709" s="1">
        <v>70000</v>
      </c>
      <c r="O5709" s="1">
        <v>1101610</v>
      </c>
      <c r="P5709" t="s">
        <v>19</v>
      </c>
    </row>
    <row r="5710" spans="1:16" x14ac:dyDescent="0.3">
      <c r="A5710" t="str">
        <f t="shared" si="97"/>
        <v>301802010</v>
      </c>
      <c r="B5710" t="s">
        <v>381</v>
      </c>
      <c r="C5710">
        <v>24</v>
      </c>
      <c r="D5710" t="s">
        <v>16</v>
      </c>
      <c r="E5710">
        <v>227063</v>
      </c>
      <c r="F5710">
        <v>2</v>
      </c>
      <c r="G5710" t="s">
        <v>17</v>
      </c>
      <c r="H5710" t="s">
        <v>18</v>
      </c>
      <c r="J5710" s="2">
        <v>45218</v>
      </c>
      <c r="K5710" s="2">
        <v>45218</v>
      </c>
      <c r="M5710" s="1">
        <v>0</v>
      </c>
      <c r="N5710" s="1">
        <v>40000</v>
      </c>
      <c r="O5710" s="1">
        <v>1141610</v>
      </c>
      <c r="P5710" t="s">
        <v>19</v>
      </c>
    </row>
    <row r="5711" spans="1:16" x14ac:dyDescent="0.3">
      <c r="A5711" t="str">
        <f t="shared" si="97"/>
        <v>301802010</v>
      </c>
      <c r="B5711" t="s">
        <v>381</v>
      </c>
      <c r="C5711">
        <v>25</v>
      </c>
      <c r="D5711" t="s">
        <v>16</v>
      </c>
      <c r="E5711">
        <v>227233</v>
      </c>
      <c r="F5711">
        <v>2</v>
      </c>
      <c r="G5711" t="s">
        <v>128</v>
      </c>
      <c r="H5711" t="s">
        <v>129</v>
      </c>
      <c r="J5711" s="2">
        <v>45218</v>
      </c>
      <c r="K5711" s="2">
        <v>45218</v>
      </c>
      <c r="M5711" s="1">
        <v>0</v>
      </c>
      <c r="N5711" s="1">
        <v>30000</v>
      </c>
      <c r="O5711" s="1">
        <v>1171610</v>
      </c>
      <c r="P5711" t="s">
        <v>19</v>
      </c>
    </row>
    <row r="5712" spans="1:16" x14ac:dyDescent="0.3">
      <c r="A5712" t="str">
        <f t="shared" si="97"/>
        <v>301802010</v>
      </c>
      <c r="B5712" t="s">
        <v>381</v>
      </c>
      <c r="C5712">
        <v>26</v>
      </c>
      <c r="D5712" t="s">
        <v>16</v>
      </c>
      <c r="E5712">
        <v>227564</v>
      </c>
      <c r="F5712">
        <v>2</v>
      </c>
      <c r="G5712" t="s">
        <v>23</v>
      </c>
      <c r="H5712" t="s">
        <v>24</v>
      </c>
      <c r="I5712" t="s">
        <v>382</v>
      </c>
      <c r="J5712" s="2">
        <v>45218</v>
      </c>
      <c r="K5712" s="2">
        <v>45218</v>
      </c>
      <c r="L5712" t="s">
        <v>383</v>
      </c>
      <c r="M5712" s="1">
        <v>70000</v>
      </c>
      <c r="N5712" s="1">
        <v>0</v>
      </c>
      <c r="O5712" s="1">
        <v>1101610</v>
      </c>
      <c r="P5712" t="s">
        <v>19</v>
      </c>
    </row>
    <row r="5713" spans="1:16" x14ac:dyDescent="0.3">
      <c r="A5713" t="str">
        <f t="shared" si="97"/>
        <v>301802010</v>
      </c>
      <c r="B5713" t="s">
        <v>381</v>
      </c>
      <c r="C5713">
        <v>27</v>
      </c>
      <c r="D5713" t="s">
        <v>16</v>
      </c>
      <c r="E5713">
        <v>227064</v>
      </c>
      <c r="F5713">
        <v>2</v>
      </c>
      <c r="G5713" t="s">
        <v>17</v>
      </c>
      <c r="H5713" t="s">
        <v>18</v>
      </c>
      <c r="J5713" s="2">
        <v>45219</v>
      </c>
      <c r="K5713" s="2">
        <v>45219</v>
      </c>
      <c r="M5713" s="1">
        <v>0</v>
      </c>
      <c r="N5713" s="1">
        <v>40800</v>
      </c>
      <c r="O5713" s="1">
        <v>1142410</v>
      </c>
      <c r="P5713" t="s">
        <v>19</v>
      </c>
    </row>
    <row r="5714" spans="1:16" x14ac:dyDescent="0.3">
      <c r="A5714" t="str">
        <f t="shared" si="97"/>
        <v>301802010</v>
      </c>
      <c r="B5714" t="s">
        <v>381</v>
      </c>
      <c r="C5714">
        <v>28</v>
      </c>
      <c r="D5714" t="s">
        <v>16</v>
      </c>
      <c r="E5714">
        <v>227065</v>
      </c>
      <c r="F5714">
        <v>2</v>
      </c>
      <c r="G5714" t="s">
        <v>17</v>
      </c>
      <c r="H5714" t="s">
        <v>18</v>
      </c>
      <c r="J5714" s="2">
        <v>45219</v>
      </c>
      <c r="K5714" s="2">
        <v>45219</v>
      </c>
      <c r="M5714" s="1">
        <v>0</v>
      </c>
      <c r="N5714" s="1">
        <v>18000</v>
      </c>
      <c r="O5714" s="1">
        <v>1160410</v>
      </c>
      <c r="P5714" t="s">
        <v>19</v>
      </c>
    </row>
    <row r="5715" spans="1:16" x14ac:dyDescent="0.3">
      <c r="A5715" t="str">
        <f t="shared" si="97"/>
        <v>301802010</v>
      </c>
      <c r="B5715" t="s">
        <v>381</v>
      </c>
      <c r="C5715">
        <v>29</v>
      </c>
      <c r="D5715" t="s">
        <v>16</v>
      </c>
      <c r="E5715">
        <v>227438</v>
      </c>
      <c r="F5715">
        <v>2</v>
      </c>
      <c r="G5715" t="s">
        <v>17</v>
      </c>
      <c r="H5715" t="s">
        <v>18</v>
      </c>
      <c r="J5715" s="2">
        <v>45229</v>
      </c>
      <c r="K5715" s="2">
        <v>45229</v>
      </c>
      <c r="M5715" s="1">
        <v>0</v>
      </c>
      <c r="N5715" s="1">
        <v>169000</v>
      </c>
      <c r="O5715" s="1">
        <v>1329410</v>
      </c>
      <c r="P5715" t="s">
        <v>19</v>
      </c>
    </row>
    <row r="5716" spans="1:16" x14ac:dyDescent="0.3">
      <c r="A5716" t="str">
        <f t="shared" si="97"/>
        <v>301802010</v>
      </c>
      <c r="B5716" t="s">
        <v>381</v>
      </c>
      <c r="C5716">
        <v>30</v>
      </c>
      <c r="D5716" t="s">
        <v>16</v>
      </c>
      <c r="E5716">
        <v>227502</v>
      </c>
      <c r="F5716">
        <v>2</v>
      </c>
      <c r="G5716" t="s">
        <v>128</v>
      </c>
      <c r="H5716" t="s">
        <v>129</v>
      </c>
      <c r="J5716" s="2">
        <v>45229</v>
      </c>
      <c r="K5716" s="2">
        <v>45229</v>
      </c>
      <c r="M5716" s="1">
        <v>0</v>
      </c>
      <c r="N5716" s="1">
        <v>121200</v>
      </c>
      <c r="O5716" s="1">
        <v>1450610</v>
      </c>
      <c r="P5716" t="s">
        <v>19</v>
      </c>
    </row>
    <row r="5717" spans="1:16" x14ac:dyDescent="0.3">
      <c r="A5717" t="str">
        <f t="shared" si="97"/>
        <v>301802010</v>
      </c>
      <c r="B5717" t="s">
        <v>381</v>
      </c>
      <c r="C5717">
        <v>31</v>
      </c>
      <c r="D5717" t="s">
        <v>53</v>
      </c>
      <c r="E5717">
        <v>115745</v>
      </c>
      <c r="F5717">
        <v>2</v>
      </c>
      <c r="G5717" t="s">
        <v>54</v>
      </c>
      <c r="H5717" t="s">
        <v>55</v>
      </c>
      <c r="I5717" t="s">
        <v>384</v>
      </c>
      <c r="J5717" s="2">
        <v>45230</v>
      </c>
      <c r="K5717" s="2">
        <v>45230</v>
      </c>
      <c r="M5717" s="1">
        <v>89100</v>
      </c>
      <c r="N5717" s="1">
        <v>0</v>
      </c>
      <c r="O5717" s="1">
        <v>1361510</v>
      </c>
      <c r="P5717" t="s">
        <v>19</v>
      </c>
    </row>
    <row r="5718" spans="1:16" x14ac:dyDescent="0.3">
      <c r="A5718" t="str">
        <f t="shared" si="97"/>
        <v>301802010</v>
      </c>
      <c r="B5718" t="s">
        <v>381</v>
      </c>
      <c r="C5718">
        <v>32</v>
      </c>
      <c r="D5718" t="s">
        <v>16</v>
      </c>
      <c r="E5718">
        <v>228156</v>
      </c>
      <c r="F5718">
        <v>2</v>
      </c>
      <c r="G5718" t="s">
        <v>17</v>
      </c>
      <c r="H5718" t="s">
        <v>18</v>
      </c>
      <c r="J5718" s="2">
        <v>45258</v>
      </c>
      <c r="K5718" s="2">
        <v>45258</v>
      </c>
      <c r="M5718" s="1">
        <v>0</v>
      </c>
      <c r="N5718" s="1">
        <v>11228</v>
      </c>
      <c r="O5718" s="1">
        <v>1372738</v>
      </c>
      <c r="P5718" t="s">
        <v>19</v>
      </c>
    </row>
    <row r="5719" spans="1:16" x14ac:dyDescent="0.3">
      <c r="A5719" t="str">
        <f t="shared" si="97"/>
        <v>301802010</v>
      </c>
      <c r="B5719" t="s">
        <v>381</v>
      </c>
      <c r="C5719">
        <v>33</v>
      </c>
      <c r="D5719" t="s">
        <v>16</v>
      </c>
      <c r="E5719">
        <v>228157</v>
      </c>
      <c r="F5719">
        <v>2</v>
      </c>
      <c r="G5719" t="s">
        <v>17</v>
      </c>
      <c r="H5719" t="s">
        <v>18</v>
      </c>
      <c r="J5719" s="2">
        <v>45258</v>
      </c>
      <c r="K5719" s="2">
        <v>45258</v>
      </c>
      <c r="M5719" s="1">
        <v>0</v>
      </c>
      <c r="N5719" s="1">
        <v>8200</v>
      </c>
      <c r="O5719" s="1">
        <v>1380938</v>
      </c>
      <c r="P5719" t="s">
        <v>19</v>
      </c>
    </row>
    <row r="5720" spans="1:16" x14ac:dyDescent="0.3">
      <c r="A5720" t="str">
        <f t="shared" si="97"/>
        <v>301802010</v>
      </c>
      <c r="B5720" t="s">
        <v>381</v>
      </c>
      <c r="C5720">
        <v>34</v>
      </c>
      <c r="D5720" t="s">
        <v>16</v>
      </c>
      <c r="E5720">
        <v>228158</v>
      </c>
      <c r="F5720">
        <v>2</v>
      </c>
      <c r="G5720" t="s">
        <v>17</v>
      </c>
      <c r="H5720" t="s">
        <v>18</v>
      </c>
      <c r="J5720" s="2">
        <v>45258</v>
      </c>
      <c r="K5720" s="2">
        <v>45258</v>
      </c>
      <c r="M5720" s="1">
        <v>0</v>
      </c>
      <c r="N5720" s="1">
        <v>6128</v>
      </c>
      <c r="O5720" s="1">
        <v>1387066</v>
      </c>
      <c r="P5720" t="s">
        <v>19</v>
      </c>
    </row>
    <row r="5721" spans="1:16" x14ac:dyDescent="0.3">
      <c r="A5721" t="str">
        <f t="shared" si="97"/>
        <v>301802010</v>
      </c>
      <c r="B5721" t="s">
        <v>381</v>
      </c>
      <c r="C5721">
        <v>35</v>
      </c>
      <c r="D5721" t="s">
        <v>16</v>
      </c>
      <c r="E5721">
        <v>228159</v>
      </c>
      <c r="F5721">
        <v>2</v>
      </c>
      <c r="G5721" t="s">
        <v>17</v>
      </c>
      <c r="H5721" t="s">
        <v>18</v>
      </c>
      <c r="J5721" s="2">
        <v>45258</v>
      </c>
      <c r="K5721" s="2">
        <v>45258</v>
      </c>
      <c r="M5721" s="1">
        <v>0</v>
      </c>
      <c r="N5721" s="1">
        <v>10125</v>
      </c>
      <c r="O5721" s="1">
        <v>1397191</v>
      </c>
      <c r="P5721" t="s">
        <v>19</v>
      </c>
    </row>
    <row r="5722" spans="1:16" x14ac:dyDescent="0.3">
      <c r="A5722" t="str">
        <f t="shared" si="97"/>
        <v>301802010</v>
      </c>
      <c r="B5722" t="s">
        <v>381</v>
      </c>
      <c r="C5722">
        <v>36</v>
      </c>
      <c r="D5722" t="s">
        <v>16</v>
      </c>
      <c r="E5722">
        <v>228160</v>
      </c>
      <c r="F5722">
        <v>2</v>
      </c>
      <c r="G5722" t="s">
        <v>17</v>
      </c>
      <c r="H5722" t="s">
        <v>18</v>
      </c>
      <c r="J5722" s="2">
        <v>45258</v>
      </c>
      <c r="K5722" s="2">
        <v>45258</v>
      </c>
      <c r="M5722" s="1">
        <v>0</v>
      </c>
      <c r="N5722" s="1">
        <v>10725</v>
      </c>
      <c r="O5722" s="1">
        <v>1407916</v>
      </c>
      <c r="P5722" t="s">
        <v>19</v>
      </c>
    </row>
    <row r="5723" spans="1:16" x14ac:dyDescent="0.3">
      <c r="A5723" t="str">
        <f t="shared" si="97"/>
        <v>301802010</v>
      </c>
      <c r="B5723" t="s">
        <v>381</v>
      </c>
      <c r="C5723">
        <v>37</v>
      </c>
      <c r="D5723" t="s">
        <v>16</v>
      </c>
      <c r="E5723">
        <v>228161</v>
      </c>
      <c r="F5723">
        <v>2</v>
      </c>
      <c r="G5723" t="s">
        <v>17</v>
      </c>
      <c r="H5723" t="s">
        <v>18</v>
      </c>
      <c r="J5723" s="2">
        <v>45258</v>
      </c>
      <c r="K5723" s="2">
        <v>45258</v>
      </c>
      <c r="M5723" s="1">
        <v>0</v>
      </c>
      <c r="N5723" s="1">
        <v>4828</v>
      </c>
      <c r="O5723" s="1">
        <v>1412744</v>
      </c>
      <c r="P5723" t="s">
        <v>19</v>
      </c>
    </row>
    <row r="5724" spans="1:16" x14ac:dyDescent="0.3">
      <c r="A5724" t="str">
        <f t="shared" si="97"/>
        <v>301802010</v>
      </c>
      <c r="B5724" t="s">
        <v>381</v>
      </c>
      <c r="C5724">
        <v>38</v>
      </c>
      <c r="D5724" t="s">
        <v>16</v>
      </c>
      <c r="E5724">
        <v>228162</v>
      </c>
      <c r="F5724">
        <v>2</v>
      </c>
      <c r="G5724" t="s">
        <v>17</v>
      </c>
      <c r="H5724" t="s">
        <v>18</v>
      </c>
      <c r="J5724" s="2">
        <v>45258</v>
      </c>
      <c r="K5724" s="2">
        <v>45258</v>
      </c>
      <c r="M5724" s="1">
        <v>0</v>
      </c>
      <c r="N5724" s="1">
        <v>6100</v>
      </c>
      <c r="O5724" s="1">
        <v>1418844</v>
      </c>
      <c r="P5724" t="s">
        <v>19</v>
      </c>
    </row>
    <row r="5725" spans="1:16" x14ac:dyDescent="0.3">
      <c r="A5725" t="str">
        <f t="shared" si="97"/>
        <v>301802010</v>
      </c>
      <c r="B5725" t="s">
        <v>381</v>
      </c>
      <c r="C5725">
        <v>39</v>
      </c>
      <c r="D5725" t="s">
        <v>16</v>
      </c>
      <c r="E5725">
        <v>228163</v>
      </c>
      <c r="F5725">
        <v>2</v>
      </c>
      <c r="G5725" t="s">
        <v>17</v>
      </c>
      <c r="H5725" t="s">
        <v>18</v>
      </c>
      <c r="J5725" s="2">
        <v>45258</v>
      </c>
      <c r="K5725" s="2">
        <v>45258</v>
      </c>
      <c r="M5725" s="1">
        <v>0</v>
      </c>
      <c r="N5725" s="1">
        <v>6828</v>
      </c>
      <c r="O5725" s="1">
        <v>1425672</v>
      </c>
      <c r="P5725" t="s">
        <v>19</v>
      </c>
    </row>
    <row r="5726" spans="1:16" x14ac:dyDescent="0.3">
      <c r="A5726" t="str">
        <f t="shared" si="97"/>
        <v>301802010</v>
      </c>
      <c r="B5726" t="s">
        <v>381</v>
      </c>
      <c r="C5726">
        <v>40</v>
      </c>
      <c r="D5726" t="s">
        <v>16</v>
      </c>
      <c r="E5726">
        <v>228164</v>
      </c>
      <c r="F5726">
        <v>2</v>
      </c>
      <c r="G5726" t="s">
        <v>17</v>
      </c>
      <c r="H5726" t="s">
        <v>18</v>
      </c>
      <c r="J5726" s="2">
        <v>45258</v>
      </c>
      <c r="K5726" s="2">
        <v>45258</v>
      </c>
      <c r="M5726" s="1">
        <v>0</v>
      </c>
      <c r="N5726" s="1">
        <v>2008</v>
      </c>
      <c r="O5726" s="1">
        <v>1427680</v>
      </c>
      <c r="P5726" t="s">
        <v>19</v>
      </c>
    </row>
    <row r="5727" spans="1:16" x14ac:dyDescent="0.3">
      <c r="A5727" t="str">
        <f t="shared" si="97"/>
        <v>301802010</v>
      </c>
      <c r="B5727" t="s">
        <v>381</v>
      </c>
      <c r="C5727">
        <v>41</v>
      </c>
      <c r="D5727" t="s">
        <v>16</v>
      </c>
      <c r="E5727">
        <v>228222</v>
      </c>
      <c r="F5727">
        <v>2</v>
      </c>
      <c r="G5727" t="s">
        <v>17</v>
      </c>
      <c r="H5727" t="s">
        <v>18</v>
      </c>
      <c r="J5727" s="2">
        <v>45258</v>
      </c>
      <c r="K5727" s="2">
        <v>45258</v>
      </c>
      <c r="M5727" s="1">
        <v>0</v>
      </c>
      <c r="N5727" s="1">
        <v>4125</v>
      </c>
      <c r="O5727" s="1">
        <v>1431805</v>
      </c>
      <c r="P5727" t="s">
        <v>19</v>
      </c>
    </row>
    <row r="5728" spans="1:16" x14ac:dyDescent="0.3">
      <c r="A5728" t="str">
        <f t="shared" si="97"/>
        <v>301802010</v>
      </c>
      <c r="B5728" t="s">
        <v>381</v>
      </c>
      <c r="C5728">
        <v>42</v>
      </c>
      <c r="D5728" t="s">
        <v>16</v>
      </c>
      <c r="E5728">
        <v>228226</v>
      </c>
      <c r="F5728">
        <v>2</v>
      </c>
      <c r="G5728" t="s">
        <v>17</v>
      </c>
      <c r="H5728" t="s">
        <v>18</v>
      </c>
      <c r="J5728" s="2">
        <v>45258</v>
      </c>
      <c r="K5728" s="2">
        <v>45258</v>
      </c>
      <c r="M5728" s="1">
        <v>0</v>
      </c>
      <c r="N5728" s="1">
        <v>4875</v>
      </c>
      <c r="O5728" s="1">
        <v>1436680</v>
      </c>
      <c r="P5728" t="s">
        <v>19</v>
      </c>
    </row>
    <row r="5729" spans="1:16" x14ac:dyDescent="0.3">
      <c r="A5729" t="str">
        <f t="shared" si="97"/>
        <v>301802010</v>
      </c>
      <c r="B5729" t="s">
        <v>381</v>
      </c>
      <c r="C5729">
        <v>43</v>
      </c>
      <c r="D5729" t="s">
        <v>16</v>
      </c>
      <c r="E5729">
        <v>228266</v>
      </c>
      <c r="F5729">
        <v>2</v>
      </c>
      <c r="G5729" t="s">
        <v>128</v>
      </c>
      <c r="H5729" t="s">
        <v>129</v>
      </c>
      <c r="J5729" s="2">
        <v>45258</v>
      </c>
      <c r="K5729" s="2">
        <v>45258</v>
      </c>
      <c r="M5729" s="1">
        <v>0</v>
      </c>
      <c r="N5729" s="1">
        <v>57000</v>
      </c>
      <c r="O5729" s="1">
        <v>1493680</v>
      </c>
      <c r="P5729" t="s">
        <v>19</v>
      </c>
    </row>
    <row r="5730" spans="1:16" x14ac:dyDescent="0.3">
      <c r="A5730" t="str">
        <f t="shared" si="97"/>
        <v>301802010</v>
      </c>
      <c r="B5730" t="s">
        <v>381</v>
      </c>
      <c r="C5730">
        <v>44</v>
      </c>
      <c r="D5730" t="s">
        <v>16</v>
      </c>
      <c r="E5730">
        <v>228268</v>
      </c>
      <c r="F5730">
        <v>2</v>
      </c>
      <c r="G5730" t="s">
        <v>128</v>
      </c>
      <c r="H5730" t="s">
        <v>129</v>
      </c>
      <c r="J5730" s="2">
        <v>45258</v>
      </c>
      <c r="K5730" s="2">
        <v>45258</v>
      </c>
      <c r="M5730" s="1">
        <v>0</v>
      </c>
      <c r="N5730" s="1">
        <v>57000</v>
      </c>
      <c r="O5730" s="1">
        <v>1550680</v>
      </c>
      <c r="P5730" t="s">
        <v>19</v>
      </c>
    </row>
    <row r="5731" spans="1:16" x14ac:dyDescent="0.3">
      <c r="A5731" t="str">
        <f t="shared" si="97"/>
        <v>301802010</v>
      </c>
      <c r="B5731" t="s">
        <v>381</v>
      </c>
      <c r="C5731">
        <v>45</v>
      </c>
      <c r="D5731" t="s">
        <v>16</v>
      </c>
      <c r="E5731">
        <v>228376</v>
      </c>
      <c r="F5731">
        <v>2</v>
      </c>
      <c r="G5731" t="s">
        <v>132</v>
      </c>
      <c r="H5731" t="s">
        <v>133</v>
      </c>
      <c r="I5731" t="s">
        <v>385</v>
      </c>
      <c r="J5731" s="2">
        <v>45258</v>
      </c>
      <c r="K5731" s="2">
        <v>45258</v>
      </c>
      <c r="L5731" t="s">
        <v>386</v>
      </c>
      <c r="M5731" s="1">
        <v>57000</v>
      </c>
      <c r="N5731" s="1">
        <v>0</v>
      </c>
      <c r="O5731" s="1">
        <v>1493680</v>
      </c>
      <c r="P5731" t="s">
        <v>19</v>
      </c>
    </row>
    <row r="5732" spans="1:16" x14ac:dyDescent="0.3">
      <c r="A5732" t="str">
        <f t="shared" si="97"/>
        <v>301802010</v>
      </c>
      <c r="B5732" t="s">
        <v>381</v>
      </c>
      <c r="C5732">
        <v>46</v>
      </c>
      <c r="D5732" t="s">
        <v>16</v>
      </c>
      <c r="E5732">
        <v>228377</v>
      </c>
      <c r="F5732">
        <v>2</v>
      </c>
      <c r="G5732" t="s">
        <v>132</v>
      </c>
      <c r="H5732" t="s">
        <v>133</v>
      </c>
      <c r="I5732" t="s">
        <v>387</v>
      </c>
      <c r="J5732" s="2">
        <v>45258</v>
      </c>
      <c r="K5732" s="2">
        <v>45258</v>
      </c>
      <c r="L5732" t="s">
        <v>388</v>
      </c>
      <c r="M5732" s="1">
        <v>57000</v>
      </c>
      <c r="N5732" s="1">
        <v>0</v>
      </c>
      <c r="O5732" s="1">
        <v>1436680</v>
      </c>
      <c r="P5732" t="s">
        <v>19</v>
      </c>
    </row>
    <row r="5733" spans="1:16" x14ac:dyDescent="0.3">
      <c r="A5733" t="str">
        <f>"301802030"</f>
        <v>301802030</v>
      </c>
      <c r="B5733" t="s">
        <v>389</v>
      </c>
      <c r="C5733">
        <v>1</v>
      </c>
      <c r="D5733" t="s">
        <v>16</v>
      </c>
      <c r="E5733">
        <v>223408</v>
      </c>
      <c r="F5733">
        <v>2</v>
      </c>
      <c r="G5733" t="s">
        <v>128</v>
      </c>
      <c r="H5733" t="s">
        <v>129</v>
      </c>
      <c r="J5733" s="2">
        <v>45063</v>
      </c>
      <c r="K5733" s="2">
        <v>45063</v>
      </c>
      <c r="M5733" s="1">
        <v>0</v>
      </c>
      <c r="N5733" s="1">
        <v>32464.93</v>
      </c>
      <c r="O5733" s="1">
        <v>32464.93</v>
      </c>
      <c r="P5733" t="s">
        <v>19</v>
      </c>
    </row>
    <row r="5734" spans="1:16" x14ac:dyDescent="0.3">
      <c r="A5734" t="str">
        <f>"301802030"</f>
        <v>301802030</v>
      </c>
      <c r="B5734" t="s">
        <v>389</v>
      </c>
      <c r="C5734">
        <v>2</v>
      </c>
      <c r="D5734" t="s">
        <v>16</v>
      </c>
      <c r="E5734">
        <v>225882</v>
      </c>
      <c r="F5734">
        <v>2</v>
      </c>
      <c r="G5734" t="s">
        <v>128</v>
      </c>
      <c r="H5734" t="s">
        <v>129</v>
      </c>
      <c r="J5734" s="2">
        <v>45141</v>
      </c>
      <c r="K5734" s="2">
        <v>45141</v>
      </c>
      <c r="M5734" s="1">
        <v>0</v>
      </c>
      <c r="N5734" s="1">
        <v>73252.570000000007</v>
      </c>
      <c r="O5734" s="1">
        <v>105717.5</v>
      </c>
      <c r="P5734" t="s">
        <v>19</v>
      </c>
    </row>
    <row r="5735" spans="1:16" x14ac:dyDescent="0.3">
      <c r="A5735" t="str">
        <f>"301802030"</f>
        <v>301802030</v>
      </c>
      <c r="B5735" t="s">
        <v>389</v>
      </c>
      <c r="C5735">
        <v>3</v>
      </c>
      <c r="D5735" t="s">
        <v>16</v>
      </c>
      <c r="E5735">
        <v>228324</v>
      </c>
      <c r="F5735">
        <v>2</v>
      </c>
      <c r="G5735" t="s">
        <v>128</v>
      </c>
      <c r="H5735" t="s">
        <v>129</v>
      </c>
      <c r="J5735" s="2">
        <v>45260</v>
      </c>
      <c r="K5735" s="2">
        <v>45260</v>
      </c>
      <c r="M5735" s="1">
        <v>0</v>
      </c>
      <c r="N5735" s="1">
        <v>26800.01</v>
      </c>
      <c r="O5735" s="1">
        <v>132517.51</v>
      </c>
      <c r="P5735" t="s">
        <v>19</v>
      </c>
    </row>
    <row r="5736" spans="1:16" x14ac:dyDescent="0.3">
      <c r="A5736" t="str">
        <f t="shared" ref="A5736:A5743" si="98">"301802041"</f>
        <v>301802041</v>
      </c>
      <c r="B5736" t="s">
        <v>390</v>
      </c>
      <c r="C5736">
        <v>1</v>
      </c>
      <c r="D5736" t="s">
        <v>16</v>
      </c>
      <c r="E5736">
        <v>222716</v>
      </c>
      <c r="F5736">
        <v>2</v>
      </c>
      <c r="G5736" t="s">
        <v>391</v>
      </c>
      <c r="H5736" t="s">
        <v>392</v>
      </c>
      <c r="J5736" s="2">
        <v>45034</v>
      </c>
      <c r="K5736" s="2">
        <v>45034</v>
      </c>
      <c r="M5736" s="1">
        <v>0</v>
      </c>
      <c r="N5736" s="1">
        <v>12707</v>
      </c>
      <c r="O5736" s="1">
        <v>12707</v>
      </c>
      <c r="P5736" t="s">
        <v>19</v>
      </c>
    </row>
    <row r="5737" spans="1:16" x14ac:dyDescent="0.3">
      <c r="A5737" t="str">
        <f t="shared" si="98"/>
        <v>301802041</v>
      </c>
      <c r="B5737" t="s">
        <v>390</v>
      </c>
      <c r="C5737">
        <v>2</v>
      </c>
      <c r="D5737" t="s">
        <v>16</v>
      </c>
      <c r="E5737">
        <v>223497</v>
      </c>
      <c r="F5737">
        <v>2</v>
      </c>
      <c r="G5737" t="s">
        <v>391</v>
      </c>
      <c r="H5737" t="s">
        <v>392</v>
      </c>
      <c r="J5737" s="2">
        <v>45065</v>
      </c>
      <c r="K5737" s="2">
        <v>45065</v>
      </c>
      <c r="M5737" s="1">
        <v>0</v>
      </c>
      <c r="N5737" s="1">
        <v>12707</v>
      </c>
      <c r="O5737" s="1">
        <v>25414</v>
      </c>
      <c r="P5737" t="s">
        <v>19</v>
      </c>
    </row>
    <row r="5738" spans="1:16" x14ac:dyDescent="0.3">
      <c r="A5738" t="str">
        <f t="shared" si="98"/>
        <v>301802041</v>
      </c>
      <c r="B5738" t="s">
        <v>390</v>
      </c>
      <c r="C5738">
        <v>3</v>
      </c>
      <c r="D5738" t="s">
        <v>16</v>
      </c>
      <c r="E5738">
        <v>224588</v>
      </c>
      <c r="F5738">
        <v>2</v>
      </c>
      <c r="G5738" t="s">
        <v>391</v>
      </c>
      <c r="H5738" t="s">
        <v>392</v>
      </c>
      <c r="J5738" s="2">
        <v>45106</v>
      </c>
      <c r="K5738" s="2">
        <v>45106</v>
      </c>
      <c r="M5738" s="1">
        <v>0</v>
      </c>
      <c r="N5738" s="1">
        <v>12707</v>
      </c>
      <c r="O5738" s="1">
        <v>38121</v>
      </c>
      <c r="P5738" t="s">
        <v>19</v>
      </c>
    </row>
    <row r="5739" spans="1:16" x14ac:dyDescent="0.3">
      <c r="A5739" t="str">
        <f t="shared" si="98"/>
        <v>301802041</v>
      </c>
      <c r="B5739" t="s">
        <v>390</v>
      </c>
      <c r="C5739">
        <v>4</v>
      </c>
      <c r="D5739" t="s">
        <v>16</v>
      </c>
      <c r="E5739">
        <v>225359</v>
      </c>
      <c r="F5739">
        <v>2</v>
      </c>
      <c r="G5739" t="s">
        <v>391</v>
      </c>
      <c r="H5739" t="s">
        <v>392</v>
      </c>
      <c r="J5739" s="2">
        <v>45138</v>
      </c>
      <c r="K5739" s="2">
        <v>45138</v>
      </c>
      <c r="M5739" s="1">
        <v>0</v>
      </c>
      <c r="N5739" s="1">
        <v>12707</v>
      </c>
      <c r="O5739" s="1">
        <v>50828</v>
      </c>
      <c r="P5739" t="s">
        <v>19</v>
      </c>
    </row>
    <row r="5740" spans="1:16" x14ac:dyDescent="0.3">
      <c r="A5740" t="str">
        <f t="shared" si="98"/>
        <v>301802041</v>
      </c>
      <c r="B5740" t="s">
        <v>390</v>
      </c>
      <c r="C5740">
        <v>5</v>
      </c>
      <c r="D5740" t="s">
        <v>16</v>
      </c>
      <c r="E5740">
        <v>225784</v>
      </c>
      <c r="F5740">
        <v>2</v>
      </c>
      <c r="G5740" t="s">
        <v>391</v>
      </c>
      <c r="H5740" t="s">
        <v>392</v>
      </c>
      <c r="J5740" s="2">
        <v>45166</v>
      </c>
      <c r="K5740" s="2">
        <v>45166</v>
      </c>
      <c r="M5740" s="1">
        <v>0</v>
      </c>
      <c r="N5740" s="1">
        <v>12707</v>
      </c>
      <c r="O5740" s="1">
        <v>63535</v>
      </c>
      <c r="P5740" t="s">
        <v>19</v>
      </c>
    </row>
    <row r="5741" spans="1:16" x14ac:dyDescent="0.3">
      <c r="A5741" t="str">
        <f t="shared" si="98"/>
        <v>301802041</v>
      </c>
      <c r="B5741" t="s">
        <v>390</v>
      </c>
      <c r="C5741">
        <v>6</v>
      </c>
      <c r="D5741" t="s">
        <v>16</v>
      </c>
      <c r="E5741">
        <v>227212</v>
      </c>
      <c r="F5741">
        <v>2</v>
      </c>
      <c r="G5741" t="s">
        <v>391</v>
      </c>
      <c r="H5741" t="s">
        <v>392</v>
      </c>
      <c r="J5741" s="2">
        <v>45217</v>
      </c>
      <c r="K5741" s="2">
        <v>45217</v>
      </c>
      <c r="M5741" s="1">
        <v>0</v>
      </c>
      <c r="N5741" s="1">
        <v>1849</v>
      </c>
      <c r="O5741" s="1">
        <v>65384</v>
      </c>
      <c r="P5741" t="s">
        <v>19</v>
      </c>
    </row>
    <row r="5742" spans="1:16" x14ac:dyDescent="0.3">
      <c r="A5742" t="str">
        <f t="shared" si="98"/>
        <v>301802041</v>
      </c>
      <c r="B5742" t="s">
        <v>390</v>
      </c>
      <c r="C5742">
        <v>7</v>
      </c>
      <c r="D5742" t="s">
        <v>16</v>
      </c>
      <c r="E5742">
        <v>227531</v>
      </c>
      <c r="F5742">
        <v>2</v>
      </c>
      <c r="G5742" t="s">
        <v>391</v>
      </c>
      <c r="H5742" t="s">
        <v>392</v>
      </c>
      <c r="J5742" s="2">
        <v>45230</v>
      </c>
      <c r="K5742" s="2">
        <v>45230</v>
      </c>
      <c r="M5742" s="1">
        <v>0</v>
      </c>
      <c r="N5742" s="1">
        <v>1849</v>
      </c>
      <c r="O5742" s="1">
        <v>67233</v>
      </c>
      <c r="P5742" t="s">
        <v>19</v>
      </c>
    </row>
    <row r="5743" spans="1:16" x14ac:dyDescent="0.3">
      <c r="A5743" t="str">
        <f t="shared" si="98"/>
        <v>301802041</v>
      </c>
      <c r="B5743" t="s">
        <v>390</v>
      </c>
      <c r="C5743">
        <v>8</v>
      </c>
      <c r="D5743" t="s">
        <v>16</v>
      </c>
      <c r="E5743">
        <v>228196</v>
      </c>
      <c r="F5743">
        <v>2</v>
      </c>
      <c r="G5743" t="s">
        <v>391</v>
      </c>
      <c r="H5743" t="s">
        <v>392</v>
      </c>
      <c r="J5743" s="2">
        <v>45257</v>
      </c>
      <c r="K5743" s="2">
        <v>45257</v>
      </c>
      <c r="M5743" s="1">
        <v>0</v>
      </c>
      <c r="N5743" s="1">
        <v>1849</v>
      </c>
      <c r="O5743" s="1">
        <v>69082</v>
      </c>
      <c r="P5743" t="s">
        <v>19</v>
      </c>
    </row>
    <row r="5744" spans="1:16" x14ac:dyDescent="0.3">
      <c r="A5744" t="str">
        <f t="shared" ref="A5744:A5751" si="99">"301802042"</f>
        <v>301802042</v>
      </c>
      <c r="B5744" t="s">
        <v>393</v>
      </c>
      <c r="C5744">
        <v>1</v>
      </c>
      <c r="D5744" t="s">
        <v>16</v>
      </c>
      <c r="E5744">
        <v>222717</v>
      </c>
      <c r="F5744">
        <v>2</v>
      </c>
      <c r="G5744" t="s">
        <v>391</v>
      </c>
      <c r="H5744" t="s">
        <v>392</v>
      </c>
      <c r="J5744" s="2">
        <v>45034</v>
      </c>
      <c r="K5744" s="2">
        <v>45034</v>
      </c>
      <c r="M5744" s="1">
        <v>0</v>
      </c>
      <c r="N5744" s="1">
        <v>80280</v>
      </c>
      <c r="O5744" s="1">
        <v>80280</v>
      </c>
      <c r="P5744" t="s">
        <v>19</v>
      </c>
    </row>
    <row r="5745" spans="1:16" x14ac:dyDescent="0.3">
      <c r="A5745" t="str">
        <f t="shared" si="99"/>
        <v>301802042</v>
      </c>
      <c r="B5745" t="s">
        <v>393</v>
      </c>
      <c r="C5745">
        <v>2</v>
      </c>
      <c r="D5745" t="s">
        <v>16</v>
      </c>
      <c r="E5745">
        <v>223495</v>
      </c>
      <c r="F5745">
        <v>2</v>
      </c>
      <c r="G5745" t="s">
        <v>391</v>
      </c>
      <c r="H5745" t="s">
        <v>392</v>
      </c>
      <c r="J5745" s="2">
        <v>45065</v>
      </c>
      <c r="K5745" s="2">
        <v>45065</v>
      </c>
      <c r="M5745" s="1">
        <v>0</v>
      </c>
      <c r="N5745" s="1">
        <v>80280</v>
      </c>
      <c r="O5745" s="1">
        <v>160560</v>
      </c>
      <c r="P5745" t="s">
        <v>19</v>
      </c>
    </row>
    <row r="5746" spans="1:16" x14ac:dyDescent="0.3">
      <c r="A5746" t="str">
        <f t="shared" si="99"/>
        <v>301802042</v>
      </c>
      <c r="B5746" t="s">
        <v>393</v>
      </c>
      <c r="C5746">
        <v>3</v>
      </c>
      <c r="D5746" t="s">
        <v>16</v>
      </c>
      <c r="E5746">
        <v>224587</v>
      </c>
      <c r="F5746">
        <v>2</v>
      </c>
      <c r="G5746" t="s">
        <v>391</v>
      </c>
      <c r="H5746" t="s">
        <v>392</v>
      </c>
      <c r="J5746" s="2">
        <v>45106</v>
      </c>
      <c r="K5746" s="2">
        <v>45106</v>
      </c>
      <c r="M5746" s="1">
        <v>0</v>
      </c>
      <c r="N5746" s="1">
        <v>80280</v>
      </c>
      <c r="O5746" s="1">
        <v>240840</v>
      </c>
      <c r="P5746" t="s">
        <v>19</v>
      </c>
    </row>
    <row r="5747" spans="1:16" x14ac:dyDescent="0.3">
      <c r="A5747" t="str">
        <f t="shared" si="99"/>
        <v>301802042</v>
      </c>
      <c r="B5747" t="s">
        <v>393</v>
      </c>
      <c r="C5747">
        <v>4</v>
      </c>
      <c r="D5747" t="s">
        <v>16</v>
      </c>
      <c r="E5747">
        <v>225357</v>
      </c>
      <c r="F5747">
        <v>2</v>
      </c>
      <c r="G5747" t="s">
        <v>391</v>
      </c>
      <c r="H5747" t="s">
        <v>392</v>
      </c>
      <c r="J5747" s="2">
        <v>45138</v>
      </c>
      <c r="K5747" s="2">
        <v>45138</v>
      </c>
      <c r="M5747" s="1">
        <v>0</v>
      </c>
      <c r="N5747" s="1">
        <v>80280</v>
      </c>
      <c r="O5747" s="1">
        <v>321120</v>
      </c>
      <c r="P5747" t="s">
        <v>19</v>
      </c>
    </row>
    <row r="5748" spans="1:16" x14ac:dyDescent="0.3">
      <c r="A5748" t="str">
        <f t="shared" si="99"/>
        <v>301802042</v>
      </c>
      <c r="B5748" t="s">
        <v>393</v>
      </c>
      <c r="C5748">
        <v>5</v>
      </c>
      <c r="D5748" t="s">
        <v>16</v>
      </c>
      <c r="E5748">
        <v>225782</v>
      </c>
      <c r="F5748">
        <v>2</v>
      </c>
      <c r="G5748" t="s">
        <v>391</v>
      </c>
      <c r="H5748" t="s">
        <v>392</v>
      </c>
      <c r="J5748" s="2">
        <v>45166</v>
      </c>
      <c r="K5748" s="2">
        <v>45166</v>
      </c>
      <c r="M5748" s="1">
        <v>0</v>
      </c>
      <c r="N5748" s="1">
        <v>80280</v>
      </c>
      <c r="O5748" s="1">
        <v>401400</v>
      </c>
      <c r="P5748" t="s">
        <v>19</v>
      </c>
    </row>
    <row r="5749" spans="1:16" x14ac:dyDescent="0.3">
      <c r="A5749" t="str">
        <f t="shared" si="99"/>
        <v>301802042</v>
      </c>
      <c r="B5749" t="s">
        <v>393</v>
      </c>
      <c r="C5749">
        <v>6</v>
      </c>
      <c r="D5749" t="s">
        <v>16</v>
      </c>
      <c r="E5749">
        <v>227210</v>
      </c>
      <c r="F5749">
        <v>2</v>
      </c>
      <c r="G5749" t="s">
        <v>391</v>
      </c>
      <c r="H5749" t="s">
        <v>392</v>
      </c>
      <c r="J5749" s="2">
        <v>45217</v>
      </c>
      <c r="K5749" s="2">
        <v>45217</v>
      </c>
      <c r="M5749" s="1">
        <v>0</v>
      </c>
      <c r="N5749" s="1">
        <v>50119</v>
      </c>
      <c r="O5749" s="1">
        <v>451519</v>
      </c>
      <c r="P5749" t="s">
        <v>19</v>
      </c>
    </row>
    <row r="5750" spans="1:16" x14ac:dyDescent="0.3">
      <c r="A5750" t="str">
        <f t="shared" si="99"/>
        <v>301802042</v>
      </c>
      <c r="B5750" t="s">
        <v>393</v>
      </c>
      <c r="C5750">
        <v>7</v>
      </c>
      <c r="D5750" t="s">
        <v>16</v>
      </c>
      <c r="E5750">
        <v>227529</v>
      </c>
      <c r="F5750">
        <v>2</v>
      </c>
      <c r="G5750" t="s">
        <v>391</v>
      </c>
      <c r="H5750" t="s">
        <v>392</v>
      </c>
      <c r="J5750" s="2">
        <v>45230</v>
      </c>
      <c r="K5750" s="2">
        <v>45230</v>
      </c>
      <c r="M5750" s="1">
        <v>0</v>
      </c>
      <c r="N5750" s="1">
        <v>50119</v>
      </c>
      <c r="O5750" s="1">
        <v>501638</v>
      </c>
      <c r="P5750" t="s">
        <v>19</v>
      </c>
    </row>
    <row r="5751" spans="1:16" x14ac:dyDescent="0.3">
      <c r="A5751" t="str">
        <f t="shared" si="99"/>
        <v>301802042</v>
      </c>
      <c r="B5751" t="s">
        <v>393</v>
      </c>
      <c r="C5751">
        <v>8</v>
      </c>
      <c r="D5751" t="s">
        <v>16</v>
      </c>
      <c r="E5751">
        <v>228194</v>
      </c>
      <c r="F5751">
        <v>2</v>
      </c>
      <c r="G5751" t="s">
        <v>391</v>
      </c>
      <c r="H5751" t="s">
        <v>392</v>
      </c>
      <c r="J5751" s="2">
        <v>45257</v>
      </c>
      <c r="K5751" s="2">
        <v>45257</v>
      </c>
      <c r="M5751" s="1">
        <v>0</v>
      </c>
      <c r="N5751" s="1">
        <v>50119</v>
      </c>
      <c r="O5751" s="1">
        <v>551757</v>
      </c>
      <c r="P5751" t="s">
        <v>19</v>
      </c>
    </row>
    <row r="5752" spans="1:16" x14ac:dyDescent="0.3">
      <c r="A5752" t="str">
        <f t="shared" ref="A5752:A5761" si="100">"301802043"</f>
        <v>301802043</v>
      </c>
      <c r="B5752" t="s">
        <v>394</v>
      </c>
      <c r="C5752">
        <v>1</v>
      </c>
      <c r="D5752" t="s">
        <v>16</v>
      </c>
      <c r="E5752">
        <v>222718</v>
      </c>
      <c r="F5752">
        <v>2</v>
      </c>
      <c r="G5752" t="s">
        <v>391</v>
      </c>
      <c r="H5752" t="s">
        <v>392</v>
      </c>
      <c r="J5752" s="2">
        <v>45034</v>
      </c>
      <c r="K5752" s="2">
        <v>45034</v>
      </c>
      <c r="M5752" s="1">
        <v>0</v>
      </c>
      <c r="N5752" s="1">
        <v>325709.5</v>
      </c>
      <c r="O5752" s="1">
        <v>325709.5</v>
      </c>
      <c r="P5752" t="s">
        <v>19</v>
      </c>
    </row>
    <row r="5753" spans="1:16" x14ac:dyDescent="0.3">
      <c r="A5753" t="str">
        <f t="shared" si="100"/>
        <v>301802043</v>
      </c>
      <c r="B5753" t="s">
        <v>394</v>
      </c>
      <c r="C5753">
        <v>2</v>
      </c>
      <c r="D5753" t="s">
        <v>16</v>
      </c>
      <c r="E5753">
        <v>223496</v>
      </c>
      <c r="F5753">
        <v>2</v>
      </c>
      <c r="G5753" t="s">
        <v>391</v>
      </c>
      <c r="H5753" t="s">
        <v>392</v>
      </c>
      <c r="J5753" s="2">
        <v>45065</v>
      </c>
      <c r="K5753" s="2">
        <v>45065</v>
      </c>
      <c r="M5753" s="1">
        <v>0</v>
      </c>
      <c r="N5753" s="1">
        <v>267652.78999999998</v>
      </c>
      <c r="O5753" s="1">
        <v>593362.29</v>
      </c>
      <c r="P5753" t="s">
        <v>19</v>
      </c>
    </row>
    <row r="5754" spans="1:16" x14ac:dyDescent="0.3">
      <c r="A5754" t="str">
        <f t="shared" si="100"/>
        <v>301802043</v>
      </c>
      <c r="B5754" t="s">
        <v>394</v>
      </c>
      <c r="C5754">
        <v>3</v>
      </c>
      <c r="D5754" t="s">
        <v>16</v>
      </c>
      <c r="E5754">
        <v>224586</v>
      </c>
      <c r="F5754">
        <v>2</v>
      </c>
      <c r="G5754" t="s">
        <v>391</v>
      </c>
      <c r="H5754" t="s">
        <v>392</v>
      </c>
      <c r="J5754" s="2">
        <v>45106</v>
      </c>
      <c r="K5754" s="2">
        <v>45106</v>
      </c>
      <c r="M5754" s="1">
        <v>0</v>
      </c>
      <c r="N5754" s="1">
        <v>340433.25</v>
      </c>
      <c r="O5754" s="1">
        <v>933795.54</v>
      </c>
      <c r="P5754" t="s">
        <v>19</v>
      </c>
    </row>
    <row r="5755" spans="1:16" x14ac:dyDescent="0.3">
      <c r="A5755" t="str">
        <f t="shared" si="100"/>
        <v>301802043</v>
      </c>
      <c r="B5755" t="s">
        <v>394</v>
      </c>
      <c r="C5755">
        <v>4</v>
      </c>
      <c r="D5755" t="s">
        <v>16</v>
      </c>
      <c r="E5755">
        <v>225358</v>
      </c>
      <c r="F5755">
        <v>2</v>
      </c>
      <c r="G5755" t="s">
        <v>391</v>
      </c>
      <c r="H5755" t="s">
        <v>392</v>
      </c>
      <c r="J5755" s="2">
        <v>45138</v>
      </c>
      <c r="K5755" s="2">
        <v>45138</v>
      </c>
      <c r="M5755" s="1">
        <v>0</v>
      </c>
      <c r="N5755" s="1">
        <v>323161.25</v>
      </c>
      <c r="O5755" s="1">
        <v>1256956.79</v>
      </c>
      <c r="P5755" t="s">
        <v>19</v>
      </c>
    </row>
    <row r="5756" spans="1:16" x14ac:dyDescent="0.3">
      <c r="A5756" t="str">
        <f t="shared" si="100"/>
        <v>301802043</v>
      </c>
      <c r="B5756" t="s">
        <v>394</v>
      </c>
      <c r="C5756">
        <v>5</v>
      </c>
      <c r="D5756" t="s">
        <v>16</v>
      </c>
      <c r="E5756">
        <v>225783</v>
      </c>
      <c r="F5756">
        <v>2</v>
      </c>
      <c r="G5756" t="s">
        <v>391</v>
      </c>
      <c r="H5756" t="s">
        <v>392</v>
      </c>
      <c r="J5756" s="2">
        <v>45166</v>
      </c>
      <c r="K5756" s="2">
        <v>45166</v>
      </c>
      <c r="M5756" s="1">
        <v>0</v>
      </c>
      <c r="N5756" s="1">
        <v>276197.28999999998</v>
      </c>
      <c r="O5756" s="1">
        <v>1533154.08</v>
      </c>
      <c r="P5756" t="s">
        <v>19</v>
      </c>
    </row>
    <row r="5757" spans="1:16" x14ac:dyDescent="0.3">
      <c r="A5757" t="str">
        <f t="shared" si="100"/>
        <v>301802043</v>
      </c>
      <c r="B5757" t="s">
        <v>394</v>
      </c>
      <c r="C5757">
        <v>6</v>
      </c>
      <c r="D5757" t="s">
        <v>16</v>
      </c>
      <c r="E5757">
        <v>226773</v>
      </c>
      <c r="F5757">
        <v>2</v>
      </c>
      <c r="G5757" t="s">
        <v>132</v>
      </c>
      <c r="H5757" t="s">
        <v>133</v>
      </c>
      <c r="I5757" t="s">
        <v>395</v>
      </c>
      <c r="J5757" s="2">
        <v>45189</v>
      </c>
      <c r="K5757" s="2">
        <v>45189</v>
      </c>
      <c r="L5757" t="s">
        <v>396</v>
      </c>
      <c r="M5757" s="1">
        <v>80</v>
      </c>
      <c r="N5757" s="1">
        <v>0</v>
      </c>
      <c r="O5757" s="1">
        <v>1533074.08</v>
      </c>
      <c r="P5757" t="s">
        <v>19</v>
      </c>
    </row>
    <row r="5758" spans="1:16" x14ac:dyDescent="0.3">
      <c r="A5758" t="str">
        <f t="shared" si="100"/>
        <v>301802043</v>
      </c>
      <c r="B5758" t="s">
        <v>394</v>
      </c>
      <c r="C5758">
        <v>7</v>
      </c>
      <c r="D5758" t="s">
        <v>16</v>
      </c>
      <c r="E5758">
        <v>226775</v>
      </c>
      <c r="F5758">
        <v>2</v>
      </c>
      <c r="G5758" t="s">
        <v>132</v>
      </c>
      <c r="H5758" t="s">
        <v>133</v>
      </c>
      <c r="I5758" t="s">
        <v>397</v>
      </c>
      <c r="J5758" s="2">
        <v>45191</v>
      </c>
      <c r="K5758" s="2">
        <v>45191</v>
      </c>
      <c r="L5758" t="s">
        <v>398</v>
      </c>
      <c r="M5758" s="1">
        <v>52332.13</v>
      </c>
      <c r="N5758" s="1">
        <v>0</v>
      </c>
      <c r="O5758" s="1">
        <v>1480741.95</v>
      </c>
      <c r="P5758" t="s">
        <v>19</v>
      </c>
    </row>
    <row r="5759" spans="1:16" x14ac:dyDescent="0.3">
      <c r="A5759" t="str">
        <f t="shared" si="100"/>
        <v>301802043</v>
      </c>
      <c r="B5759" t="s">
        <v>394</v>
      </c>
      <c r="C5759">
        <v>8</v>
      </c>
      <c r="D5759" t="s">
        <v>16</v>
      </c>
      <c r="E5759">
        <v>227211</v>
      </c>
      <c r="F5759">
        <v>2</v>
      </c>
      <c r="G5759" t="s">
        <v>391</v>
      </c>
      <c r="H5759" t="s">
        <v>392</v>
      </c>
      <c r="J5759" s="2">
        <v>45217</v>
      </c>
      <c r="K5759" s="2">
        <v>45217</v>
      </c>
      <c r="M5759" s="1">
        <v>0</v>
      </c>
      <c r="N5759" s="1">
        <v>238561.12</v>
      </c>
      <c r="O5759" s="1">
        <v>1719303.07</v>
      </c>
      <c r="P5759" t="s">
        <v>19</v>
      </c>
    </row>
    <row r="5760" spans="1:16" x14ac:dyDescent="0.3">
      <c r="A5760" t="str">
        <f t="shared" si="100"/>
        <v>301802043</v>
      </c>
      <c r="B5760" t="s">
        <v>394</v>
      </c>
      <c r="C5760">
        <v>9</v>
      </c>
      <c r="D5760" t="s">
        <v>16</v>
      </c>
      <c r="E5760">
        <v>227530</v>
      </c>
      <c r="F5760">
        <v>2</v>
      </c>
      <c r="G5760" t="s">
        <v>391</v>
      </c>
      <c r="H5760" t="s">
        <v>392</v>
      </c>
      <c r="J5760" s="2">
        <v>45230</v>
      </c>
      <c r="K5760" s="2">
        <v>45230</v>
      </c>
      <c r="M5760" s="1">
        <v>0</v>
      </c>
      <c r="N5760" s="1">
        <v>277169.98</v>
      </c>
      <c r="O5760" s="1">
        <v>1996473.05</v>
      </c>
      <c r="P5760" t="s">
        <v>19</v>
      </c>
    </row>
    <row r="5761" spans="1:16" x14ac:dyDescent="0.3">
      <c r="A5761" t="str">
        <f t="shared" si="100"/>
        <v>301802043</v>
      </c>
      <c r="B5761" t="s">
        <v>394</v>
      </c>
      <c r="C5761">
        <v>10</v>
      </c>
      <c r="D5761" t="s">
        <v>16</v>
      </c>
      <c r="E5761">
        <v>228195</v>
      </c>
      <c r="F5761">
        <v>2</v>
      </c>
      <c r="G5761" t="s">
        <v>391</v>
      </c>
      <c r="H5761" t="s">
        <v>392</v>
      </c>
      <c r="J5761" s="2">
        <v>45257</v>
      </c>
      <c r="K5761" s="2">
        <v>45257</v>
      </c>
      <c r="M5761" s="1">
        <v>0</v>
      </c>
      <c r="N5761" s="1">
        <v>286679.67999999999</v>
      </c>
      <c r="O5761" s="1">
        <v>2283152.73</v>
      </c>
      <c r="P5761" t="s">
        <v>19</v>
      </c>
    </row>
    <row r="5762" spans="1:16" x14ac:dyDescent="0.3">
      <c r="A5762" t="str">
        <f t="shared" ref="A5762:A5791" si="101">"301806020"</f>
        <v>301806020</v>
      </c>
      <c r="B5762" t="s">
        <v>399</v>
      </c>
      <c r="C5762">
        <v>1</v>
      </c>
      <c r="D5762" t="s">
        <v>53</v>
      </c>
      <c r="E5762">
        <v>111818</v>
      </c>
      <c r="F5762">
        <v>3</v>
      </c>
      <c r="G5762" t="s">
        <v>400</v>
      </c>
      <c r="H5762" t="s">
        <v>401</v>
      </c>
      <c r="J5762" s="2">
        <v>45033</v>
      </c>
      <c r="K5762" s="2">
        <v>45033</v>
      </c>
      <c r="M5762" s="1">
        <v>0</v>
      </c>
      <c r="N5762" s="1">
        <v>7503.22</v>
      </c>
      <c r="O5762" s="1">
        <v>7503.22</v>
      </c>
      <c r="P5762" t="s">
        <v>19</v>
      </c>
    </row>
    <row r="5763" spans="1:16" x14ac:dyDescent="0.3">
      <c r="A5763" t="str">
        <f t="shared" si="101"/>
        <v>301806020</v>
      </c>
      <c r="B5763" t="s">
        <v>399</v>
      </c>
      <c r="C5763">
        <v>2</v>
      </c>
      <c r="D5763" t="s">
        <v>53</v>
      </c>
      <c r="E5763">
        <v>112086</v>
      </c>
      <c r="F5763">
        <v>3</v>
      </c>
      <c r="G5763" t="s">
        <v>400</v>
      </c>
      <c r="H5763" t="s">
        <v>401</v>
      </c>
      <c r="J5763" s="2">
        <v>45042</v>
      </c>
      <c r="K5763" s="2">
        <v>45042</v>
      </c>
      <c r="M5763" s="1">
        <v>0</v>
      </c>
      <c r="N5763" s="1">
        <v>387.69</v>
      </c>
      <c r="O5763" s="1">
        <v>7890.91</v>
      </c>
      <c r="P5763" t="s">
        <v>19</v>
      </c>
    </row>
    <row r="5764" spans="1:16" x14ac:dyDescent="0.3">
      <c r="A5764" t="str">
        <f t="shared" si="101"/>
        <v>301806020</v>
      </c>
      <c r="B5764" t="s">
        <v>399</v>
      </c>
      <c r="C5764">
        <v>3</v>
      </c>
      <c r="D5764" t="s">
        <v>53</v>
      </c>
      <c r="E5764">
        <v>112087</v>
      </c>
      <c r="F5764">
        <v>3</v>
      </c>
      <c r="G5764" t="s">
        <v>400</v>
      </c>
      <c r="H5764" t="s">
        <v>401</v>
      </c>
      <c r="J5764" s="2">
        <v>45042</v>
      </c>
      <c r="K5764" s="2">
        <v>45042</v>
      </c>
      <c r="M5764" s="1">
        <v>0</v>
      </c>
      <c r="N5764" s="1">
        <v>7785.72</v>
      </c>
      <c r="O5764" s="1">
        <v>15676.63</v>
      </c>
      <c r="P5764" t="s">
        <v>19</v>
      </c>
    </row>
    <row r="5765" spans="1:16" x14ac:dyDescent="0.3">
      <c r="A5765" t="str">
        <f t="shared" si="101"/>
        <v>301806020</v>
      </c>
      <c r="B5765" t="s">
        <v>399</v>
      </c>
      <c r="C5765">
        <v>4</v>
      </c>
      <c r="D5765" t="s">
        <v>53</v>
      </c>
      <c r="E5765">
        <v>112127</v>
      </c>
      <c r="F5765">
        <v>5</v>
      </c>
      <c r="G5765" t="s">
        <v>400</v>
      </c>
      <c r="H5765" t="s">
        <v>401</v>
      </c>
      <c r="J5765" s="2">
        <v>45049</v>
      </c>
      <c r="K5765" s="2">
        <v>45049</v>
      </c>
      <c r="M5765" s="1">
        <v>0</v>
      </c>
      <c r="N5765" s="1">
        <v>6617.16</v>
      </c>
      <c r="O5765" s="1">
        <v>22293.79</v>
      </c>
      <c r="P5765" t="s">
        <v>19</v>
      </c>
    </row>
    <row r="5766" spans="1:16" x14ac:dyDescent="0.3">
      <c r="A5766" t="str">
        <f t="shared" si="101"/>
        <v>301806020</v>
      </c>
      <c r="B5766" t="s">
        <v>399</v>
      </c>
      <c r="C5766">
        <v>5</v>
      </c>
      <c r="D5766" t="s">
        <v>53</v>
      </c>
      <c r="E5766">
        <v>112273</v>
      </c>
      <c r="F5766">
        <v>3</v>
      </c>
      <c r="G5766" t="s">
        <v>400</v>
      </c>
      <c r="H5766" t="s">
        <v>401</v>
      </c>
      <c r="J5766" s="2">
        <v>45055</v>
      </c>
      <c r="K5766" s="2">
        <v>45055</v>
      </c>
      <c r="M5766" s="1">
        <v>0</v>
      </c>
      <c r="N5766" s="1">
        <v>181.29</v>
      </c>
      <c r="O5766" s="1">
        <v>22475.08</v>
      </c>
      <c r="P5766" t="s">
        <v>19</v>
      </c>
    </row>
    <row r="5767" spans="1:16" x14ac:dyDescent="0.3">
      <c r="A5767" t="str">
        <f t="shared" si="101"/>
        <v>301806020</v>
      </c>
      <c r="B5767" t="s">
        <v>399</v>
      </c>
      <c r="C5767">
        <v>6</v>
      </c>
      <c r="D5767" t="s">
        <v>53</v>
      </c>
      <c r="E5767">
        <v>112202</v>
      </c>
      <c r="F5767">
        <v>4</v>
      </c>
      <c r="G5767" t="s">
        <v>400</v>
      </c>
      <c r="H5767" t="s">
        <v>401</v>
      </c>
      <c r="J5767" s="2">
        <v>45056</v>
      </c>
      <c r="K5767" s="2">
        <v>45056</v>
      </c>
      <c r="M5767" s="1">
        <v>0</v>
      </c>
      <c r="N5767" s="1">
        <v>13301.39</v>
      </c>
      <c r="O5767" s="1">
        <v>35776.47</v>
      </c>
      <c r="P5767" t="s">
        <v>19</v>
      </c>
    </row>
    <row r="5768" spans="1:16" x14ac:dyDescent="0.3">
      <c r="A5768" t="str">
        <f t="shared" si="101"/>
        <v>301806020</v>
      </c>
      <c r="B5768" t="s">
        <v>399</v>
      </c>
      <c r="C5768">
        <v>7</v>
      </c>
      <c r="D5768" t="s">
        <v>53</v>
      </c>
      <c r="E5768">
        <v>112203</v>
      </c>
      <c r="F5768">
        <v>1</v>
      </c>
      <c r="G5768" t="s">
        <v>402</v>
      </c>
      <c r="H5768" t="s">
        <v>403</v>
      </c>
      <c r="J5768" s="2">
        <v>45056</v>
      </c>
      <c r="K5768" s="2">
        <v>45056</v>
      </c>
      <c r="M5768" s="1">
        <v>0</v>
      </c>
      <c r="N5768" s="1">
        <v>0.01</v>
      </c>
      <c r="O5768" s="1">
        <v>35776.480000000003</v>
      </c>
      <c r="P5768" t="s">
        <v>19</v>
      </c>
    </row>
    <row r="5769" spans="1:16" x14ac:dyDescent="0.3">
      <c r="A5769" t="str">
        <f t="shared" si="101"/>
        <v>301806020</v>
      </c>
      <c r="B5769" t="s">
        <v>399</v>
      </c>
      <c r="C5769">
        <v>8</v>
      </c>
      <c r="D5769" t="s">
        <v>53</v>
      </c>
      <c r="E5769">
        <v>112556</v>
      </c>
      <c r="F5769">
        <v>9</v>
      </c>
      <c r="G5769" t="s">
        <v>404</v>
      </c>
      <c r="H5769" t="s">
        <v>405</v>
      </c>
      <c r="I5769" t="s">
        <v>406</v>
      </c>
      <c r="J5769" s="2">
        <v>45058</v>
      </c>
      <c r="K5769" s="2">
        <v>45058</v>
      </c>
      <c r="M5769" s="1">
        <v>0</v>
      </c>
      <c r="N5769" s="1">
        <v>219.01</v>
      </c>
      <c r="O5769" s="1">
        <v>35995.49</v>
      </c>
      <c r="P5769" t="s">
        <v>19</v>
      </c>
    </row>
    <row r="5770" spans="1:16" x14ac:dyDescent="0.3">
      <c r="A5770" t="str">
        <f t="shared" si="101"/>
        <v>301806020</v>
      </c>
      <c r="B5770" t="s">
        <v>399</v>
      </c>
      <c r="C5770">
        <v>9</v>
      </c>
      <c r="D5770" t="s">
        <v>53</v>
      </c>
      <c r="E5770">
        <v>112735</v>
      </c>
      <c r="F5770">
        <v>14</v>
      </c>
      <c r="G5770" t="s">
        <v>404</v>
      </c>
      <c r="H5770" t="s">
        <v>405</v>
      </c>
      <c r="I5770" t="s">
        <v>407</v>
      </c>
      <c r="J5770" s="2">
        <v>45069</v>
      </c>
      <c r="K5770" s="2">
        <v>45069</v>
      </c>
      <c r="M5770" s="1">
        <v>0</v>
      </c>
      <c r="N5770" s="1">
        <v>2614.5300000000002</v>
      </c>
      <c r="O5770" s="1">
        <v>38610.019999999997</v>
      </c>
      <c r="P5770" t="s">
        <v>19</v>
      </c>
    </row>
    <row r="5771" spans="1:16" x14ac:dyDescent="0.3">
      <c r="A5771" t="str">
        <f t="shared" si="101"/>
        <v>301806020</v>
      </c>
      <c r="B5771" t="s">
        <v>399</v>
      </c>
      <c r="C5771">
        <v>10</v>
      </c>
      <c r="D5771" t="s">
        <v>53</v>
      </c>
      <c r="E5771">
        <v>113310</v>
      </c>
      <c r="F5771">
        <v>5</v>
      </c>
      <c r="G5771" t="s">
        <v>400</v>
      </c>
      <c r="H5771" t="s">
        <v>401</v>
      </c>
      <c r="I5771" t="s">
        <v>408</v>
      </c>
      <c r="J5771" s="2">
        <v>45097</v>
      </c>
      <c r="K5771" s="2">
        <v>45097</v>
      </c>
      <c r="M5771" s="1">
        <v>0</v>
      </c>
      <c r="N5771" s="1">
        <v>179.77</v>
      </c>
      <c r="O5771" s="1">
        <v>38789.79</v>
      </c>
      <c r="P5771" t="s">
        <v>19</v>
      </c>
    </row>
    <row r="5772" spans="1:16" x14ac:dyDescent="0.3">
      <c r="A5772" t="str">
        <f t="shared" si="101"/>
        <v>301806020</v>
      </c>
      <c r="B5772" t="s">
        <v>399</v>
      </c>
      <c r="C5772">
        <v>11</v>
      </c>
      <c r="D5772" t="s">
        <v>53</v>
      </c>
      <c r="E5772">
        <v>113479</v>
      </c>
      <c r="F5772">
        <v>9</v>
      </c>
      <c r="G5772" t="s">
        <v>400</v>
      </c>
      <c r="H5772" t="s">
        <v>401</v>
      </c>
      <c r="I5772" t="s">
        <v>409</v>
      </c>
      <c r="J5772" s="2">
        <v>45111</v>
      </c>
      <c r="K5772" s="2">
        <v>45111</v>
      </c>
      <c r="M5772" s="1">
        <v>0</v>
      </c>
      <c r="N5772" s="1">
        <v>1259.1400000000001</v>
      </c>
      <c r="O5772" s="1">
        <v>40048.93</v>
      </c>
      <c r="P5772" t="s">
        <v>19</v>
      </c>
    </row>
    <row r="5773" spans="1:16" x14ac:dyDescent="0.3">
      <c r="A5773" t="str">
        <f t="shared" si="101"/>
        <v>301806020</v>
      </c>
      <c r="B5773" t="s">
        <v>399</v>
      </c>
      <c r="C5773">
        <v>12</v>
      </c>
      <c r="D5773" t="s">
        <v>53</v>
      </c>
      <c r="E5773">
        <v>113546</v>
      </c>
      <c r="F5773">
        <v>3</v>
      </c>
      <c r="G5773" t="s">
        <v>400</v>
      </c>
      <c r="H5773" t="s">
        <v>401</v>
      </c>
      <c r="J5773" s="2">
        <v>45113</v>
      </c>
      <c r="K5773" s="2">
        <v>45113</v>
      </c>
      <c r="M5773" s="1">
        <v>0</v>
      </c>
      <c r="N5773" s="1">
        <v>103.71</v>
      </c>
      <c r="O5773" s="1">
        <v>40152.639999999999</v>
      </c>
      <c r="P5773" t="s">
        <v>19</v>
      </c>
    </row>
    <row r="5774" spans="1:16" x14ac:dyDescent="0.3">
      <c r="A5774" t="str">
        <f t="shared" si="101"/>
        <v>301806020</v>
      </c>
      <c r="B5774" t="s">
        <v>399</v>
      </c>
      <c r="C5774">
        <v>13</v>
      </c>
      <c r="D5774" t="s">
        <v>53</v>
      </c>
      <c r="E5774">
        <v>113867</v>
      </c>
      <c r="F5774">
        <v>6</v>
      </c>
      <c r="G5774" t="s">
        <v>400</v>
      </c>
      <c r="H5774" t="s">
        <v>401</v>
      </c>
      <c r="I5774" t="s">
        <v>410</v>
      </c>
      <c r="J5774" s="2">
        <v>45132</v>
      </c>
      <c r="K5774" s="2">
        <v>45132</v>
      </c>
      <c r="M5774" s="1">
        <v>0</v>
      </c>
      <c r="N5774" s="1">
        <v>5458.84</v>
      </c>
      <c r="O5774" s="1">
        <v>45611.48</v>
      </c>
      <c r="P5774" t="s">
        <v>19</v>
      </c>
    </row>
    <row r="5775" spans="1:16" x14ac:dyDescent="0.3">
      <c r="A5775" t="str">
        <f t="shared" si="101"/>
        <v>301806020</v>
      </c>
      <c r="B5775" t="s">
        <v>399</v>
      </c>
      <c r="C5775">
        <v>14</v>
      </c>
      <c r="D5775" t="s">
        <v>53</v>
      </c>
      <c r="E5775">
        <v>114235</v>
      </c>
      <c r="F5775">
        <v>1</v>
      </c>
      <c r="G5775" t="s">
        <v>402</v>
      </c>
      <c r="H5775" t="s">
        <v>403</v>
      </c>
      <c r="J5775" s="2">
        <v>45138</v>
      </c>
      <c r="K5775" s="2">
        <v>45138</v>
      </c>
      <c r="M5775" s="1">
        <v>0</v>
      </c>
      <c r="N5775" s="1">
        <v>14.66</v>
      </c>
      <c r="O5775" s="1">
        <v>45626.14</v>
      </c>
      <c r="P5775" t="s">
        <v>19</v>
      </c>
    </row>
    <row r="5776" spans="1:16" x14ac:dyDescent="0.3">
      <c r="A5776" t="str">
        <f t="shared" si="101"/>
        <v>301806020</v>
      </c>
      <c r="B5776" t="s">
        <v>399</v>
      </c>
      <c r="C5776">
        <v>15</v>
      </c>
      <c r="D5776" t="s">
        <v>53</v>
      </c>
      <c r="E5776">
        <v>114235</v>
      </c>
      <c r="F5776">
        <v>3</v>
      </c>
      <c r="G5776" t="s">
        <v>402</v>
      </c>
      <c r="H5776" t="s">
        <v>403</v>
      </c>
      <c r="J5776" s="2">
        <v>45138</v>
      </c>
      <c r="K5776" s="2">
        <v>45138</v>
      </c>
      <c r="M5776" s="1">
        <v>0</v>
      </c>
      <c r="N5776" s="1">
        <v>13.04</v>
      </c>
      <c r="O5776" s="1">
        <v>45639.18</v>
      </c>
      <c r="P5776" t="s">
        <v>19</v>
      </c>
    </row>
    <row r="5777" spans="1:16" x14ac:dyDescent="0.3">
      <c r="A5777" t="str">
        <f t="shared" si="101"/>
        <v>301806020</v>
      </c>
      <c r="B5777" t="s">
        <v>399</v>
      </c>
      <c r="C5777">
        <v>16</v>
      </c>
      <c r="D5777" t="s">
        <v>53</v>
      </c>
      <c r="E5777">
        <v>114489</v>
      </c>
      <c r="F5777">
        <v>3</v>
      </c>
      <c r="G5777" t="s">
        <v>400</v>
      </c>
      <c r="H5777" t="s">
        <v>401</v>
      </c>
      <c r="I5777" t="s">
        <v>411</v>
      </c>
      <c r="J5777" s="2">
        <v>45141</v>
      </c>
      <c r="K5777" s="2">
        <v>45141</v>
      </c>
      <c r="M5777" s="1">
        <v>0</v>
      </c>
      <c r="N5777" s="1">
        <v>6047.23</v>
      </c>
      <c r="O5777" s="1">
        <v>51686.41</v>
      </c>
      <c r="P5777" t="s">
        <v>19</v>
      </c>
    </row>
    <row r="5778" spans="1:16" x14ac:dyDescent="0.3">
      <c r="A5778" t="str">
        <f t="shared" si="101"/>
        <v>301806020</v>
      </c>
      <c r="B5778" t="s">
        <v>399</v>
      </c>
      <c r="C5778">
        <v>17</v>
      </c>
      <c r="D5778" t="s">
        <v>53</v>
      </c>
      <c r="E5778">
        <v>114269</v>
      </c>
      <c r="F5778">
        <v>4</v>
      </c>
      <c r="G5778" t="s">
        <v>400</v>
      </c>
      <c r="H5778" t="s">
        <v>401</v>
      </c>
      <c r="I5778" t="s">
        <v>412</v>
      </c>
      <c r="J5778" s="2">
        <v>45148</v>
      </c>
      <c r="K5778" s="2">
        <v>45148</v>
      </c>
      <c r="M5778" s="1">
        <v>0</v>
      </c>
      <c r="N5778" s="1">
        <v>33.53</v>
      </c>
      <c r="O5778" s="1">
        <v>51719.94</v>
      </c>
      <c r="P5778" t="s">
        <v>19</v>
      </c>
    </row>
    <row r="5779" spans="1:16" x14ac:dyDescent="0.3">
      <c r="A5779" t="str">
        <f t="shared" si="101"/>
        <v>301806020</v>
      </c>
      <c r="B5779" t="s">
        <v>399</v>
      </c>
      <c r="C5779">
        <v>18</v>
      </c>
      <c r="D5779" t="s">
        <v>53</v>
      </c>
      <c r="E5779">
        <v>114355</v>
      </c>
      <c r="F5779">
        <v>3</v>
      </c>
      <c r="G5779" t="s">
        <v>400</v>
      </c>
      <c r="H5779" t="s">
        <v>401</v>
      </c>
      <c r="I5779" t="s">
        <v>413</v>
      </c>
      <c r="J5779" s="2">
        <v>45161</v>
      </c>
      <c r="K5779" s="2">
        <v>45161</v>
      </c>
      <c r="M5779" s="1">
        <v>0</v>
      </c>
      <c r="N5779" s="1">
        <v>19.34</v>
      </c>
      <c r="O5779" s="1">
        <v>51739.28</v>
      </c>
      <c r="P5779" t="s">
        <v>19</v>
      </c>
    </row>
    <row r="5780" spans="1:16" x14ac:dyDescent="0.3">
      <c r="A5780" t="str">
        <f t="shared" si="101"/>
        <v>301806020</v>
      </c>
      <c r="B5780" t="s">
        <v>399</v>
      </c>
      <c r="C5780">
        <v>19</v>
      </c>
      <c r="D5780" t="s">
        <v>53</v>
      </c>
      <c r="E5780">
        <v>114484</v>
      </c>
      <c r="F5780">
        <v>3</v>
      </c>
      <c r="G5780" t="s">
        <v>400</v>
      </c>
      <c r="H5780" t="s">
        <v>401</v>
      </c>
      <c r="I5780" t="s">
        <v>414</v>
      </c>
      <c r="J5780" s="2">
        <v>45163</v>
      </c>
      <c r="K5780" s="2">
        <v>45163</v>
      </c>
      <c r="M5780" s="1">
        <v>0</v>
      </c>
      <c r="N5780" s="1">
        <v>79.14</v>
      </c>
      <c r="O5780" s="1">
        <v>51818.42</v>
      </c>
      <c r="P5780" t="s">
        <v>19</v>
      </c>
    </row>
    <row r="5781" spans="1:16" x14ac:dyDescent="0.3">
      <c r="A5781" t="str">
        <f t="shared" si="101"/>
        <v>301806020</v>
      </c>
      <c r="B5781" t="s">
        <v>399</v>
      </c>
      <c r="C5781">
        <v>20</v>
      </c>
      <c r="D5781" t="s">
        <v>53</v>
      </c>
      <c r="E5781">
        <v>114676</v>
      </c>
      <c r="F5781">
        <v>1</v>
      </c>
      <c r="G5781" t="s">
        <v>402</v>
      </c>
      <c r="H5781" t="s">
        <v>403</v>
      </c>
      <c r="J5781" s="2">
        <v>45169</v>
      </c>
      <c r="K5781" s="2">
        <v>45169</v>
      </c>
      <c r="M5781" s="1">
        <v>0</v>
      </c>
      <c r="N5781" s="1">
        <v>29.84</v>
      </c>
      <c r="O5781" s="1">
        <v>51848.26</v>
      </c>
      <c r="P5781" t="s">
        <v>19</v>
      </c>
    </row>
    <row r="5782" spans="1:16" x14ac:dyDescent="0.3">
      <c r="A5782" t="str">
        <f t="shared" si="101"/>
        <v>301806020</v>
      </c>
      <c r="B5782" t="s">
        <v>399</v>
      </c>
      <c r="C5782">
        <v>21</v>
      </c>
      <c r="D5782" t="s">
        <v>53</v>
      </c>
      <c r="E5782">
        <v>114833</v>
      </c>
      <c r="F5782">
        <v>4</v>
      </c>
      <c r="G5782" t="s">
        <v>415</v>
      </c>
      <c r="H5782" t="s">
        <v>416</v>
      </c>
      <c r="I5782" t="s">
        <v>417</v>
      </c>
      <c r="J5782" s="2">
        <v>45181</v>
      </c>
      <c r="K5782" s="2">
        <v>45181</v>
      </c>
      <c r="M5782" s="1">
        <v>176.52</v>
      </c>
      <c r="N5782" s="1">
        <v>0</v>
      </c>
      <c r="O5782" s="1">
        <v>51671.74</v>
      </c>
      <c r="P5782" t="s">
        <v>19</v>
      </c>
    </row>
    <row r="5783" spans="1:16" x14ac:dyDescent="0.3">
      <c r="A5783" t="str">
        <f t="shared" si="101"/>
        <v>301806020</v>
      </c>
      <c r="B5783" t="s">
        <v>399</v>
      </c>
      <c r="C5783">
        <v>22</v>
      </c>
      <c r="D5783" t="s">
        <v>53</v>
      </c>
      <c r="E5783">
        <v>114767</v>
      </c>
      <c r="F5783">
        <v>5</v>
      </c>
      <c r="G5783" t="s">
        <v>400</v>
      </c>
      <c r="H5783" t="s">
        <v>401</v>
      </c>
      <c r="I5783" t="s">
        <v>418</v>
      </c>
      <c r="J5783" s="2">
        <v>45188</v>
      </c>
      <c r="K5783" s="2">
        <v>45188</v>
      </c>
      <c r="M5783" s="1">
        <v>0</v>
      </c>
      <c r="N5783" s="1">
        <v>264.92</v>
      </c>
      <c r="O5783" s="1">
        <v>51936.66</v>
      </c>
      <c r="P5783" t="s">
        <v>19</v>
      </c>
    </row>
    <row r="5784" spans="1:16" x14ac:dyDescent="0.3">
      <c r="A5784" t="str">
        <f t="shared" si="101"/>
        <v>301806020</v>
      </c>
      <c r="B5784" t="s">
        <v>399</v>
      </c>
      <c r="C5784">
        <v>23</v>
      </c>
      <c r="D5784" t="s">
        <v>53</v>
      </c>
      <c r="E5784">
        <v>114837</v>
      </c>
      <c r="F5784">
        <v>6</v>
      </c>
      <c r="G5784" t="s">
        <v>400</v>
      </c>
      <c r="H5784" t="s">
        <v>401</v>
      </c>
      <c r="I5784" t="s">
        <v>419</v>
      </c>
      <c r="J5784" s="2">
        <v>45189</v>
      </c>
      <c r="K5784" s="2">
        <v>45189</v>
      </c>
      <c r="M5784" s="1">
        <v>202.59</v>
      </c>
      <c r="N5784" s="1">
        <v>0</v>
      </c>
      <c r="O5784" s="1">
        <v>51734.07</v>
      </c>
      <c r="P5784" t="s">
        <v>19</v>
      </c>
    </row>
    <row r="5785" spans="1:16" x14ac:dyDescent="0.3">
      <c r="A5785" t="str">
        <f t="shared" si="101"/>
        <v>301806020</v>
      </c>
      <c r="B5785" t="s">
        <v>399</v>
      </c>
      <c r="C5785">
        <v>24</v>
      </c>
      <c r="D5785" t="s">
        <v>53</v>
      </c>
      <c r="E5785">
        <v>115559</v>
      </c>
      <c r="F5785">
        <v>4</v>
      </c>
      <c r="G5785" t="s">
        <v>400</v>
      </c>
      <c r="H5785" t="s">
        <v>401</v>
      </c>
      <c r="I5785" t="s">
        <v>420</v>
      </c>
      <c r="J5785" s="2">
        <v>45230</v>
      </c>
      <c r="K5785" s="2">
        <v>45230</v>
      </c>
      <c r="M5785" s="1">
        <v>40.619999999999997</v>
      </c>
      <c r="N5785" s="1">
        <v>0</v>
      </c>
      <c r="O5785" s="1">
        <v>51693.45</v>
      </c>
      <c r="P5785" t="s">
        <v>19</v>
      </c>
    </row>
    <row r="5786" spans="1:16" x14ac:dyDescent="0.3">
      <c r="A5786" t="str">
        <f t="shared" si="101"/>
        <v>301806020</v>
      </c>
      <c r="B5786" t="s">
        <v>399</v>
      </c>
      <c r="C5786">
        <v>25</v>
      </c>
      <c r="D5786" t="s">
        <v>53</v>
      </c>
      <c r="E5786">
        <v>115545</v>
      </c>
      <c r="F5786">
        <v>3</v>
      </c>
      <c r="G5786" t="s">
        <v>400</v>
      </c>
      <c r="H5786" t="s">
        <v>401</v>
      </c>
      <c r="J5786" s="2">
        <v>45232</v>
      </c>
      <c r="K5786" s="2">
        <v>45232</v>
      </c>
      <c r="M5786" s="1">
        <v>0</v>
      </c>
      <c r="N5786" s="1">
        <v>1663.03</v>
      </c>
      <c r="O5786" s="1">
        <v>53356.480000000003</v>
      </c>
      <c r="P5786" t="s">
        <v>19</v>
      </c>
    </row>
    <row r="5787" spans="1:16" x14ac:dyDescent="0.3">
      <c r="A5787" t="str">
        <f t="shared" si="101"/>
        <v>301806020</v>
      </c>
      <c r="B5787" t="s">
        <v>399</v>
      </c>
      <c r="C5787">
        <v>26</v>
      </c>
      <c r="D5787" t="s">
        <v>53</v>
      </c>
      <c r="E5787">
        <v>115730</v>
      </c>
      <c r="F5787">
        <v>7</v>
      </c>
      <c r="G5787" t="s">
        <v>400</v>
      </c>
      <c r="H5787" t="s">
        <v>401</v>
      </c>
      <c r="I5787" t="s">
        <v>421</v>
      </c>
      <c r="J5787" s="2">
        <v>45245</v>
      </c>
      <c r="K5787" s="2">
        <v>45245</v>
      </c>
      <c r="M5787" s="1">
        <v>0</v>
      </c>
      <c r="N5787" s="1">
        <v>2147.63</v>
      </c>
      <c r="O5787" s="1">
        <v>55504.11</v>
      </c>
      <c r="P5787" t="s">
        <v>19</v>
      </c>
    </row>
    <row r="5788" spans="1:16" x14ac:dyDescent="0.3">
      <c r="A5788" t="str">
        <f t="shared" si="101"/>
        <v>301806020</v>
      </c>
      <c r="B5788" t="s">
        <v>399</v>
      </c>
      <c r="C5788">
        <v>27</v>
      </c>
      <c r="D5788" t="s">
        <v>53</v>
      </c>
      <c r="E5788">
        <v>115731</v>
      </c>
      <c r="F5788">
        <v>4</v>
      </c>
      <c r="G5788" t="s">
        <v>400</v>
      </c>
      <c r="H5788" t="s">
        <v>401</v>
      </c>
      <c r="J5788" s="2">
        <v>45247</v>
      </c>
      <c r="K5788" s="2">
        <v>45247</v>
      </c>
      <c r="M5788" s="1">
        <v>0</v>
      </c>
      <c r="N5788" s="1">
        <v>3156.79</v>
      </c>
      <c r="O5788" s="1">
        <v>58660.9</v>
      </c>
      <c r="P5788" t="s">
        <v>19</v>
      </c>
    </row>
    <row r="5789" spans="1:16" x14ac:dyDescent="0.3">
      <c r="A5789" t="str">
        <f t="shared" si="101"/>
        <v>301806020</v>
      </c>
      <c r="B5789" t="s">
        <v>399</v>
      </c>
      <c r="C5789">
        <v>28</v>
      </c>
      <c r="D5789" t="s">
        <v>53</v>
      </c>
      <c r="E5789">
        <v>115885</v>
      </c>
      <c r="F5789">
        <v>4</v>
      </c>
      <c r="G5789" t="s">
        <v>400</v>
      </c>
      <c r="H5789" t="s">
        <v>401</v>
      </c>
      <c r="I5789" t="s">
        <v>420</v>
      </c>
      <c r="J5789" s="2">
        <v>45251</v>
      </c>
      <c r="K5789" s="2">
        <v>45251</v>
      </c>
      <c r="M5789" s="1">
        <v>0</v>
      </c>
      <c r="N5789" s="1">
        <v>115.37</v>
      </c>
      <c r="O5789" s="1">
        <v>58776.27</v>
      </c>
      <c r="P5789" t="s">
        <v>19</v>
      </c>
    </row>
    <row r="5790" spans="1:16" x14ac:dyDescent="0.3">
      <c r="A5790" t="str">
        <f t="shared" si="101"/>
        <v>301806020</v>
      </c>
      <c r="B5790" t="s">
        <v>399</v>
      </c>
      <c r="C5790">
        <v>29</v>
      </c>
      <c r="D5790" t="s">
        <v>53</v>
      </c>
      <c r="E5790">
        <v>116192</v>
      </c>
      <c r="F5790">
        <v>1</v>
      </c>
      <c r="G5790" t="s">
        <v>402</v>
      </c>
      <c r="H5790" t="s">
        <v>403</v>
      </c>
      <c r="J5790" s="2">
        <v>45260</v>
      </c>
      <c r="K5790" s="2">
        <v>45260</v>
      </c>
      <c r="M5790" s="1">
        <v>0</v>
      </c>
      <c r="N5790" s="1">
        <v>0.78</v>
      </c>
      <c r="O5790" s="1">
        <v>58777.05</v>
      </c>
      <c r="P5790" t="s">
        <v>19</v>
      </c>
    </row>
    <row r="5791" spans="1:16" x14ac:dyDescent="0.3">
      <c r="A5791" t="str">
        <f t="shared" si="101"/>
        <v>301806020</v>
      </c>
      <c r="B5791" t="s">
        <v>399</v>
      </c>
      <c r="C5791">
        <v>30</v>
      </c>
      <c r="D5791" t="s">
        <v>53</v>
      </c>
      <c r="E5791">
        <v>116192</v>
      </c>
      <c r="F5791">
        <v>3</v>
      </c>
      <c r="G5791" t="s">
        <v>402</v>
      </c>
      <c r="H5791" t="s">
        <v>403</v>
      </c>
      <c r="J5791" s="2">
        <v>45260</v>
      </c>
      <c r="K5791" s="2">
        <v>45260</v>
      </c>
      <c r="M5791" s="1">
        <v>0</v>
      </c>
      <c r="N5791" s="1">
        <v>0.34</v>
      </c>
      <c r="O5791" s="1">
        <v>58777.39</v>
      </c>
      <c r="P5791" t="s">
        <v>19</v>
      </c>
    </row>
    <row r="5792" spans="1:16" x14ac:dyDescent="0.3">
      <c r="A5792" t="str">
        <f t="shared" ref="A5792:A5855" si="102">"301806025"</f>
        <v>301806025</v>
      </c>
      <c r="B5792" t="s">
        <v>422</v>
      </c>
      <c r="C5792">
        <v>1</v>
      </c>
      <c r="D5792" t="s">
        <v>16</v>
      </c>
      <c r="E5792">
        <v>221870</v>
      </c>
      <c r="F5792">
        <v>3</v>
      </c>
      <c r="G5792" t="s">
        <v>17</v>
      </c>
      <c r="H5792" t="s">
        <v>18</v>
      </c>
      <c r="J5792" s="2">
        <v>45021</v>
      </c>
      <c r="K5792" s="2">
        <v>45021</v>
      </c>
      <c r="M5792" s="1">
        <v>0</v>
      </c>
      <c r="N5792" s="1">
        <v>2</v>
      </c>
      <c r="O5792" s="1">
        <v>2</v>
      </c>
      <c r="P5792" t="s">
        <v>19</v>
      </c>
    </row>
    <row r="5793" spans="1:16" x14ac:dyDescent="0.3">
      <c r="A5793" t="str">
        <f t="shared" si="102"/>
        <v>301806025</v>
      </c>
      <c r="B5793" t="s">
        <v>422</v>
      </c>
      <c r="C5793">
        <v>2</v>
      </c>
      <c r="D5793" t="s">
        <v>16</v>
      </c>
      <c r="E5793">
        <v>221871</v>
      </c>
      <c r="F5793">
        <v>3</v>
      </c>
      <c r="G5793" t="s">
        <v>17</v>
      </c>
      <c r="H5793" t="s">
        <v>18</v>
      </c>
      <c r="J5793" s="2">
        <v>45021</v>
      </c>
      <c r="K5793" s="2">
        <v>45021</v>
      </c>
      <c r="M5793" s="1">
        <v>0</v>
      </c>
      <c r="N5793" s="1">
        <v>2</v>
      </c>
      <c r="O5793" s="1">
        <v>4</v>
      </c>
      <c r="P5793" t="s">
        <v>19</v>
      </c>
    </row>
    <row r="5794" spans="1:16" x14ac:dyDescent="0.3">
      <c r="A5794" t="str">
        <f t="shared" si="102"/>
        <v>301806025</v>
      </c>
      <c r="B5794" t="s">
        <v>422</v>
      </c>
      <c r="C5794">
        <v>3</v>
      </c>
      <c r="D5794" t="s">
        <v>16</v>
      </c>
      <c r="E5794">
        <v>221875</v>
      </c>
      <c r="F5794">
        <v>3</v>
      </c>
      <c r="G5794" t="s">
        <v>17</v>
      </c>
      <c r="H5794" t="s">
        <v>18</v>
      </c>
      <c r="J5794" s="2">
        <v>45023</v>
      </c>
      <c r="K5794" s="2">
        <v>45023</v>
      </c>
      <c r="M5794" s="1">
        <v>0</v>
      </c>
      <c r="N5794" s="1">
        <v>2</v>
      </c>
      <c r="O5794" s="1">
        <v>6</v>
      </c>
      <c r="P5794" t="s">
        <v>19</v>
      </c>
    </row>
    <row r="5795" spans="1:16" x14ac:dyDescent="0.3">
      <c r="A5795" t="str">
        <f t="shared" si="102"/>
        <v>301806025</v>
      </c>
      <c r="B5795" t="s">
        <v>422</v>
      </c>
      <c r="C5795">
        <v>4</v>
      </c>
      <c r="D5795" t="s">
        <v>16</v>
      </c>
      <c r="E5795">
        <v>221876</v>
      </c>
      <c r="F5795">
        <v>3</v>
      </c>
      <c r="G5795" t="s">
        <v>17</v>
      </c>
      <c r="H5795" t="s">
        <v>18</v>
      </c>
      <c r="J5795" s="2">
        <v>45023</v>
      </c>
      <c r="K5795" s="2">
        <v>45023</v>
      </c>
      <c r="M5795" s="1">
        <v>0</v>
      </c>
      <c r="N5795" s="1">
        <v>2</v>
      </c>
      <c r="O5795" s="1">
        <v>8</v>
      </c>
      <c r="P5795" t="s">
        <v>19</v>
      </c>
    </row>
    <row r="5796" spans="1:16" x14ac:dyDescent="0.3">
      <c r="A5796" t="str">
        <f t="shared" si="102"/>
        <v>301806025</v>
      </c>
      <c r="B5796" t="s">
        <v>422</v>
      </c>
      <c r="C5796">
        <v>5</v>
      </c>
      <c r="D5796" t="s">
        <v>16</v>
      </c>
      <c r="E5796">
        <v>221877</v>
      </c>
      <c r="F5796">
        <v>3</v>
      </c>
      <c r="G5796" t="s">
        <v>17</v>
      </c>
      <c r="H5796" t="s">
        <v>18</v>
      </c>
      <c r="J5796" s="2">
        <v>45023</v>
      </c>
      <c r="K5796" s="2">
        <v>45023</v>
      </c>
      <c r="M5796" s="1">
        <v>0</v>
      </c>
      <c r="N5796" s="1">
        <v>2</v>
      </c>
      <c r="O5796" s="1">
        <v>10</v>
      </c>
      <c r="P5796" t="s">
        <v>19</v>
      </c>
    </row>
    <row r="5797" spans="1:16" x14ac:dyDescent="0.3">
      <c r="A5797" t="str">
        <f t="shared" si="102"/>
        <v>301806025</v>
      </c>
      <c r="B5797" t="s">
        <v>422</v>
      </c>
      <c r="C5797">
        <v>6</v>
      </c>
      <c r="D5797" t="s">
        <v>16</v>
      </c>
      <c r="E5797">
        <v>221878</v>
      </c>
      <c r="F5797">
        <v>3</v>
      </c>
      <c r="G5797" t="s">
        <v>17</v>
      </c>
      <c r="H5797" t="s">
        <v>18</v>
      </c>
      <c r="J5797" s="2">
        <v>45023</v>
      </c>
      <c r="K5797" s="2">
        <v>45023</v>
      </c>
      <c r="M5797" s="1">
        <v>0</v>
      </c>
      <c r="N5797" s="1">
        <v>2</v>
      </c>
      <c r="O5797" s="1">
        <v>12</v>
      </c>
      <c r="P5797" t="s">
        <v>19</v>
      </c>
    </row>
    <row r="5798" spans="1:16" x14ac:dyDescent="0.3">
      <c r="A5798" t="str">
        <f t="shared" si="102"/>
        <v>301806025</v>
      </c>
      <c r="B5798" t="s">
        <v>422</v>
      </c>
      <c r="C5798">
        <v>7</v>
      </c>
      <c r="D5798" t="s">
        <v>16</v>
      </c>
      <c r="E5798">
        <v>221879</v>
      </c>
      <c r="F5798">
        <v>3</v>
      </c>
      <c r="G5798" t="s">
        <v>17</v>
      </c>
      <c r="H5798" t="s">
        <v>18</v>
      </c>
      <c r="J5798" s="2">
        <v>45023</v>
      </c>
      <c r="K5798" s="2">
        <v>45023</v>
      </c>
      <c r="M5798" s="1">
        <v>0</v>
      </c>
      <c r="N5798" s="1">
        <v>2</v>
      </c>
      <c r="O5798" s="1">
        <v>14</v>
      </c>
      <c r="P5798" t="s">
        <v>19</v>
      </c>
    </row>
    <row r="5799" spans="1:16" x14ac:dyDescent="0.3">
      <c r="A5799" t="str">
        <f t="shared" si="102"/>
        <v>301806025</v>
      </c>
      <c r="B5799" t="s">
        <v>422</v>
      </c>
      <c r="C5799">
        <v>8</v>
      </c>
      <c r="D5799" t="s">
        <v>16</v>
      </c>
      <c r="E5799">
        <v>221880</v>
      </c>
      <c r="F5799">
        <v>3</v>
      </c>
      <c r="G5799" t="s">
        <v>17</v>
      </c>
      <c r="H5799" t="s">
        <v>18</v>
      </c>
      <c r="J5799" s="2">
        <v>45023</v>
      </c>
      <c r="K5799" s="2">
        <v>45023</v>
      </c>
      <c r="M5799" s="1">
        <v>0</v>
      </c>
      <c r="N5799" s="1">
        <v>2</v>
      </c>
      <c r="O5799" s="1">
        <v>16</v>
      </c>
      <c r="P5799" t="s">
        <v>19</v>
      </c>
    </row>
    <row r="5800" spans="1:16" x14ac:dyDescent="0.3">
      <c r="A5800" t="str">
        <f t="shared" si="102"/>
        <v>301806025</v>
      </c>
      <c r="B5800" t="s">
        <v>422</v>
      </c>
      <c r="C5800">
        <v>9</v>
      </c>
      <c r="D5800" t="s">
        <v>16</v>
      </c>
      <c r="E5800">
        <v>221883</v>
      </c>
      <c r="F5800">
        <v>3</v>
      </c>
      <c r="G5800" t="s">
        <v>17</v>
      </c>
      <c r="H5800" t="s">
        <v>18</v>
      </c>
      <c r="J5800" s="2">
        <v>45023</v>
      </c>
      <c r="K5800" s="2">
        <v>45023</v>
      </c>
      <c r="M5800" s="1">
        <v>0</v>
      </c>
      <c r="N5800" s="1">
        <v>2</v>
      </c>
      <c r="O5800" s="1">
        <v>18</v>
      </c>
      <c r="P5800" t="s">
        <v>19</v>
      </c>
    </row>
    <row r="5801" spans="1:16" x14ac:dyDescent="0.3">
      <c r="A5801" t="str">
        <f t="shared" si="102"/>
        <v>301806025</v>
      </c>
      <c r="B5801" t="s">
        <v>422</v>
      </c>
      <c r="C5801">
        <v>10</v>
      </c>
      <c r="D5801" t="s">
        <v>16</v>
      </c>
      <c r="E5801">
        <v>221885</v>
      </c>
      <c r="F5801">
        <v>3</v>
      </c>
      <c r="G5801" t="s">
        <v>17</v>
      </c>
      <c r="H5801" t="s">
        <v>18</v>
      </c>
      <c r="J5801" s="2">
        <v>45023</v>
      </c>
      <c r="K5801" s="2">
        <v>45023</v>
      </c>
      <c r="M5801" s="1">
        <v>0</v>
      </c>
      <c r="N5801" s="1">
        <v>2</v>
      </c>
      <c r="O5801" s="1">
        <v>20</v>
      </c>
      <c r="P5801" t="s">
        <v>19</v>
      </c>
    </row>
    <row r="5802" spans="1:16" x14ac:dyDescent="0.3">
      <c r="A5802" t="str">
        <f t="shared" si="102"/>
        <v>301806025</v>
      </c>
      <c r="B5802" t="s">
        <v>422</v>
      </c>
      <c r="C5802">
        <v>11</v>
      </c>
      <c r="D5802" t="s">
        <v>16</v>
      </c>
      <c r="E5802">
        <v>221886</v>
      </c>
      <c r="F5802">
        <v>3</v>
      </c>
      <c r="G5802" t="s">
        <v>17</v>
      </c>
      <c r="H5802" t="s">
        <v>18</v>
      </c>
      <c r="J5802" s="2">
        <v>45023</v>
      </c>
      <c r="K5802" s="2">
        <v>45023</v>
      </c>
      <c r="M5802" s="1">
        <v>0</v>
      </c>
      <c r="N5802" s="1">
        <v>2</v>
      </c>
      <c r="O5802" s="1">
        <v>22</v>
      </c>
      <c r="P5802" t="s">
        <v>19</v>
      </c>
    </row>
    <row r="5803" spans="1:16" x14ac:dyDescent="0.3">
      <c r="A5803" t="str">
        <f t="shared" si="102"/>
        <v>301806025</v>
      </c>
      <c r="B5803" t="s">
        <v>422</v>
      </c>
      <c r="C5803">
        <v>12</v>
      </c>
      <c r="D5803" t="s">
        <v>16</v>
      </c>
      <c r="E5803">
        <v>221887</v>
      </c>
      <c r="F5803">
        <v>3</v>
      </c>
      <c r="G5803" t="s">
        <v>17</v>
      </c>
      <c r="H5803" t="s">
        <v>18</v>
      </c>
      <c r="J5803" s="2">
        <v>45023</v>
      </c>
      <c r="K5803" s="2">
        <v>45023</v>
      </c>
      <c r="M5803" s="1">
        <v>0</v>
      </c>
      <c r="N5803" s="1">
        <v>2</v>
      </c>
      <c r="O5803" s="1">
        <v>24</v>
      </c>
      <c r="P5803" t="s">
        <v>19</v>
      </c>
    </row>
    <row r="5804" spans="1:16" x14ac:dyDescent="0.3">
      <c r="A5804" t="str">
        <f t="shared" si="102"/>
        <v>301806025</v>
      </c>
      <c r="B5804" t="s">
        <v>422</v>
      </c>
      <c r="C5804">
        <v>13</v>
      </c>
      <c r="D5804" t="s">
        <v>16</v>
      </c>
      <c r="E5804">
        <v>221888</v>
      </c>
      <c r="F5804">
        <v>3</v>
      </c>
      <c r="G5804" t="s">
        <v>17</v>
      </c>
      <c r="H5804" t="s">
        <v>18</v>
      </c>
      <c r="J5804" s="2">
        <v>45023</v>
      </c>
      <c r="K5804" s="2">
        <v>45023</v>
      </c>
      <c r="M5804" s="1">
        <v>0</v>
      </c>
      <c r="N5804" s="1">
        <v>2</v>
      </c>
      <c r="O5804" s="1">
        <v>26</v>
      </c>
      <c r="P5804" t="s">
        <v>19</v>
      </c>
    </row>
    <row r="5805" spans="1:16" x14ac:dyDescent="0.3">
      <c r="A5805" t="str">
        <f t="shared" si="102"/>
        <v>301806025</v>
      </c>
      <c r="B5805" t="s">
        <v>422</v>
      </c>
      <c r="C5805">
        <v>14</v>
      </c>
      <c r="D5805" t="s">
        <v>16</v>
      </c>
      <c r="E5805">
        <v>221889</v>
      </c>
      <c r="F5805">
        <v>3</v>
      </c>
      <c r="G5805" t="s">
        <v>17</v>
      </c>
      <c r="H5805" t="s">
        <v>18</v>
      </c>
      <c r="J5805" s="2">
        <v>45023</v>
      </c>
      <c r="K5805" s="2">
        <v>45023</v>
      </c>
      <c r="M5805" s="1">
        <v>0</v>
      </c>
      <c r="N5805" s="1">
        <v>2</v>
      </c>
      <c r="O5805" s="1">
        <v>28</v>
      </c>
      <c r="P5805" t="s">
        <v>19</v>
      </c>
    </row>
    <row r="5806" spans="1:16" x14ac:dyDescent="0.3">
      <c r="A5806" t="str">
        <f t="shared" si="102"/>
        <v>301806025</v>
      </c>
      <c r="B5806" t="s">
        <v>422</v>
      </c>
      <c r="C5806">
        <v>15</v>
      </c>
      <c r="D5806" t="s">
        <v>16</v>
      </c>
      <c r="E5806">
        <v>221890</v>
      </c>
      <c r="F5806">
        <v>3</v>
      </c>
      <c r="G5806" t="s">
        <v>17</v>
      </c>
      <c r="H5806" t="s">
        <v>18</v>
      </c>
      <c r="J5806" s="2">
        <v>45023</v>
      </c>
      <c r="K5806" s="2">
        <v>45023</v>
      </c>
      <c r="M5806" s="1">
        <v>0</v>
      </c>
      <c r="N5806" s="1">
        <v>2</v>
      </c>
      <c r="O5806" s="1">
        <v>30</v>
      </c>
      <c r="P5806" t="s">
        <v>19</v>
      </c>
    </row>
    <row r="5807" spans="1:16" x14ac:dyDescent="0.3">
      <c r="A5807" t="str">
        <f t="shared" si="102"/>
        <v>301806025</v>
      </c>
      <c r="B5807" t="s">
        <v>422</v>
      </c>
      <c r="C5807">
        <v>16</v>
      </c>
      <c r="D5807" t="s">
        <v>16</v>
      </c>
      <c r="E5807">
        <v>221891</v>
      </c>
      <c r="F5807">
        <v>3</v>
      </c>
      <c r="G5807" t="s">
        <v>17</v>
      </c>
      <c r="H5807" t="s">
        <v>18</v>
      </c>
      <c r="J5807" s="2">
        <v>45023</v>
      </c>
      <c r="K5807" s="2">
        <v>45023</v>
      </c>
      <c r="M5807" s="1">
        <v>0</v>
      </c>
      <c r="N5807" s="1">
        <v>2</v>
      </c>
      <c r="O5807" s="1">
        <v>32</v>
      </c>
      <c r="P5807" t="s">
        <v>19</v>
      </c>
    </row>
    <row r="5808" spans="1:16" x14ac:dyDescent="0.3">
      <c r="A5808" t="str">
        <f t="shared" si="102"/>
        <v>301806025</v>
      </c>
      <c r="B5808" t="s">
        <v>422</v>
      </c>
      <c r="C5808">
        <v>17</v>
      </c>
      <c r="D5808" t="s">
        <v>16</v>
      </c>
      <c r="E5808">
        <v>221892</v>
      </c>
      <c r="F5808">
        <v>3</v>
      </c>
      <c r="G5808" t="s">
        <v>17</v>
      </c>
      <c r="H5808" t="s">
        <v>18</v>
      </c>
      <c r="J5808" s="2">
        <v>45023</v>
      </c>
      <c r="K5808" s="2">
        <v>45023</v>
      </c>
      <c r="M5808" s="1">
        <v>0</v>
      </c>
      <c r="N5808" s="1">
        <v>2</v>
      </c>
      <c r="O5808" s="1">
        <v>34</v>
      </c>
      <c r="P5808" t="s">
        <v>19</v>
      </c>
    </row>
    <row r="5809" spans="1:16" x14ac:dyDescent="0.3">
      <c r="A5809" t="str">
        <f t="shared" si="102"/>
        <v>301806025</v>
      </c>
      <c r="B5809" t="s">
        <v>422</v>
      </c>
      <c r="C5809">
        <v>18</v>
      </c>
      <c r="D5809" t="s">
        <v>16</v>
      </c>
      <c r="E5809">
        <v>222006</v>
      </c>
      <c r="F5809">
        <v>3</v>
      </c>
      <c r="G5809" t="s">
        <v>17</v>
      </c>
      <c r="H5809" t="s">
        <v>18</v>
      </c>
      <c r="J5809" s="2">
        <v>45028</v>
      </c>
      <c r="K5809" s="2">
        <v>45028</v>
      </c>
      <c r="M5809" s="1">
        <v>0</v>
      </c>
      <c r="N5809" s="1">
        <v>2</v>
      </c>
      <c r="O5809" s="1">
        <v>36</v>
      </c>
      <c r="P5809" t="s">
        <v>19</v>
      </c>
    </row>
    <row r="5810" spans="1:16" x14ac:dyDescent="0.3">
      <c r="A5810" t="str">
        <f t="shared" si="102"/>
        <v>301806025</v>
      </c>
      <c r="B5810" t="s">
        <v>422</v>
      </c>
      <c r="C5810">
        <v>19</v>
      </c>
      <c r="D5810" t="s">
        <v>16</v>
      </c>
      <c r="E5810">
        <v>222008</v>
      </c>
      <c r="F5810">
        <v>3</v>
      </c>
      <c r="G5810" t="s">
        <v>17</v>
      </c>
      <c r="H5810" t="s">
        <v>18</v>
      </c>
      <c r="J5810" s="2">
        <v>45028</v>
      </c>
      <c r="K5810" s="2">
        <v>45028</v>
      </c>
      <c r="M5810" s="1">
        <v>0</v>
      </c>
      <c r="N5810" s="1">
        <v>2</v>
      </c>
      <c r="O5810" s="1">
        <v>38</v>
      </c>
      <c r="P5810" t="s">
        <v>19</v>
      </c>
    </row>
    <row r="5811" spans="1:16" x14ac:dyDescent="0.3">
      <c r="A5811" t="str">
        <f t="shared" si="102"/>
        <v>301806025</v>
      </c>
      <c r="B5811" t="s">
        <v>422</v>
      </c>
      <c r="C5811">
        <v>20</v>
      </c>
      <c r="D5811" t="s">
        <v>16</v>
      </c>
      <c r="E5811">
        <v>222009</v>
      </c>
      <c r="F5811">
        <v>3</v>
      </c>
      <c r="G5811" t="s">
        <v>17</v>
      </c>
      <c r="H5811" t="s">
        <v>18</v>
      </c>
      <c r="J5811" s="2">
        <v>45028</v>
      </c>
      <c r="K5811" s="2">
        <v>45028</v>
      </c>
      <c r="M5811" s="1">
        <v>0</v>
      </c>
      <c r="N5811" s="1">
        <v>2</v>
      </c>
      <c r="O5811" s="1">
        <v>40</v>
      </c>
      <c r="P5811" t="s">
        <v>19</v>
      </c>
    </row>
    <row r="5812" spans="1:16" x14ac:dyDescent="0.3">
      <c r="A5812" t="str">
        <f t="shared" si="102"/>
        <v>301806025</v>
      </c>
      <c r="B5812" t="s">
        <v>422</v>
      </c>
      <c r="C5812">
        <v>21</v>
      </c>
      <c r="D5812" t="s">
        <v>16</v>
      </c>
      <c r="E5812">
        <v>222010</v>
      </c>
      <c r="F5812">
        <v>3</v>
      </c>
      <c r="G5812" t="s">
        <v>17</v>
      </c>
      <c r="H5812" t="s">
        <v>18</v>
      </c>
      <c r="J5812" s="2">
        <v>45028</v>
      </c>
      <c r="K5812" s="2">
        <v>45028</v>
      </c>
      <c r="M5812" s="1">
        <v>0</v>
      </c>
      <c r="N5812" s="1">
        <v>2</v>
      </c>
      <c r="O5812" s="1">
        <v>42</v>
      </c>
      <c r="P5812" t="s">
        <v>19</v>
      </c>
    </row>
    <row r="5813" spans="1:16" x14ac:dyDescent="0.3">
      <c r="A5813" t="str">
        <f t="shared" si="102"/>
        <v>301806025</v>
      </c>
      <c r="B5813" t="s">
        <v>422</v>
      </c>
      <c r="C5813">
        <v>22</v>
      </c>
      <c r="D5813" t="s">
        <v>16</v>
      </c>
      <c r="E5813">
        <v>222013</v>
      </c>
      <c r="F5813">
        <v>3</v>
      </c>
      <c r="G5813" t="s">
        <v>17</v>
      </c>
      <c r="H5813" t="s">
        <v>18</v>
      </c>
      <c r="J5813" s="2">
        <v>45028</v>
      </c>
      <c r="K5813" s="2">
        <v>45028</v>
      </c>
      <c r="M5813" s="1">
        <v>0</v>
      </c>
      <c r="N5813" s="1">
        <v>2</v>
      </c>
      <c r="O5813" s="1">
        <v>44</v>
      </c>
      <c r="P5813" t="s">
        <v>19</v>
      </c>
    </row>
    <row r="5814" spans="1:16" x14ac:dyDescent="0.3">
      <c r="A5814" t="str">
        <f t="shared" si="102"/>
        <v>301806025</v>
      </c>
      <c r="B5814" t="s">
        <v>422</v>
      </c>
      <c r="C5814">
        <v>23</v>
      </c>
      <c r="D5814" t="s">
        <v>16</v>
      </c>
      <c r="E5814">
        <v>222014</v>
      </c>
      <c r="F5814">
        <v>3</v>
      </c>
      <c r="G5814" t="s">
        <v>17</v>
      </c>
      <c r="H5814" t="s">
        <v>18</v>
      </c>
      <c r="J5814" s="2">
        <v>45028</v>
      </c>
      <c r="K5814" s="2">
        <v>45028</v>
      </c>
      <c r="M5814" s="1">
        <v>0</v>
      </c>
      <c r="N5814" s="1">
        <v>2</v>
      </c>
      <c r="O5814" s="1">
        <v>46</v>
      </c>
      <c r="P5814" t="s">
        <v>19</v>
      </c>
    </row>
    <row r="5815" spans="1:16" x14ac:dyDescent="0.3">
      <c r="A5815" t="str">
        <f t="shared" si="102"/>
        <v>301806025</v>
      </c>
      <c r="B5815" t="s">
        <v>422</v>
      </c>
      <c r="C5815">
        <v>24</v>
      </c>
      <c r="D5815" t="s">
        <v>16</v>
      </c>
      <c r="E5815">
        <v>222016</v>
      </c>
      <c r="F5815">
        <v>3</v>
      </c>
      <c r="G5815" t="s">
        <v>17</v>
      </c>
      <c r="H5815" t="s">
        <v>18</v>
      </c>
      <c r="J5815" s="2">
        <v>45028</v>
      </c>
      <c r="K5815" s="2">
        <v>45028</v>
      </c>
      <c r="M5815" s="1">
        <v>0</v>
      </c>
      <c r="N5815" s="1">
        <v>2</v>
      </c>
      <c r="O5815" s="1">
        <v>48</v>
      </c>
      <c r="P5815" t="s">
        <v>19</v>
      </c>
    </row>
    <row r="5816" spans="1:16" x14ac:dyDescent="0.3">
      <c r="A5816" t="str">
        <f t="shared" si="102"/>
        <v>301806025</v>
      </c>
      <c r="B5816" t="s">
        <v>422</v>
      </c>
      <c r="C5816">
        <v>25</v>
      </c>
      <c r="D5816" t="s">
        <v>16</v>
      </c>
      <c r="E5816">
        <v>222017</v>
      </c>
      <c r="F5816">
        <v>3</v>
      </c>
      <c r="G5816" t="s">
        <v>17</v>
      </c>
      <c r="H5816" t="s">
        <v>18</v>
      </c>
      <c r="J5816" s="2">
        <v>45028</v>
      </c>
      <c r="K5816" s="2">
        <v>45028</v>
      </c>
      <c r="M5816" s="1">
        <v>0</v>
      </c>
      <c r="N5816" s="1">
        <v>2</v>
      </c>
      <c r="O5816" s="1">
        <v>50</v>
      </c>
      <c r="P5816" t="s">
        <v>19</v>
      </c>
    </row>
    <row r="5817" spans="1:16" x14ac:dyDescent="0.3">
      <c r="A5817" t="str">
        <f t="shared" si="102"/>
        <v>301806025</v>
      </c>
      <c r="B5817" t="s">
        <v>422</v>
      </c>
      <c r="C5817">
        <v>26</v>
      </c>
      <c r="D5817" t="s">
        <v>16</v>
      </c>
      <c r="E5817">
        <v>222018</v>
      </c>
      <c r="F5817">
        <v>3</v>
      </c>
      <c r="G5817" t="s">
        <v>17</v>
      </c>
      <c r="H5817" t="s">
        <v>18</v>
      </c>
      <c r="J5817" s="2">
        <v>45028</v>
      </c>
      <c r="K5817" s="2">
        <v>45028</v>
      </c>
      <c r="M5817" s="1">
        <v>0</v>
      </c>
      <c r="N5817" s="1">
        <v>2</v>
      </c>
      <c r="O5817" s="1">
        <v>52</v>
      </c>
      <c r="P5817" t="s">
        <v>19</v>
      </c>
    </row>
    <row r="5818" spans="1:16" x14ac:dyDescent="0.3">
      <c r="A5818" t="str">
        <f t="shared" si="102"/>
        <v>301806025</v>
      </c>
      <c r="B5818" t="s">
        <v>422</v>
      </c>
      <c r="C5818">
        <v>27</v>
      </c>
      <c r="D5818" t="s">
        <v>16</v>
      </c>
      <c r="E5818">
        <v>222019</v>
      </c>
      <c r="F5818">
        <v>3</v>
      </c>
      <c r="G5818" t="s">
        <v>17</v>
      </c>
      <c r="H5818" t="s">
        <v>18</v>
      </c>
      <c r="J5818" s="2">
        <v>45028</v>
      </c>
      <c r="K5818" s="2">
        <v>45028</v>
      </c>
      <c r="M5818" s="1">
        <v>0</v>
      </c>
      <c r="N5818" s="1">
        <v>2</v>
      </c>
      <c r="O5818" s="1">
        <v>54</v>
      </c>
      <c r="P5818" t="s">
        <v>19</v>
      </c>
    </row>
    <row r="5819" spans="1:16" x14ac:dyDescent="0.3">
      <c r="A5819" t="str">
        <f t="shared" si="102"/>
        <v>301806025</v>
      </c>
      <c r="B5819" t="s">
        <v>422</v>
      </c>
      <c r="C5819">
        <v>28</v>
      </c>
      <c r="D5819" t="s">
        <v>16</v>
      </c>
      <c r="E5819">
        <v>222021</v>
      </c>
      <c r="F5819">
        <v>3</v>
      </c>
      <c r="G5819" t="s">
        <v>17</v>
      </c>
      <c r="H5819" t="s">
        <v>18</v>
      </c>
      <c r="J5819" s="2">
        <v>45028</v>
      </c>
      <c r="K5819" s="2">
        <v>45028</v>
      </c>
      <c r="M5819" s="1">
        <v>0</v>
      </c>
      <c r="N5819" s="1">
        <v>2</v>
      </c>
      <c r="O5819" s="1">
        <v>56</v>
      </c>
      <c r="P5819" t="s">
        <v>19</v>
      </c>
    </row>
    <row r="5820" spans="1:16" x14ac:dyDescent="0.3">
      <c r="A5820" t="str">
        <f t="shared" si="102"/>
        <v>301806025</v>
      </c>
      <c r="B5820" t="s">
        <v>422</v>
      </c>
      <c r="C5820">
        <v>29</v>
      </c>
      <c r="D5820" t="s">
        <v>16</v>
      </c>
      <c r="E5820">
        <v>222027</v>
      </c>
      <c r="F5820">
        <v>3</v>
      </c>
      <c r="G5820" t="s">
        <v>17</v>
      </c>
      <c r="H5820" t="s">
        <v>18</v>
      </c>
      <c r="J5820" s="2">
        <v>45028</v>
      </c>
      <c r="K5820" s="2">
        <v>45028</v>
      </c>
      <c r="M5820" s="1">
        <v>0</v>
      </c>
      <c r="N5820" s="1">
        <v>2</v>
      </c>
      <c r="O5820" s="1">
        <v>58</v>
      </c>
      <c r="P5820" t="s">
        <v>19</v>
      </c>
    </row>
    <row r="5821" spans="1:16" x14ac:dyDescent="0.3">
      <c r="A5821" t="str">
        <f t="shared" si="102"/>
        <v>301806025</v>
      </c>
      <c r="B5821" t="s">
        <v>422</v>
      </c>
      <c r="C5821">
        <v>30</v>
      </c>
      <c r="D5821" t="s">
        <v>16</v>
      </c>
      <c r="E5821">
        <v>222028</v>
      </c>
      <c r="F5821">
        <v>3</v>
      </c>
      <c r="G5821" t="s">
        <v>17</v>
      </c>
      <c r="H5821" t="s">
        <v>18</v>
      </c>
      <c r="J5821" s="2">
        <v>45028</v>
      </c>
      <c r="K5821" s="2">
        <v>45028</v>
      </c>
      <c r="M5821" s="1">
        <v>0</v>
      </c>
      <c r="N5821" s="1">
        <v>2</v>
      </c>
      <c r="O5821" s="1">
        <v>60</v>
      </c>
      <c r="P5821" t="s">
        <v>19</v>
      </c>
    </row>
    <row r="5822" spans="1:16" x14ac:dyDescent="0.3">
      <c r="A5822" t="str">
        <f t="shared" si="102"/>
        <v>301806025</v>
      </c>
      <c r="B5822" t="s">
        <v>422</v>
      </c>
      <c r="C5822">
        <v>31</v>
      </c>
      <c r="D5822" t="s">
        <v>16</v>
      </c>
      <c r="E5822">
        <v>222029</v>
      </c>
      <c r="F5822">
        <v>3</v>
      </c>
      <c r="G5822" t="s">
        <v>17</v>
      </c>
      <c r="H5822" t="s">
        <v>18</v>
      </c>
      <c r="J5822" s="2">
        <v>45028</v>
      </c>
      <c r="K5822" s="2">
        <v>45028</v>
      </c>
      <c r="M5822" s="1">
        <v>0</v>
      </c>
      <c r="N5822" s="1">
        <v>2</v>
      </c>
      <c r="O5822" s="1">
        <v>62</v>
      </c>
      <c r="P5822" t="s">
        <v>19</v>
      </c>
    </row>
    <row r="5823" spans="1:16" x14ac:dyDescent="0.3">
      <c r="A5823" t="str">
        <f t="shared" si="102"/>
        <v>301806025</v>
      </c>
      <c r="B5823" t="s">
        <v>422</v>
      </c>
      <c r="C5823">
        <v>32</v>
      </c>
      <c r="D5823" t="s">
        <v>16</v>
      </c>
      <c r="E5823">
        <v>222030</v>
      </c>
      <c r="F5823">
        <v>3</v>
      </c>
      <c r="G5823" t="s">
        <v>17</v>
      </c>
      <c r="H5823" t="s">
        <v>18</v>
      </c>
      <c r="J5823" s="2">
        <v>45028</v>
      </c>
      <c r="K5823" s="2">
        <v>45028</v>
      </c>
      <c r="M5823" s="1">
        <v>0</v>
      </c>
      <c r="N5823" s="1">
        <v>2</v>
      </c>
      <c r="O5823" s="1">
        <v>64</v>
      </c>
      <c r="P5823" t="s">
        <v>19</v>
      </c>
    </row>
    <row r="5824" spans="1:16" x14ac:dyDescent="0.3">
      <c r="A5824" t="str">
        <f t="shared" si="102"/>
        <v>301806025</v>
      </c>
      <c r="B5824" t="s">
        <v>422</v>
      </c>
      <c r="C5824">
        <v>33</v>
      </c>
      <c r="D5824" t="s">
        <v>16</v>
      </c>
      <c r="E5824">
        <v>222031</v>
      </c>
      <c r="F5824">
        <v>3</v>
      </c>
      <c r="G5824" t="s">
        <v>17</v>
      </c>
      <c r="H5824" t="s">
        <v>18</v>
      </c>
      <c r="J5824" s="2">
        <v>45028</v>
      </c>
      <c r="K5824" s="2">
        <v>45028</v>
      </c>
      <c r="M5824" s="1">
        <v>0</v>
      </c>
      <c r="N5824" s="1">
        <v>2</v>
      </c>
      <c r="O5824" s="1">
        <v>66</v>
      </c>
      <c r="P5824" t="s">
        <v>19</v>
      </c>
    </row>
    <row r="5825" spans="1:16" x14ac:dyDescent="0.3">
      <c r="A5825" t="str">
        <f t="shared" si="102"/>
        <v>301806025</v>
      </c>
      <c r="B5825" t="s">
        <v>422</v>
      </c>
      <c r="C5825">
        <v>34</v>
      </c>
      <c r="D5825" t="s">
        <v>16</v>
      </c>
      <c r="E5825">
        <v>222032</v>
      </c>
      <c r="F5825">
        <v>3</v>
      </c>
      <c r="G5825" t="s">
        <v>17</v>
      </c>
      <c r="H5825" t="s">
        <v>18</v>
      </c>
      <c r="J5825" s="2">
        <v>45028</v>
      </c>
      <c r="K5825" s="2">
        <v>45028</v>
      </c>
      <c r="M5825" s="1">
        <v>0</v>
      </c>
      <c r="N5825" s="1">
        <v>2</v>
      </c>
      <c r="O5825" s="1">
        <v>68</v>
      </c>
      <c r="P5825" t="s">
        <v>19</v>
      </c>
    </row>
    <row r="5826" spans="1:16" x14ac:dyDescent="0.3">
      <c r="A5826" t="str">
        <f t="shared" si="102"/>
        <v>301806025</v>
      </c>
      <c r="B5826" t="s">
        <v>422</v>
      </c>
      <c r="C5826">
        <v>35</v>
      </c>
      <c r="D5826" t="s">
        <v>16</v>
      </c>
      <c r="E5826">
        <v>222034</v>
      </c>
      <c r="F5826">
        <v>3</v>
      </c>
      <c r="G5826" t="s">
        <v>17</v>
      </c>
      <c r="H5826" t="s">
        <v>18</v>
      </c>
      <c r="J5826" s="2">
        <v>45028</v>
      </c>
      <c r="K5826" s="2">
        <v>45028</v>
      </c>
      <c r="M5826" s="1">
        <v>0</v>
      </c>
      <c r="N5826" s="1">
        <v>2</v>
      </c>
      <c r="O5826" s="1">
        <v>70</v>
      </c>
      <c r="P5826" t="s">
        <v>19</v>
      </c>
    </row>
    <row r="5827" spans="1:16" x14ac:dyDescent="0.3">
      <c r="A5827" t="str">
        <f t="shared" si="102"/>
        <v>301806025</v>
      </c>
      <c r="B5827" t="s">
        <v>422</v>
      </c>
      <c r="C5827">
        <v>36</v>
      </c>
      <c r="D5827" t="s">
        <v>16</v>
      </c>
      <c r="E5827">
        <v>222036</v>
      </c>
      <c r="F5827">
        <v>3</v>
      </c>
      <c r="G5827" t="s">
        <v>17</v>
      </c>
      <c r="H5827" t="s">
        <v>18</v>
      </c>
      <c r="J5827" s="2">
        <v>45030</v>
      </c>
      <c r="K5827" s="2">
        <v>45030</v>
      </c>
      <c r="M5827" s="1">
        <v>0</v>
      </c>
      <c r="N5827" s="1">
        <v>2</v>
      </c>
      <c r="O5827" s="1">
        <v>72</v>
      </c>
      <c r="P5827" t="s">
        <v>19</v>
      </c>
    </row>
    <row r="5828" spans="1:16" x14ac:dyDescent="0.3">
      <c r="A5828" t="str">
        <f t="shared" si="102"/>
        <v>301806025</v>
      </c>
      <c r="B5828" t="s">
        <v>422</v>
      </c>
      <c r="C5828">
        <v>37</v>
      </c>
      <c r="D5828" t="s">
        <v>16</v>
      </c>
      <c r="E5828">
        <v>222037</v>
      </c>
      <c r="F5828">
        <v>3</v>
      </c>
      <c r="G5828" t="s">
        <v>17</v>
      </c>
      <c r="H5828" t="s">
        <v>18</v>
      </c>
      <c r="J5828" s="2">
        <v>45030</v>
      </c>
      <c r="K5828" s="2">
        <v>45030</v>
      </c>
      <c r="M5828" s="1">
        <v>0</v>
      </c>
      <c r="N5828" s="1">
        <v>2</v>
      </c>
      <c r="O5828" s="1">
        <v>74</v>
      </c>
      <c r="P5828" t="s">
        <v>19</v>
      </c>
    </row>
    <row r="5829" spans="1:16" x14ac:dyDescent="0.3">
      <c r="A5829" t="str">
        <f t="shared" si="102"/>
        <v>301806025</v>
      </c>
      <c r="B5829" t="s">
        <v>422</v>
      </c>
      <c r="C5829">
        <v>38</v>
      </c>
      <c r="D5829" t="s">
        <v>16</v>
      </c>
      <c r="E5829">
        <v>222038</v>
      </c>
      <c r="F5829">
        <v>3</v>
      </c>
      <c r="G5829" t="s">
        <v>17</v>
      </c>
      <c r="H5829" t="s">
        <v>18</v>
      </c>
      <c r="J5829" s="2">
        <v>45030</v>
      </c>
      <c r="K5829" s="2">
        <v>45030</v>
      </c>
      <c r="M5829" s="1">
        <v>0</v>
      </c>
      <c r="N5829" s="1">
        <v>2</v>
      </c>
      <c r="O5829" s="1">
        <v>76</v>
      </c>
      <c r="P5829" t="s">
        <v>19</v>
      </c>
    </row>
    <row r="5830" spans="1:16" x14ac:dyDescent="0.3">
      <c r="A5830" t="str">
        <f t="shared" si="102"/>
        <v>301806025</v>
      </c>
      <c r="B5830" t="s">
        <v>422</v>
      </c>
      <c r="C5830">
        <v>39</v>
      </c>
      <c r="D5830" t="s">
        <v>16</v>
      </c>
      <c r="E5830">
        <v>222039</v>
      </c>
      <c r="F5830">
        <v>3</v>
      </c>
      <c r="G5830" t="s">
        <v>17</v>
      </c>
      <c r="H5830" t="s">
        <v>18</v>
      </c>
      <c r="J5830" s="2">
        <v>45030</v>
      </c>
      <c r="K5830" s="2">
        <v>45030</v>
      </c>
      <c r="M5830" s="1">
        <v>0</v>
      </c>
      <c r="N5830" s="1">
        <v>2</v>
      </c>
      <c r="O5830" s="1">
        <v>78</v>
      </c>
      <c r="P5830" t="s">
        <v>19</v>
      </c>
    </row>
    <row r="5831" spans="1:16" x14ac:dyDescent="0.3">
      <c r="A5831" t="str">
        <f t="shared" si="102"/>
        <v>301806025</v>
      </c>
      <c r="B5831" t="s">
        <v>422</v>
      </c>
      <c r="C5831">
        <v>40</v>
      </c>
      <c r="D5831" t="s">
        <v>16</v>
      </c>
      <c r="E5831">
        <v>222040</v>
      </c>
      <c r="F5831">
        <v>3</v>
      </c>
      <c r="G5831" t="s">
        <v>17</v>
      </c>
      <c r="H5831" t="s">
        <v>18</v>
      </c>
      <c r="J5831" s="2">
        <v>45030</v>
      </c>
      <c r="K5831" s="2">
        <v>45030</v>
      </c>
      <c r="M5831" s="1">
        <v>0</v>
      </c>
      <c r="N5831" s="1">
        <v>2</v>
      </c>
      <c r="O5831" s="1">
        <v>80</v>
      </c>
      <c r="P5831" t="s">
        <v>19</v>
      </c>
    </row>
    <row r="5832" spans="1:16" x14ac:dyDescent="0.3">
      <c r="A5832" t="str">
        <f t="shared" si="102"/>
        <v>301806025</v>
      </c>
      <c r="B5832" t="s">
        <v>422</v>
      </c>
      <c r="C5832">
        <v>41</v>
      </c>
      <c r="D5832" t="s">
        <v>16</v>
      </c>
      <c r="E5832">
        <v>222041</v>
      </c>
      <c r="F5832">
        <v>3</v>
      </c>
      <c r="G5832" t="s">
        <v>17</v>
      </c>
      <c r="H5832" t="s">
        <v>18</v>
      </c>
      <c r="J5832" s="2">
        <v>45030</v>
      </c>
      <c r="K5832" s="2">
        <v>45030</v>
      </c>
      <c r="M5832" s="1">
        <v>0</v>
      </c>
      <c r="N5832" s="1">
        <v>2</v>
      </c>
      <c r="O5832" s="1">
        <v>82</v>
      </c>
      <c r="P5832" t="s">
        <v>19</v>
      </c>
    </row>
    <row r="5833" spans="1:16" x14ac:dyDescent="0.3">
      <c r="A5833" t="str">
        <f t="shared" si="102"/>
        <v>301806025</v>
      </c>
      <c r="B5833" t="s">
        <v>422</v>
      </c>
      <c r="C5833">
        <v>42</v>
      </c>
      <c r="D5833" t="s">
        <v>16</v>
      </c>
      <c r="E5833">
        <v>222042</v>
      </c>
      <c r="F5833">
        <v>3</v>
      </c>
      <c r="G5833" t="s">
        <v>17</v>
      </c>
      <c r="H5833" t="s">
        <v>18</v>
      </c>
      <c r="J5833" s="2">
        <v>45030</v>
      </c>
      <c r="K5833" s="2">
        <v>45030</v>
      </c>
      <c r="M5833" s="1">
        <v>0</v>
      </c>
      <c r="N5833" s="1">
        <v>2</v>
      </c>
      <c r="O5833" s="1">
        <v>84</v>
      </c>
      <c r="P5833" t="s">
        <v>19</v>
      </c>
    </row>
    <row r="5834" spans="1:16" x14ac:dyDescent="0.3">
      <c r="A5834" t="str">
        <f t="shared" si="102"/>
        <v>301806025</v>
      </c>
      <c r="B5834" t="s">
        <v>422</v>
      </c>
      <c r="C5834">
        <v>43</v>
      </c>
      <c r="D5834" t="s">
        <v>16</v>
      </c>
      <c r="E5834">
        <v>222044</v>
      </c>
      <c r="F5834">
        <v>3</v>
      </c>
      <c r="G5834" t="s">
        <v>17</v>
      </c>
      <c r="H5834" t="s">
        <v>18</v>
      </c>
      <c r="J5834" s="2">
        <v>45030</v>
      </c>
      <c r="K5834" s="2">
        <v>45030</v>
      </c>
      <c r="M5834" s="1">
        <v>0</v>
      </c>
      <c r="N5834" s="1">
        <v>2</v>
      </c>
      <c r="O5834" s="1">
        <v>86</v>
      </c>
      <c r="P5834" t="s">
        <v>19</v>
      </c>
    </row>
    <row r="5835" spans="1:16" x14ac:dyDescent="0.3">
      <c r="A5835" t="str">
        <f t="shared" si="102"/>
        <v>301806025</v>
      </c>
      <c r="B5835" t="s">
        <v>422</v>
      </c>
      <c r="C5835">
        <v>44</v>
      </c>
      <c r="D5835" t="s">
        <v>16</v>
      </c>
      <c r="E5835">
        <v>222048</v>
      </c>
      <c r="F5835">
        <v>3</v>
      </c>
      <c r="G5835" t="s">
        <v>17</v>
      </c>
      <c r="H5835" t="s">
        <v>18</v>
      </c>
      <c r="J5835" s="2">
        <v>45030</v>
      </c>
      <c r="K5835" s="2">
        <v>45030</v>
      </c>
      <c r="M5835" s="1">
        <v>0</v>
      </c>
      <c r="N5835" s="1">
        <v>2</v>
      </c>
      <c r="O5835" s="1">
        <v>88</v>
      </c>
      <c r="P5835" t="s">
        <v>19</v>
      </c>
    </row>
    <row r="5836" spans="1:16" x14ac:dyDescent="0.3">
      <c r="A5836" t="str">
        <f t="shared" si="102"/>
        <v>301806025</v>
      </c>
      <c r="B5836" t="s">
        <v>422</v>
      </c>
      <c r="C5836">
        <v>45</v>
      </c>
      <c r="D5836" t="s">
        <v>16</v>
      </c>
      <c r="E5836">
        <v>222051</v>
      </c>
      <c r="F5836">
        <v>3</v>
      </c>
      <c r="G5836" t="s">
        <v>17</v>
      </c>
      <c r="H5836" t="s">
        <v>18</v>
      </c>
      <c r="J5836" s="2">
        <v>45030</v>
      </c>
      <c r="K5836" s="2">
        <v>45030</v>
      </c>
      <c r="M5836" s="1">
        <v>0</v>
      </c>
      <c r="N5836" s="1">
        <v>2</v>
      </c>
      <c r="O5836" s="1">
        <v>90</v>
      </c>
      <c r="P5836" t="s">
        <v>19</v>
      </c>
    </row>
    <row r="5837" spans="1:16" x14ac:dyDescent="0.3">
      <c r="A5837" t="str">
        <f t="shared" si="102"/>
        <v>301806025</v>
      </c>
      <c r="B5837" t="s">
        <v>422</v>
      </c>
      <c r="C5837">
        <v>46</v>
      </c>
      <c r="D5837" t="s">
        <v>16</v>
      </c>
      <c r="E5837">
        <v>222052</v>
      </c>
      <c r="F5837">
        <v>3</v>
      </c>
      <c r="G5837" t="s">
        <v>17</v>
      </c>
      <c r="H5837" t="s">
        <v>18</v>
      </c>
      <c r="J5837" s="2">
        <v>45030</v>
      </c>
      <c r="K5837" s="2">
        <v>45030</v>
      </c>
      <c r="M5837" s="1">
        <v>0</v>
      </c>
      <c r="N5837" s="1">
        <v>2</v>
      </c>
      <c r="O5837" s="1">
        <v>92</v>
      </c>
      <c r="P5837" t="s">
        <v>19</v>
      </c>
    </row>
    <row r="5838" spans="1:16" x14ac:dyDescent="0.3">
      <c r="A5838" t="str">
        <f t="shared" si="102"/>
        <v>301806025</v>
      </c>
      <c r="B5838" t="s">
        <v>422</v>
      </c>
      <c r="C5838">
        <v>47</v>
      </c>
      <c r="D5838" t="s">
        <v>16</v>
      </c>
      <c r="E5838">
        <v>222053</v>
      </c>
      <c r="F5838">
        <v>3</v>
      </c>
      <c r="G5838" t="s">
        <v>17</v>
      </c>
      <c r="H5838" t="s">
        <v>18</v>
      </c>
      <c r="J5838" s="2">
        <v>45030</v>
      </c>
      <c r="K5838" s="2">
        <v>45030</v>
      </c>
      <c r="M5838" s="1">
        <v>0</v>
      </c>
      <c r="N5838" s="1">
        <v>2</v>
      </c>
      <c r="O5838" s="1">
        <v>94</v>
      </c>
      <c r="P5838" t="s">
        <v>19</v>
      </c>
    </row>
    <row r="5839" spans="1:16" x14ac:dyDescent="0.3">
      <c r="A5839" t="str">
        <f t="shared" si="102"/>
        <v>301806025</v>
      </c>
      <c r="B5839" t="s">
        <v>422</v>
      </c>
      <c r="C5839">
        <v>48</v>
      </c>
      <c r="D5839" t="s">
        <v>16</v>
      </c>
      <c r="E5839">
        <v>222054</v>
      </c>
      <c r="F5839">
        <v>3</v>
      </c>
      <c r="G5839" t="s">
        <v>17</v>
      </c>
      <c r="H5839" t="s">
        <v>18</v>
      </c>
      <c r="J5839" s="2">
        <v>45030</v>
      </c>
      <c r="K5839" s="2">
        <v>45030</v>
      </c>
      <c r="M5839" s="1">
        <v>0</v>
      </c>
      <c r="N5839" s="1">
        <v>2</v>
      </c>
      <c r="O5839" s="1">
        <v>96</v>
      </c>
      <c r="P5839" t="s">
        <v>19</v>
      </c>
    </row>
    <row r="5840" spans="1:16" x14ac:dyDescent="0.3">
      <c r="A5840" t="str">
        <f t="shared" si="102"/>
        <v>301806025</v>
      </c>
      <c r="B5840" t="s">
        <v>422</v>
      </c>
      <c r="C5840">
        <v>49</v>
      </c>
      <c r="D5840" t="s">
        <v>16</v>
      </c>
      <c r="E5840">
        <v>222055</v>
      </c>
      <c r="F5840">
        <v>3</v>
      </c>
      <c r="G5840" t="s">
        <v>17</v>
      </c>
      <c r="H5840" t="s">
        <v>18</v>
      </c>
      <c r="J5840" s="2">
        <v>45030</v>
      </c>
      <c r="K5840" s="2">
        <v>45030</v>
      </c>
      <c r="M5840" s="1">
        <v>0</v>
      </c>
      <c r="N5840" s="1">
        <v>2</v>
      </c>
      <c r="O5840" s="1">
        <v>98</v>
      </c>
      <c r="P5840" t="s">
        <v>19</v>
      </c>
    </row>
    <row r="5841" spans="1:16" x14ac:dyDescent="0.3">
      <c r="A5841" t="str">
        <f t="shared" si="102"/>
        <v>301806025</v>
      </c>
      <c r="B5841" t="s">
        <v>422</v>
      </c>
      <c r="C5841">
        <v>50</v>
      </c>
      <c r="D5841" t="s">
        <v>16</v>
      </c>
      <c r="E5841">
        <v>222056</v>
      </c>
      <c r="F5841">
        <v>3</v>
      </c>
      <c r="G5841" t="s">
        <v>17</v>
      </c>
      <c r="H5841" t="s">
        <v>18</v>
      </c>
      <c r="J5841" s="2">
        <v>45030</v>
      </c>
      <c r="K5841" s="2">
        <v>45030</v>
      </c>
      <c r="M5841" s="1">
        <v>0</v>
      </c>
      <c r="N5841" s="1">
        <v>2</v>
      </c>
      <c r="O5841" s="1">
        <v>100</v>
      </c>
      <c r="P5841" t="s">
        <v>19</v>
      </c>
    </row>
    <row r="5842" spans="1:16" x14ac:dyDescent="0.3">
      <c r="A5842" t="str">
        <f t="shared" si="102"/>
        <v>301806025</v>
      </c>
      <c r="B5842" t="s">
        <v>422</v>
      </c>
      <c r="C5842">
        <v>51</v>
      </c>
      <c r="D5842" t="s">
        <v>16</v>
      </c>
      <c r="E5842">
        <v>222058</v>
      </c>
      <c r="F5842">
        <v>3</v>
      </c>
      <c r="G5842" t="s">
        <v>17</v>
      </c>
      <c r="H5842" t="s">
        <v>18</v>
      </c>
      <c r="J5842" s="2">
        <v>45030</v>
      </c>
      <c r="K5842" s="2">
        <v>45030</v>
      </c>
      <c r="M5842" s="1">
        <v>0</v>
      </c>
      <c r="N5842" s="1">
        <v>2</v>
      </c>
      <c r="O5842" s="1">
        <v>102</v>
      </c>
      <c r="P5842" t="s">
        <v>19</v>
      </c>
    </row>
    <row r="5843" spans="1:16" x14ac:dyDescent="0.3">
      <c r="A5843" t="str">
        <f t="shared" si="102"/>
        <v>301806025</v>
      </c>
      <c r="B5843" t="s">
        <v>422</v>
      </c>
      <c r="C5843">
        <v>52</v>
      </c>
      <c r="D5843" t="s">
        <v>16</v>
      </c>
      <c r="E5843">
        <v>222059</v>
      </c>
      <c r="F5843">
        <v>3</v>
      </c>
      <c r="G5843" t="s">
        <v>17</v>
      </c>
      <c r="H5843" t="s">
        <v>18</v>
      </c>
      <c r="J5843" s="2">
        <v>45030</v>
      </c>
      <c r="K5843" s="2">
        <v>45030</v>
      </c>
      <c r="M5843" s="1">
        <v>0</v>
      </c>
      <c r="N5843" s="1">
        <v>2</v>
      </c>
      <c r="O5843" s="1">
        <v>104</v>
      </c>
      <c r="P5843" t="s">
        <v>19</v>
      </c>
    </row>
    <row r="5844" spans="1:16" x14ac:dyDescent="0.3">
      <c r="A5844" t="str">
        <f t="shared" si="102"/>
        <v>301806025</v>
      </c>
      <c r="B5844" t="s">
        <v>422</v>
      </c>
      <c r="C5844">
        <v>53</v>
      </c>
      <c r="D5844" t="s">
        <v>16</v>
      </c>
      <c r="E5844">
        <v>222060</v>
      </c>
      <c r="F5844">
        <v>3</v>
      </c>
      <c r="G5844" t="s">
        <v>17</v>
      </c>
      <c r="H5844" t="s">
        <v>18</v>
      </c>
      <c r="J5844" s="2">
        <v>45030</v>
      </c>
      <c r="K5844" s="2">
        <v>45030</v>
      </c>
      <c r="M5844" s="1">
        <v>0</v>
      </c>
      <c r="N5844" s="1">
        <v>2</v>
      </c>
      <c r="O5844" s="1">
        <v>106</v>
      </c>
      <c r="P5844" t="s">
        <v>19</v>
      </c>
    </row>
    <row r="5845" spans="1:16" x14ac:dyDescent="0.3">
      <c r="A5845" t="str">
        <f t="shared" si="102"/>
        <v>301806025</v>
      </c>
      <c r="B5845" t="s">
        <v>422</v>
      </c>
      <c r="C5845">
        <v>54</v>
      </c>
      <c r="D5845" t="s">
        <v>16</v>
      </c>
      <c r="E5845">
        <v>222061</v>
      </c>
      <c r="F5845">
        <v>3</v>
      </c>
      <c r="G5845" t="s">
        <v>17</v>
      </c>
      <c r="H5845" t="s">
        <v>18</v>
      </c>
      <c r="J5845" s="2">
        <v>45030</v>
      </c>
      <c r="K5845" s="2">
        <v>45030</v>
      </c>
      <c r="M5845" s="1">
        <v>0</v>
      </c>
      <c r="N5845" s="1">
        <v>2</v>
      </c>
      <c r="O5845" s="1">
        <v>108</v>
      </c>
      <c r="P5845" t="s">
        <v>19</v>
      </c>
    </row>
    <row r="5846" spans="1:16" x14ac:dyDescent="0.3">
      <c r="A5846" t="str">
        <f t="shared" si="102"/>
        <v>301806025</v>
      </c>
      <c r="B5846" t="s">
        <v>422</v>
      </c>
      <c r="C5846">
        <v>55</v>
      </c>
      <c r="D5846" t="s">
        <v>16</v>
      </c>
      <c r="E5846">
        <v>222063</v>
      </c>
      <c r="F5846">
        <v>3</v>
      </c>
      <c r="G5846" t="s">
        <v>17</v>
      </c>
      <c r="H5846" t="s">
        <v>18</v>
      </c>
      <c r="J5846" s="2">
        <v>45030</v>
      </c>
      <c r="K5846" s="2">
        <v>45030</v>
      </c>
      <c r="M5846" s="1">
        <v>0</v>
      </c>
      <c r="N5846" s="1">
        <v>2</v>
      </c>
      <c r="O5846" s="1">
        <v>110</v>
      </c>
      <c r="P5846" t="s">
        <v>19</v>
      </c>
    </row>
    <row r="5847" spans="1:16" x14ac:dyDescent="0.3">
      <c r="A5847" t="str">
        <f t="shared" si="102"/>
        <v>301806025</v>
      </c>
      <c r="B5847" t="s">
        <v>422</v>
      </c>
      <c r="C5847">
        <v>56</v>
      </c>
      <c r="D5847" t="s">
        <v>16</v>
      </c>
      <c r="E5847">
        <v>222064</v>
      </c>
      <c r="F5847">
        <v>3</v>
      </c>
      <c r="G5847" t="s">
        <v>17</v>
      </c>
      <c r="H5847" t="s">
        <v>18</v>
      </c>
      <c r="J5847" s="2">
        <v>45030</v>
      </c>
      <c r="K5847" s="2">
        <v>45030</v>
      </c>
      <c r="M5847" s="1">
        <v>0</v>
      </c>
      <c r="N5847" s="1">
        <v>2</v>
      </c>
      <c r="O5847" s="1">
        <v>112</v>
      </c>
      <c r="P5847" t="s">
        <v>19</v>
      </c>
    </row>
    <row r="5848" spans="1:16" x14ac:dyDescent="0.3">
      <c r="A5848" t="str">
        <f t="shared" si="102"/>
        <v>301806025</v>
      </c>
      <c r="B5848" t="s">
        <v>422</v>
      </c>
      <c r="C5848">
        <v>57</v>
      </c>
      <c r="D5848" t="s">
        <v>16</v>
      </c>
      <c r="E5848">
        <v>222065</v>
      </c>
      <c r="F5848">
        <v>3</v>
      </c>
      <c r="G5848" t="s">
        <v>17</v>
      </c>
      <c r="H5848" t="s">
        <v>18</v>
      </c>
      <c r="J5848" s="2">
        <v>45030</v>
      </c>
      <c r="K5848" s="2">
        <v>45030</v>
      </c>
      <c r="M5848" s="1">
        <v>0</v>
      </c>
      <c r="N5848" s="1">
        <v>2</v>
      </c>
      <c r="O5848" s="1">
        <v>114</v>
      </c>
      <c r="P5848" t="s">
        <v>19</v>
      </c>
    </row>
    <row r="5849" spans="1:16" x14ac:dyDescent="0.3">
      <c r="A5849" t="str">
        <f t="shared" si="102"/>
        <v>301806025</v>
      </c>
      <c r="B5849" t="s">
        <v>422</v>
      </c>
      <c r="C5849">
        <v>58</v>
      </c>
      <c r="D5849" t="s">
        <v>16</v>
      </c>
      <c r="E5849">
        <v>222066</v>
      </c>
      <c r="F5849">
        <v>3</v>
      </c>
      <c r="G5849" t="s">
        <v>17</v>
      </c>
      <c r="H5849" t="s">
        <v>18</v>
      </c>
      <c r="J5849" s="2">
        <v>45030</v>
      </c>
      <c r="K5849" s="2">
        <v>45030</v>
      </c>
      <c r="M5849" s="1">
        <v>0</v>
      </c>
      <c r="N5849" s="1">
        <v>2</v>
      </c>
      <c r="O5849" s="1">
        <v>116</v>
      </c>
      <c r="P5849" t="s">
        <v>19</v>
      </c>
    </row>
    <row r="5850" spans="1:16" x14ac:dyDescent="0.3">
      <c r="A5850" t="str">
        <f t="shared" si="102"/>
        <v>301806025</v>
      </c>
      <c r="B5850" t="s">
        <v>422</v>
      </c>
      <c r="C5850">
        <v>59</v>
      </c>
      <c r="D5850" t="s">
        <v>16</v>
      </c>
      <c r="E5850">
        <v>222593</v>
      </c>
      <c r="F5850">
        <v>3</v>
      </c>
      <c r="G5850" t="s">
        <v>17</v>
      </c>
      <c r="H5850" t="s">
        <v>18</v>
      </c>
      <c r="J5850" s="2">
        <v>45034</v>
      </c>
      <c r="K5850" s="2">
        <v>45034</v>
      </c>
      <c r="M5850" s="1">
        <v>0</v>
      </c>
      <c r="N5850" s="1">
        <v>2</v>
      </c>
      <c r="O5850" s="1">
        <v>118</v>
      </c>
      <c r="P5850" t="s">
        <v>19</v>
      </c>
    </row>
    <row r="5851" spans="1:16" x14ac:dyDescent="0.3">
      <c r="A5851" t="str">
        <f t="shared" si="102"/>
        <v>301806025</v>
      </c>
      <c r="B5851" t="s">
        <v>422</v>
      </c>
      <c r="C5851">
        <v>60</v>
      </c>
      <c r="D5851" t="s">
        <v>16</v>
      </c>
      <c r="E5851">
        <v>222620</v>
      </c>
      <c r="F5851">
        <v>3</v>
      </c>
      <c r="G5851" t="s">
        <v>17</v>
      </c>
      <c r="H5851" t="s">
        <v>18</v>
      </c>
      <c r="J5851" s="2">
        <v>45034</v>
      </c>
      <c r="K5851" s="2">
        <v>45034</v>
      </c>
      <c r="M5851" s="1">
        <v>0</v>
      </c>
      <c r="N5851" s="1">
        <v>2</v>
      </c>
      <c r="O5851" s="1">
        <v>120</v>
      </c>
      <c r="P5851" t="s">
        <v>19</v>
      </c>
    </row>
    <row r="5852" spans="1:16" x14ac:dyDescent="0.3">
      <c r="A5852" t="str">
        <f t="shared" si="102"/>
        <v>301806025</v>
      </c>
      <c r="B5852" t="s">
        <v>422</v>
      </c>
      <c r="C5852">
        <v>61</v>
      </c>
      <c r="D5852" t="s">
        <v>16</v>
      </c>
      <c r="E5852">
        <v>222621</v>
      </c>
      <c r="F5852">
        <v>3</v>
      </c>
      <c r="G5852" t="s">
        <v>17</v>
      </c>
      <c r="H5852" t="s">
        <v>18</v>
      </c>
      <c r="J5852" s="2">
        <v>45034</v>
      </c>
      <c r="K5852" s="2">
        <v>45034</v>
      </c>
      <c r="M5852" s="1">
        <v>0</v>
      </c>
      <c r="N5852" s="1">
        <v>2</v>
      </c>
      <c r="O5852" s="1">
        <v>122</v>
      </c>
      <c r="P5852" t="s">
        <v>19</v>
      </c>
    </row>
    <row r="5853" spans="1:16" x14ac:dyDescent="0.3">
      <c r="A5853" t="str">
        <f t="shared" si="102"/>
        <v>301806025</v>
      </c>
      <c r="B5853" t="s">
        <v>422</v>
      </c>
      <c r="C5853">
        <v>62</v>
      </c>
      <c r="D5853" t="s">
        <v>16</v>
      </c>
      <c r="E5853">
        <v>222622</v>
      </c>
      <c r="F5853">
        <v>3</v>
      </c>
      <c r="G5853" t="s">
        <v>17</v>
      </c>
      <c r="H5853" t="s">
        <v>18</v>
      </c>
      <c r="J5853" s="2">
        <v>45034</v>
      </c>
      <c r="K5853" s="2">
        <v>45034</v>
      </c>
      <c r="M5853" s="1">
        <v>0</v>
      </c>
      <c r="N5853" s="1">
        <v>2</v>
      </c>
      <c r="O5853" s="1">
        <v>124</v>
      </c>
      <c r="P5853" t="s">
        <v>19</v>
      </c>
    </row>
    <row r="5854" spans="1:16" x14ac:dyDescent="0.3">
      <c r="A5854" t="str">
        <f t="shared" si="102"/>
        <v>301806025</v>
      </c>
      <c r="B5854" t="s">
        <v>422</v>
      </c>
      <c r="C5854">
        <v>63</v>
      </c>
      <c r="D5854" t="s">
        <v>16</v>
      </c>
      <c r="E5854">
        <v>222629</v>
      </c>
      <c r="F5854">
        <v>3</v>
      </c>
      <c r="G5854" t="s">
        <v>17</v>
      </c>
      <c r="H5854" t="s">
        <v>18</v>
      </c>
      <c r="J5854" s="2">
        <v>45034</v>
      </c>
      <c r="K5854" s="2">
        <v>45034</v>
      </c>
      <c r="M5854" s="1">
        <v>0</v>
      </c>
      <c r="N5854" s="1">
        <v>2</v>
      </c>
      <c r="O5854" s="1">
        <v>126</v>
      </c>
      <c r="P5854" t="s">
        <v>19</v>
      </c>
    </row>
    <row r="5855" spans="1:16" x14ac:dyDescent="0.3">
      <c r="A5855" t="str">
        <f t="shared" si="102"/>
        <v>301806025</v>
      </c>
      <c r="B5855" t="s">
        <v>422</v>
      </c>
      <c r="C5855">
        <v>64</v>
      </c>
      <c r="D5855" t="s">
        <v>16</v>
      </c>
      <c r="E5855">
        <v>222630</v>
      </c>
      <c r="F5855">
        <v>3</v>
      </c>
      <c r="G5855" t="s">
        <v>17</v>
      </c>
      <c r="H5855" t="s">
        <v>18</v>
      </c>
      <c r="J5855" s="2">
        <v>45034</v>
      </c>
      <c r="K5855" s="2">
        <v>45034</v>
      </c>
      <c r="M5855" s="1">
        <v>0</v>
      </c>
      <c r="N5855" s="1">
        <v>2</v>
      </c>
      <c r="O5855" s="1">
        <v>128</v>
      </c>
      <c r="P5855" t="s">
        <v>19</v>
      </c>
    </row>
    <row r="5856" spans="1:16" x14ac:dyDescent="0.3">
      <c r="A5856" t="str">
        <f t="shared" ref="A5856:A5919" si="103">"301806025"</f>
        <v>301806025</v>
      </c>
      <c r="B5856" t="s">
        <v>422</v>
      </c>
      <c r="C5856">
        <v>65</v>
      </c>
      <c r="D5856" t="s">
        <v>16</v>
      </c>
      <c r="E5856">
        <v>222631</v>
      </c>
      <c r="F5856">
        <v>3</v>
      </c>
      <c r="G5856" t="s">
        <v>17</v>
      </c>
      <c r="H5856" t="s">
        <v>18</v>
      </c>
      <c r="J5856" s="2">
        <v>45034</v>
      </c>
      <c r="K5856" s="2">
        <v>45034</v>
      </c>
      <c r="M5856" s="1">
        <v>0</v>
      </c>
      <c r="N5856" s="1">
        <v>2</v>
      </c>
      <c r="O5856" s="1">
        <v>130</v>
      </c>
      <c r="P5856" t="s">
        <v>19</v>
      </c>
    </row>
    <row r="5857" spans="1:16" x14ac:dyDescent="0.3">
      <c r="A5857" t="str">
        <f t="shared" si="103"/>
        <v>301806025</v>
      </c>
      <c r="B5857" t="s">
        <v>422</v>
      </c>
      <c r="C5857">
        <v>66</v>
      </c>
      <c r="D5857" t="s">
        <v>16</v>
      </c>
      <c r="E5857">
        <v>222632</v>
      </c>
      <c r="F5857">
        <v>3</v>
      </c>
      <c r="G5857" t="s">
        <v>17</v>
      </c>
      <c r="H5857" t="s">
        <v>18</v>
      </c>
      <c r="J5857" s="2">
        <v>45034</v>
      </c>
      <c r="K5857" s="2">
        <v>45034</v>
      </c>
      <c r="M5857" s="1">
        <v>0</v>
      </c>
      <c r="N5857" s="1">
        <v>2</v>
      </c>
      <c r="O5857" s="1">
        <v>132</v>
      </c>
      <c r="P5857" t="s">
        <v>19</v>
      </c>
    </row>
    <row r="5858" spans="1:16" x14ac:dyDescent="0.3">
      <c r="A5858" t="str">
        <f t="shared" si="103"/>
        <v>301806025</v>
      </c>
      <c r="B5858" t="s">
        <v>422</v>
      </c>
      <c r="C5858">
        <v>67</v>
      </c>
      <c r="D5858" t="s">
        <v>16</v>
      </c>
      <c r="E5858">
        <v>222635</v>
      </c>
      <c r="F5858">
        <v>3</v>
      </c>
      <c r="G5858" t="s">
        <v>17</v>
      </c>
      <c r="H5858" t="s">
        <v>18</v>
      </c>
      <c r="J5858" s="2">
        <v>45034</v>
      </c>
      <c r="K5858" s="2">
        <v>45034</v>
      </c>
      <c r="M5858" s="1">
        <v>0</v>
      </c>
      <c r="N5858" s="1">
        <v>2</v>
      </c>
      <c r="O5858" s="1">
        <v>134</v>
      </c>
      <c r="P5858" t="s">
        <v>19</v>
      </c>
    </row>
    <row r="5859" spans="1:16" x14ac:dyDescent="0.3">
      <c r="A5859" t="str">
        <f t="shared" si="103"/>
        <v>301806025</v>
      </c>
      <c r="B5859" t="s">
        <v>422</v>
      </c>
      <c r="C5859">
        <v>68</v>
      </c>
      <c r="D5859" t="s">
        <v>16</v>
      </c>
      <c r="E5859">
        <v>222636</v>
      </c>
      <c r="F5859">
        <v>3</v>
      </c>
      <c r="G5859" t="s">
        <v>17</v>
      </c>
      <c r="H5859" t="s">
        <v>18</v>
      </c>
      <c r="J5859" s="2">
        <v>45034</v>
      </c>
      <c r="K5859" s="2">
        <v>45034</v>
      </c>
      <c r="M5859" s="1">
        <v>0</v>
      </c>
      <c r="N5859" s="1">
        <v>2</v>
      </c>
      <c r="O5859" s="1">
        <v>136</v>
      </c>
      <c r="P5859" t="s">
        <v>19</v>
      </c>
    </row>
    <row r="5860" spans="1:16" x14ac:dyDescent="0.3">
      <c r="A5860" t="str">
        <f t="shared" si="103"/>
        <v>301806025</v>
      </c>
      <c r="B5860" t="s">
        <v>422</v>
      </c>
      <c r="C5860">
        <v>69</v>
      </c>
      <c r="D5860" t="s">
        <v>16</v>
      </c>
      <c r="E5860">
        <v>222637</v>
      </c>
      <c r="F5860">
        <v>3</v>
      </c>
      <c r="G5860" t="s">
        <v>17</v>
      </c>
      <c r="H5860" t="s">
        <v>18</v>
      </c>
      <c r="J5860" s="2">
        <v>45034</v>
      </c>
      <c r="K5860" s="2">
        <v>45034</v>
      </c>
      <c r="M5860" s="1">
        <v>0</v>
      </c>
      <c r="N5860" s="1">
        <v>2</v>
      </c>
      <c r="O5860" s="1">
        <v>138</v>
      </c>
      <c r="P5860" t="s">
        <v>19</v>
      </c>
    </row>
    <row r="5861" spans="1:16" x14ac:dyDescent="0.3">
      <c r="A5861" t="str">
        <f t="shared" si="103"/>
        <v>301806025</v>
      </c>
      <c r="B5861" t="s">
        <v>422</v>
      </c>
      <c r="C5861">
        <v>70</v>
      </c>
      <c r="D5861" t="s">
        <v>16</v>
      </c>
      <c r="E5861">
        <v>222638</v>
      </c>
      <c r="F5861">
        <v>3</v>
      </c>
      <c r="G5861" t="s">
        <v>17</v>
      </c>
      <c r="H5861" t="s">
        <v>18</v>
      </c>
      <c r="J5861" s="2">
        <v>45034</v>
      </c>
      <c r="K5861" s="2">
        <v>45034</v>
      </c>
      <c r="M5861" s="1">
        <v>0</v>
      </c>
      <c r="N5861" s="1">
        <v>2</v>
      </c>
      <c r="O5861" s="1">
        <v>140</v>
      </c>
      <c r="P5861" t="s">
        <v>19</v>
      </c>
    </row>
    <row r="5862" spans="1:16" x14ac:dyDescent="0.3">
      <c r="A5862" t="str">
        <f t="shared" si="103"/>
        <v>301806025</v>
      </c>
      <c r="B5862" t="s">
        <v>422</v>
      </c>
      <c r="C5862">
        <v>71</v>
      </c>
      <c r="D5862" t="s">
        <v>16</v>
      </c>
      <c r="E5862">
        <v>222639</v>
      </c>
      <c r="F5862">
        <v>3</v>
      </c>
      <c r="G5862" t="s">
        <v>17</v>
      </c>
      <c r="H5862" t="s">
        <v>18</v>
      </c>
      <c r="J5862" s="2">
        <v>45034</v>
      </c>
      <c r="K5862" s="2">
        <v>45034</v>
      </c>
      <c r="M5862" s="1">
        <v>0</v>
      </c>
      <c r="N5862" s="1">
        <v>2</v>
      </c>
      <c r="O5862" s="1">
        <v>142</v>
      </c>
      <c r="P5862" t="s">
        <v>19</v>
      </c>
    </row>
    <row r="5863" spans="1:16" x14ac:dyDescent="0.3">
      <c r="A5863" t="str">
        <f t="shared" si="103"/>
        <v>301806025</v>
      </c>
      <c r="B5863" t="s">
        <v>422</v>
      </c>
      <c r="C5863">
        <v>72</v>
      </c>
      <c r="D5863" t="s">
        <v>16</v>
      </c>
      <c r="E5863">
        <v>222640</v>
      </c>
      <c r="F5863">
        <v>3</v>
      </c>
      <c r="G5863" t="s">
        <v>17</v>
      </c>
      <c r="H5863" t="s">
        <v>18</v>
      </c>
      <c r="J5863" s="2">
        <v>45036</v>
      </c>
      <c r="K5863" s="2">
        <v>45036</v>
      </c>
      <c r="M5863" s="1">
        <v>0</v>
      </c>
      <c r="N5863" s="1">
        <v>2</v>
      </c>
      <c r="O5863" s="1">
        <v>144</v>
      </c>
      <c r="P5863" t="s">
        <v>19</v>
      </c>
    </row>
    <row r="5864" spans="1:16" x14ac:dyDescent="0.3">
      <c r="A5864" t="str">
        <f t="shared" si="103"/>
        <v>301806025</v>
      </c>
      <c r="B5864" t="s">
        <v>422</v>
      </c>
      <c r="C5864">
        <v>73</v>
      </c>
      <c r="D5864" t="s">
        <v>16</v>
      </c>
      <c r="E5864">
        <v>222641</v>
      </c>
      <c r="F5864">
        <v>3</v>
      </c>
      <c r="G5864" t="s">
        <v>17</v>
      </c>
      <c r="H5864" t="s">
        <v>18</v>
      </c>
      <c r="J5864" s="2">
        <v>45036</v>
      </c>
      <c r="K5864" s="2">
        <v>45036</v>
      </c>
      <c r="M5864" s="1">
        <v>0</v>
      </c>
      <c r="N5864" s="1">
        <v>2</v>
      </c>
      <c r="O5864" s="1">
        <v>146</v>
      </c>
      <c r="P5864" t="s">
        <v>19</v>
      </c>
    </row>
    <row r="5865" spans="1:16" x14ac:dyDescent="0.3">
      <c r="A5865" t="str">
        <f t="shared" si="103"/>
        <v>301806025</v>
      </c>
      <c r="B5865" t="s">
        <v>422</v>
      </c>
      <c r="C5865">
        <v>74</v>
      </c>
      <c r="D5865" t="s">
        <v>16</v>
      </c>
      <c r="E5865">
        <v>222642</v>
      </c>
      <c r="F5865">
        <v>3</v>
      </c>
      <c r="G5865" t="s">
        <v>17</v>
      </c>
      <c r="H5865" t="s">
        <v>18</v>
      </c>
      <c r="J5865" s="2">
        <v>45036</v>
      </c>
      <c r="K5865" s="2">
        <v>45036</v>
      </c>
      <c r="M5865" s="1">
        <v>0</v>
      </c>
      <c r="N5865" s="1">
        <v>2</v>
      </c>
      <c r="O5865" s="1">
        <v>148</v>
      </c>
      <c r="P5865" t="s">
        <v>19</v>
      </c>
    </row>
    <row r="5866" spans="1:16" x14ac:dyDescent="0.3">
      <c r="A5866" t="str">
        <f t="shared" si="103"/>
        <v>301806025</v>
      </c>
      <c r="B5866" t="s">
        <v>422</v>
      </c>
      <c r="C5866">
        <v>75</v>
      </c>
      <c r="D5866" t="s">
        <v>16</v>
      </c>
      <c r="E5866">
        <v>222643</v>
      </c>
      <c r="F5866">
        <v>3</v>
      </c>
      <c r="G5866" t="s">
        <v>17</v>
      </c>
      <c r="H5866" t="s">
        <v>18</v>
      </c>
      <c r="J5866" s="2">
        <v>45036</v>
      </c>
      <c r="K5866" s="2">
        <v>45036</v>
      </c>
      <c r="M5866" s="1">
        <v>0</v>
      </c>
      <c r="N5866" s="1">
        <v>2</v>
      </c>
      <c r="O5866" s="1">
        <v>150</v>
      </c>
      <c r="P5866" t="s">
        <v>19</v>
      </c>
    </row>
    <row r="5867" spans="1:16" x14ac:dyDescent="0.3">
      <c r="A5867" t="str">
        <f t="shared" si="103"/>
        <v>301806025</v>
      </c>
      <c r="B5867" t="s">
        <v>422</v>
      </c>
      <c r="C5867">
        <v>76</v>
      </c>
      <c r="D5867" t="s">
        <v>16</v>
      </c>
      <c r="E5867">
        <v>222644</v>
      </c>
      <c r="F5867">
        <v>3</v>
      </c>
      <c r="G5867" t="s">
        <v>17</v>
      </c>
      <c r="H5867" t="s">
        <v>18</v>
      </c>
      <c r="J5867" s="2">
        <v>45036</v>
      </c>
      <c r="K5867" s="2">
        <v>45036</v>
      </c>
      <c r="M5867" s="1">
        <v>0</v>
      </c>
      <c r="N5867" s="1">
        <v>2</v>
      </c>
      <c r="O5867" s="1">
        <v>152</v>
      </c>
      <c r="P5867" t="s">
        <v>19</v>
      </c>
    </row>
    <row r="5868" spans="1:16" x14ac:dyDescent="0.3">
      <c r="A5868" t="str">
        <f t="shared" si="103"/>
        <v>301806025</v>
      </c>
      <c r="B5868" t="s">
        <v>422</v>
      </c>
      <c r="C5868">
        <v>77</v>
      </c>
      <c r="D5868" t="s">
        <v>16</v>
      </c>
      <c r="E5868">
        <v>222645</v>
      </c>
      <c r="F5868">
        <v>3</v>
      </c>
      <c r="G5868" t="s">
        <v>17</v>
      </c>
      <c r="H5868" t="s">
        <v>18</v>
      </c>
      <c r="J5868" s="2">
        <v>45036</v>
      </c>
      <c r="K5868" s="2">
        <v>45036</v>
      </c>
      <c r="M5868" s="1">
        <v>0</v>
      </c>
      <c r="N5868" s="1">
        <v>2</v>
      </c>
      <c r="O5868" s="1">
        <v>154</v>
      </c>
      <c r="P5868" t="s">
        <v>19</v>
      </c>
    </row>
    <row r="5869" spans="1:16" x14ac:dyDescent="0.3">
      <c r="A5869" t="str">
        <f t="shared" si="103"/>
        <v>301806025</v>
      </c>
      <c r="B5869" t="s">
        <v>422</v>
      </c>
      <c r="C5869">
        <v>78</v>
      </c>
      <c r="D5869" t="s">
        <v>16</v>
      </c>
      <c r="E5869">
        <v>222646</v>
      </c>
      <c r="F5869">
        <v>3</v>
      </c>
      <c r="G5869" t="s">
        <v>17</v>
      </c>
      <c r="H5869" t="s">
        <v>18</v>
      </c>
      <c r="J5869" s="2">
        <v>45036</v>
      </c>
      <c r="K5869" s="2">
        <v>45036</v>
      </c>
      <c r="M5869" s="1">
        <v>0</v>
      </c>
      <c r="N5869" s="1">
        <v>2</v>
      </c>
      <c r="O5869" s="1">
        <v>156</v>
      </c>
      <c r="P5869" t="s">
        <v>19</v>
      </c>
    </row>
    <row r="5870" spans="1:16" x14ac:dyDescent="0.3">
      <c r="A5870" t="str">
        <f t="shared" si="103"/>
        <v>301806025</v>
      </c>
      <c r="B5870" t="s">
        <v>422</v>
      </c>
      <c r="C5870">
        <v>79</v>
      </c>
      <c r="D5870" t="s">
        <v>16</v>
      </c>
      <c r="E5870">
        <v>222647</v>
      </c>
      <c r="F5870">
        <v>3</v>
      </c>
      <c r="G5870" t="s">
        <v>17</v>
      </c>
      <c r="H5870" t="s">
        <v>18</v>
      </c>
      <c r="J5870" s="2">
        <v>45036</v>
      </c>
      <c r="K5870" s="2">
        <v>45036</v>
      </c>
      <c r="M5870" s="1">
        <v>0</v>
      </c>
      <c r="N5870" s="1">
        <v>2</v>
      </c>
      <c r="O5870" s="1">
        <v>158</v>
      </c>
      <c r="P5870" t="s">
        <v>19</v>
      </c>
    </row>
    <row r="5871" spans="1:16" x14ac:dyDescent="0.3">
      <c r="A5871" t="str">
        <f t="shared" si="103"/>
        <v>301806025</v>
      </c>
      <c r="B5871" t="s">
        <v>422</v>
      </c>
      <c r="C5871">
        <v>80</v>
      </c>
      <c r="D5871" t="s">
        <v>16</v>
      </c>
      <c r="E5871">
        <v>222648</v>
      </c>
      <c r="F5871">
        <v>3</v>
      </c>
      <c r="G5871" t="s">
        <v>17</v>
      </c>
      <c r="H5871" t="s">
        <v>18</v>
      </c>
      <c r="J5871" s="2">
        <v>45036</v>
      </c>
      <c r="K5871" s="2">
        <v>45036</v>
      </c>
      <c r="M5871" s="1">
        <v>0</v>
      </c>
      <c r="N5871" s="1">
        <v>2</v>
      </c>
      <c r="O5871" s="1">
        <v>160</v>
      </c>
      <c r="P5871" t="s">
        <v>19</v>
      </c>
    </row>
    <row r="5872" spans="1:16" x14ac:dyDescent="0.3">
      <c r="A5872" t="str">
        <f t="shared" si="103"/>
        <v>301806025</v>
      </c>
      <c r="B5872" t="s">
        <v>422</v>
      </c>
      <c r="C5872">
        <v>81</v>
      </c>
      <c r="D5872" t="s">
        <v>16</v>
      </c>
      <c r="E5872">
        <v>222650</v>
      </c>
      <c r="F5872">
        <v>3</v>
      </c>
      <c r="G5872" t="s">
        <v>17</v>
      </c>
      <c r="H5872" t="s">
        <v>18</v>
      </c>
      <c r="J5872" s="2">
        <v>45036</v>
      </c>
      <c r="K5872" s="2">
        <v>45036</v>
      </c>
      <c r="M5872" s="1">
        <v>0</v>
      </c>
      <c r="N5872" s="1">
        <v>2</v>
      </c>
      <c r="O5872" s="1">
        <v>162</v>
      </c>
      <c r="P5872" t="s">
        <v>19</v>
      </c>
    </row>
    <row r="5873" spans="1:16" x14ac:dyDescent="0.3">
      <c r="A5873" t="str">
        <f t="shared" si="103"/>
        <v>301806025</v>
      </c>
      <c r="B5873" t="s">
        <v>422</v>
      </c>
      <c r="C5873">
        <v>82</v>
      </c>
      <c r="D5873" t="s">
        <v>16</v>
      </c>
      <c r="E5873">
        <v>222651</v>
      </c>
      <c r="F5873">
        <v>3</v>
      </c>
      <c r="G5873" t="s">
        <v>17</v>
      </c>
      <c r="H5873" t="s">
        <v>18</v>
      </c>
      <c r="J5873" s="2">
        <v>45036</v>
      </c>
      <c r="K5873" s="2">
        <v>45036</v>
      </c>
      <c r="M5873" s="1">
        <v>0</v>
      </c>
      <c r="N5873" s="1">
        <v>2</v>
      </c>
      <c r="O5873" s="1">
        <v>164</v>
      </c>
      <c r="P5873" t="s">
        <v>19</v>
      </c>
    </row>
    <row r="5874" spans="1:16" x14ac:dyDescent="0.3">
      <c r="A5874" t="str">
        <f t="shared" si="103"/>
        <v>301806025</v>
      </c>
      <c r="B5874" t="s">
        <v>422</v>
      </c>
      <c r="C5874">
        <v>83</v>
      </c>
      <c r="D5874" t="s">
        <v>16</v>
      </c>
      <c r="E5874">
        <v>222652</v>
      </c>
      <c r="F5874">
        <v>3</v>
      </c>
      <c r="G5874" t="s">
        <v>17</v>
      </c>
      <c r="H5874" t="s">
        <v>18</v>
      </c>
      <c r="J5874" s="2">
        <v>45036</v>
      </c>
      <c r="K5874" s="2">
        <v>45036</v>
      </c>
      <c r="M5874" s="1">
        <v>0</v>
      </c>
      <c r="N5874" s="1">
        <v>2</v>
      </c>
      <c r="O5874" s="1">
        <v>166</v>
      </c>
      <c r="P5874" t="s">
        <v>19</v>
      </c>
    </row>
    <row r="5875" spans="1:16" x14ac:dyDescent="0.3">
      <c r="A5875" t="str">
        <f t="shared" si="103"/>
        <v>301806025</v>
      </c>
      <c r="B5875" t="s">
        <v>422</v>
      </c>
      <c r="C5875">
        <v>84</v>
      </c>
      <c r="D5875" t="s">
        <v>16</v>
      </c>
      <c r="E5875">
        <v>222653</v>
      </c>
      <c r="F5875">
        <v>3</v>
      </c>
      <c r="G5875" t="s">
        <v>17</v>
      </c>
      <c r="H5875" t="s">
        <v>18</v>
      </c>
      <c r="J5875" s="2">
        <v>45036</v>
      </c>
      <c r="K5875" s="2">
        <v>45036</v>
      </c>
      <c r="M5875" s="1">
        <v>0</v>
      </c>
      <c r="N5875" s="1">
        <v>2</v>
      </c>
      <c r="O5875" s="1">
        <v>168</v>
      </c>
      <c r="P5875" t="s">
        <v>19</v>
      </c>
    </row>
    <row r="5876" spans="1:16" x14ac:dyDescent="0.3">
      <c r="A5876" t="str">
        <f t="shared" si="103"/>
        <v>301806025</v>
      </c>
      <c r="B5876" t="s">
        <v>422</v>
      </c>
      <c r="C5876">
        <v>85</v>
      </c>
      <c r="D5876" t="s">
        <v>16</v>
      </c>
      <c r="E5876">
        <v>222656</v>
      </c>
      <c r="F5876">
        <v>3</v>
      </c>
      <c r="G5876" t="s">
        <v>17</v>
      </c>
      <c r="H5876" t="s">
        <v>18</v>
      </c>
      <c r="J5876" s="2">
        <v>45036</v>
      </c>
      <c r="K5876" s="2">
        <v>45036</v>
      </c>
      <c r="M5876" s="1">
        <v>0</v>
      </c>
      <c r="N5876" s="1">
        <v>2</v>
      </c>
      <c r="O5876" s="1">
        <v>170</v>
      </c>
      <c r="P5876" t="s">
        <v>19</v>
      </c>
    </row>
    <row r="5877" spans="1:16" x14ac:dyDescent="0.3">
      <c r="A5877" t="str">
        <f t="shared" si="103"/>
        <v>301806025</v>
      </c>
      <c r="B5877" t="s">
        <v>422</v>
      </c>
      <c r="C5877">
        <v>86</v>
      </c>
      <c r="D5877" t="s">
        <v>16</v>
      </c>
      <c r="E5877">
        <v>222657</v>
      </c>
      <c r="F5877">
        <v>3</v>
      </c>
      <c r="G5877" t="s">
        <v>17</v>
      </c>
      <c r="H5877" t="s">
        <v>18</v>
      </c>
      <c r="J5877" s="2">
        <v>45036</v>
      </c>
      <c r="K5877" s="2">
        <v>45036</v>
      </c>
      <c r="M5877" s="1">
        <v>0</v>
      </c>
      <c r="N5877" s="1">
        <v>2</v>
      </c>
      <c r="O5877" s="1">
        <v>172</v>
      </c>
      <c r="P5877" t="s">
        <v>19</v>
      </c>
    </row>
    <row r="5878" spans="1:16" x14ac:dyDescent="0.3">
      <c r="A5878" t="str">
        <f t="shared" si="103"/>
        <v>301806025</v>
      </c>
      <c r="B5878" t="s">
        <v>422</v>
      </c>
      <c r="C5878">
        <v>87</v>
      </c>
      <c r="D5878" t="s">
        <v>16</v>
      </c>
      <c r="E5878">
        <v>222658</v>
      </c>
      <c r="F5878">
        <v>3</v>
      </c>
      <c r="G5878" t="s">
        <v>17</v>
      </c>
      <c r="H5878" t="s">
        <v>18</v>
      </c>
      <c r="J5878" s="2">
        <v>45036</v>
      </c>
      <c r="K5878" s="2">
        <v>45036</v>
      </c>
      <c r="M5878" s="1">
        <v>0</v>
      </c>
      <c r="N5878" s="1">
        <v>2</v>
      </c>
      <c r="O5878" s="1">
        <v>174</v>
      </c>
      <c r="P5878" t="s">
        <v>19</v>
      </c>
    </row>
    <row r="5879" spans="1:16" x14ac:dyDescent="0.3">
      <c r="A5879" t="str">
        <f t="shared" si="103"/>
        <v>301806025</v>
      </c>
      <c r="B5879" t="s">
        <v>422</v>
      </c>
      <c r="C5879">
        <v>88</v>
      </c>
      <c r="D5879" t="s">
        <v>16</v>
      </c>
      <c r="E5879">
        <v>222659</v>
      </c>
      <c r="F5879">
        <v>3</v>
      </c>
      <c r="G5879" t="s">
        <v>17</v>
      </c>
      <c r="H5879" t="s">
        <v>18</v>
      </c>
      <c r="J5879" s="2">
        <v>45036</v>
      </c>
      <c r="K5879" s="2">
        <v>45036</v>
      </c>
      <c r="M5879" s="1">
        <v>0</v>
      </c>
      <c r="N5879" s="1">
        <v>2</v>
      </c>
      <c r="O5879" s="1">
        <v>176</v>
      </c>
      <c r="P5879" t="s">
        <v>19</v>
      </c>
    </row>
    <row r="5880" spans="1:16" x14ac:dyDescent="0.3">
      <c r="A5880" t="str">
        <f t="shared" si="103"/>
        <v>301806025</v>
      </c>
      <c r="B5880" t="s">
        <v>422</v>
      </c>
      <c r="C5880">
        <v>89</v>
      </c>
      <c r="D5880" t="s">
        <v>16</v>
      </c>
      <c r="E5880">
        <v>222678</v>
      </c>
      <c r="F5880">
        <v>3</v>
      </c>
      <c r="G5880" t="s">
        <v>17</v>
      </c>
      <c r="H5880" t="s">
        <v>18</v>
      </c>
      <c r="J5880" s="2">
        <v>45037</v>
      </c>
      <c r="K5880" s="2">
        <v>45037</v>
      </c>
      <c r="M5880" s="1">
        <v>0</v>
      </c>
      <c r="N5880" s="1">
        <v>2</v>
      </c>
      <c r="O5880" s="1">
        <v>178</v>
      </c>
      <c r="P5880" t="s">
        <v>19</v>
      </c>
    </row>
    <row r="5881" spans="1:16" x14ac:dyDescent="0.3">
      <c r="A5881" t="str">
        <f t="shared" si="103"/>
        <v>301806025</v>
      </c>
      <c r="B5881" t="s">
        <v>422</v>
      </c>
      <c r="C5881">
        <v>90</v>
      </c>
      <c r="D5881" t="s">
        <v>16</v>
      </c>
      <c r="E5881">
        <v>222679</v>
      </c>
      <c r="F5881">
        <v>3</v>
      </c>
      <c r="G5881" t="s">
        <v>17</v>
      </c>
      <c r="H5881" t="s">
        <v>18</v>
      </c>
      <c r="J5881" s="2">
        <v>45037</v>
      </c>
      <c r="K5881" s="2">
        <v>45037</v>
      </c>
      <c r="M5881" s="1">
        <v>0</v>
      </c>
      <c r="N5881" s="1">
        <v>2</v>
      </c>
      <c r="O5881" s="1">
        <v>180</v>
      </c>
      <c r="P5881" t="s">
        <v>19</v>
      </c>
    </row>
    <row r="5882" spans="1:16" x14ac:dyDescent="0.3">
      <c r="A5882" t="str">
        <f t="shared" si="103"/>
        <v>301806025</v>
      </c>
      <c r="B5882" t="s">
        <v>422</v>
      </c>
      <c r="C5882">
        <v>91</v>
      </c>
      <c r="D5882" t="s">
        <v>16</v>
      </c>
      <c r="E5882">
        <v>222683</v>
      </c>
      <c r="F5882">
        <v>3</v>
      </c>
      <c r="G5882" t="s">
        <v>17</v>
      </c>
      <c r="H5882" t="s">
        <v>18</v>
      </c>
      <c r="J5882" s="2">
        <v>45037</v>
      </c>
      <c r="K5882" s="2">
        <v>45037</v>
      </c>
      <c r="M5882" s="1">
        <v>0</v>
      </c>
      <c r="N5882" s="1">
        <v>2</v>
      </c>
      <c r="O5882" s="1">
        <v>182</v>
      </c>
      <c r="P5882" t="s">
        <v>19</v>
      </c>
    </row>
    <row r="5883" spans="1:16" x14ac:dyDescent="0.3">
      <c r="A5883" t="str">
        <f t="shared" si="103"/>
        <v>301806025</v>
      </c>
      <c r="B5883" t="s">
        <v>422</v>
      </c>
      <c r="C5883">
        <v>92</v>
      </c>
      <c r="D5883" t="s">
        <v>16</v>
      </c>
      <c r="E5883">
        <v>222684</v>
      </c>
      <c r="F5883">
        <v>3</v>
      </c>
      <c r="G5883" t="s">
        <v>17</v>
      </c>
      <c r="H5883" t="s">
        <v>18</v>
      </c>
      <c r="J5883" s="2">
        <v>45037</v>
      </c>
      <c r="K5883" s="2">
        <v>45037</v>
      </c>
      <c r="M5883" s="1">
        <v>0</v>
      </c>
      <c r="N5883" s="1">
        <v>2</v>
      </c>
      <c r="O5883" s="1">
        <v>184</v>
      </c>
      <c r="P5883" t="s">
        <v>19</v>
      </c>
    </row>
    <row r="5884" spans="1:16" x14ac:dyDescent="0.3">
      <c r="A5884" t="str">
        <f t="shared" si="103"/>
        <v>301806025</v>
      </c>
      <c r="B5884" t="s">
        <v>422</v>
      </c>
      <c r="C5884">
        <v>93</v>
      </c>
      <c r="D5884" t="s">
        <v>16</v>
      </c>
      <c r="E5884">
        <v>222685</v>
      </c>
      <c r="F5884">
        <v>3</v>
      </c>
      <c r="G5884" t="s">
        <v>17</v>
      </c>
      <c r="H5884" t="s">
        <v>18</v>
      </c>
      <c r="J5884" s="2">
        <v>45037</v>
      </c>
      <c r="K5884" s="2">
        <v>45037</v>
      </c>
      <c r="M5884" s="1">
        <v>0</v>
      </c>
      <c r="N5884" s="1">
        <v>2</v>
      </c>
      <c r="O5884" s="1">
        <v>186</v>
      </c>
      <c r="P5884" t="s">
        <v>19</v>
      </c>
    </row>
    <row r="5885" spans="1:16" x14ac:dyDescent="0.3">
      <c r="A5885" t="str">
        <f t="shared" si="103"/>
        <v>301806025</v>
      </c>
      <c r="B5885" t="s">
        <v>422</v>
      </c>
      <c r="C5885">
        <v>94</v>
      </c>
      <c r="D5885" t="s">
        <v>16</v>
      </c>
      <c r="E5885">
        <v>222686</v>
      </c>
      <c r="F5885">
        <v>3</v>
      </c>
      <c r="G5885" t="s">
        <v>17</v>
      </c>
      <c r="H5885" t="s">
        <v>18</v>
      </c>
      <c r="J5885" s="2">
        <v>45037</v>
      </c>
      <c r="K5885" s="2">
        <v>45037</v>
      </c>
      <c r="M5885" s="1">
        <v>0</v>
      </c>
      <c r="N5885" s="1">
        <v>2</v>
      </c>
      <c r="O5885" s="1">
        <v>188</v>
      </c>
      <c r="P5885" t="s">
        <v>19</v>
      </c>
    </row>
    <row r="5886" spans="1:16" x14ac:dyDescent="0.3">
      <c r="A5886" t="str">
        <f t="shared" si="103"/>
        <v>301806025</v>
      </c>
      <c r="B5886" t="s">
        <v>422</v>
      </c>
      <c r="C5886">
        <v>95</v>
      </c>
      <c r="D5886" t="s">
        <v>16</v>
      </c>
      <c r="E5886">
        <v>222687</v>
      </c>
      <c r="F5886">
        <v>3</v>
      </c>
      <c r="G5886" t="s">
        <v>17</v>
      </c>
      <c r="H5886" t="s">
        <v>18</v>
      </c>
      <c r="J5886" s="2">
        <v>45037</v>
      </c>
      <c r="K5886" s="2">
        <v>45037</v>
      </c>
      <c r="M5886" s="1">
        <v>0</v>
      </c>
      <c r="N5886" s="1">
        <v>2</v>
      </c>
      <c r="O5886" s="1">
        <v>190</v>
      </c>
      <c r="P5886" t="s">
        <v>19</v>
      </c>
    </row>
    <row r="5887" spans="1:16" x14ac:dyDescent="0.3">
      <c r="A5887" t="str">
        <f t="shared" si="103"/>
        <v>301806025</v>
      </c>
      <c r="B5887" t="s">
        <v>422</v>
      </c>
      <c r="C5887">
        <v>96</v>
      </c>
      <c r="D5887" t="s">
        <v>16</v>
      </c>
      <c r="E5887">
        <v>222688</v>
      </c>
      <c r="F5887">
        <v>3</v>
      </c>
      <c r="G5887" t="s">
        <v>17</v>
      </c>
      <c r="H5887" t="s">
        <v>18</v>
      </c>
      <c r="J5887" s="2">
        <v>45037</v>
      </c>
      <c r="K5887" s="2">
        <v>45037</v>
      </c>
      <c r="M5887" s="1">
        <v>0</v>
      </c>
      <c r="N5887" s="1">
        <v>2</v>
      </c>
      <c r="O5887" s="1">
        <v>192</v>
      </c>
      <c r="P5887" t="s">
        <v>19</v>
      </c>
    </row>
    <row r="5888" spans="1:16" x14ac:dyDescent="0.3">
      <c r="A5888" t="str">
        <f t="shared" si="103"/>
        <v>301806025</v>
      </c>
      <c r="B5888" t="s">
        <v>422</v>
      </c>
      <c r="C5888">
        <v>97</v>
      </c>
      <c r="D5888" t="s">
        <v>16</v>
      </c>
      <c r="E5888">
        <v>222689</v>
      </c>
      <c r="F5888">
        <v>3</v>
      </c>
      <c r="G5888" t="s">
        <v>17</v>
      </c>
      <c r="H5888" t="s">
        <v>18</v>
      </c>
      <c r="J5888" s="2">
        <v>45037</v>
      </c>
      <c r="K5888" s="2">
        <v>45037</v>
      </c>
      <c r="M5888" s="1">
        <v>0</v>
      </c>
      <c r="N5888" s="1">
        <v>2</v>
      </c>
      <c r="O5888" s="1">
        <v>194</v>
      </c>
      <c r="P5888" t="s">
        <v>19</v>
      </c>
    </row>
    <row r="5889" spans="1:16" x14ac:dyDescent="0.3">
      <c r="A5889" t="str">
        <f t="shared" si="103"/>
        <v>301806025</v>
      </c>
      <c r="B5889" t="s">
        <v>422</v>
      </c>
      <c r="C5889">
        <v>98</v>
      </c>
      <c r="D5889" t="s">
        <v>16</v>
      </c>
      <c r="E5889">
        <v>222690</v>
      </c>
      <c r="F5889">
        <v>3</v>
      </c>
      <c r="G5889" t="s">
        <v>17</v>
      </c>
      <c r="H5889" t="s">
        <v>18</v>
      </c>
      <c r="J5889" s="2">
        <v>45037</v>
      </c>
      <c r="K5889" s="2">
        <v>45037</v>
      </c>
      <c r="M5889" s="1">
        <v>0</v>
      </c>
      <c r="N5889" s="1">
        <v>2</v>
      </c>
      <c r="O5889" s="1">
        <v>196</v>
      </c>
      <c r="P5889" t="s">
        <v>19</v>
      </c>
    </row>
    <row r="5890" spans="1:16" x14ac:dyDescent="0.3">
      <c r="A5890" t="str">
        <f t="shared" si="103"/>
        <v>301806025</v>
      </c>
      <c r="B5890" t="s">
        <v>422</v>
      </c>
      <c r="C5890">
        <v>99</v>
      </c>
      <c r="D5890" t="s">
        <v>16</v>
      </c>
      <c r="E5890">
        <v>222843</v>
      </c>
      <c r="F5890">
        <v>3</v>
      </c>
      <c r="G5890" t="s">
        <v>17</v>
      </c>
      <c r="H5890" t="s">
        <v>18</v>
      </c>
      <c r="J5890" s="2">
        <v>45042</v>
      </c>
      <c r="K5890" s="2">
        <v>45042</v>
      </c>
      <c r="M5890" s="1">
        <v>0</v>
      </c>
      <c r="N5890" s="1">
        <v>2</v>
      </c>
      <c r="O5890" s="1">
        <v>198</v>
      </c>
      <c r="P5890" t="s">
        <v>19</v>
      </c>
    </row>
    <row r="5891" spans="1:16" x14ac:dyDescent="0.3">
      <c r="A5891" t="str">
        <f t="shared" si="103"/>
        <v>301806025</v>
      </c>
      <c r="B5891" t="s">
        <v>422</v>
      </c>
      <c r="C5891">
        <v>100</v>
      </c>
      <c r="D5891" t="s">
        <v>16</v>
      </c>
      <c r="E5891">
        <v>222844</v>
      </c>
      <c r="F5891">
        <v>3</v>
      </c>
      <c r="G5891" t="s">
        <v>17</v>
      </c>
      <c r="H5891" t="s">
        <v>18</v>
      </c>
      <c r="J5891" s="2">
        <v>45042</v>
      </c>
      <c r="K5891" s="2">
        <v>45042</v>
      </c>
      <c r="M5891" s="1">
        <v>0</v>
      </c>
      <c r="N5891" s="1">
        <v>2</v>
      </c>
      <c r="O5891" s="1">
        <v>200</v>
      </c>
      <c r="P5891" t="s">
        <v>19</v>
      </c>
    </row>
    <row r="5892" spans="1:16" x14ac:dyDescent="0.3">
      <c r="A5892" t="str">
        <f t="shared" si="103"/>
        <v>301806025</v>
      </c>
      <c r="B5892" t="s">
        <v>422</v>
      </c>
      <c r="C5892">
        <v>101</v>
      </c>
      <c r="D5892" t="s">
        <v>16</v>
      </c>
      <c r="E5892">
        <v>222846</v>
      </c>
      <c r="F5892">
        <v>3</v>
      </c>
      <c r="G5892" t="s">
        <v>17</v>
      </c>
      <c r="H5892" t="s">
        <v>18</v>
      </c>
      <c r="J5892" s="2">
        <v>45042</v>
      </c>
      <c r="K5892" s="2">
        <v>45042</v>
      </c>
      <c r="M5892" s="1">
        <v>0</v>
      </c>
      <c r="N5892" s="1">
        <v>2</v>
      </c>
      <c r="O5892" s="1">
        <v>202</v>
      </c>
      <c r="P5892" t="s">
        <v>19</v>
      </c>
    </row>
    <row r="5893" spans="1:16" x14ac:dyDescent="0.3">
      <c r="A5893" t="str">
        <f t="shared" si="103"/>
        <v>301806025</v>
      </c>
      <c r="B5893" t="s">
        <v>422</v>
      </c>
      <c r="C5893">
        <v>102</v>
      </c>
      <c r="D5893" t="s">
        <v>16</v>
      </c>
      <c r="E5893">
        <v>222847</v>
      </c>
      <c r="F5893">
        <v>3</v>
      </c>
      <c r="G5893" t="s">
        <v>17</v>
      </c>
      <c r="H5893" t="s">
        <v>18</v>
      </c>
      <c r="J5893" s="2">
        <v>45042</v>
      </c>
      <c r="K5893" s="2">
        <v>45042</v>
      </c>
      <c r="M5893" s="1">
        <v>0</v>
      </c>
      <c r="N5893" s="1">
        <v>2</v>
      </c>
      <c r="O5893" s="1">
        <v>204</v>
      </c>
      <c r="P5893" t="s">
        <v>19</v>
      </c>
    </row>
    <row r="5894" spans="1:16" x14ac:dyDescent="0.3">
      <c r="A5894" t="str">
        <f t="shared" si="103"/>
        <v>301806025</v>
      </c>
      <c r="B5894" t="s">
        <v>422</v>
      </c>
      <c r="C5894">
        <v>103</v>
      </c>
      <c r="D5894" t="s">
        <v>16</v>
      </c>
      <c r="E5894">
        <v>222848</v>
      </c>
      <c r="F5894">
        <v>3</v>
      </c>
      <c r="G5894" t="s">
        <v>17</v>
      </c>
      <c r="H5894" t="s">
        <v>18</v>
      </c>
      <c r="J5894" s="2">
        <v>45042</v>
      </c>
      <c r="K5894" s="2">
        <v>45042</v>
      </c>
      <c r="M5894" s="1">
        <v>0</v>
      </c>
      <c r="N5894" s="1">
        <v>2</v>
      </c>
      <c r="O5894" s="1">
        <v>206</v>
      </c>
      <c r="P5894" t="s">
        <v>19</v>
      </c>
    </row>
    <row r="5895" spans="1:16" x14ac:dyDescent="0.3">
      <c r="A5895" t="str">
        <f t="shared" si="103"/>
        <v>301806025</v>
      </c>
      <c r="B5895" t="s">
        <v>422</v>
      </c>
      <c r="C5895">
        <v>104</v>
      </c>
      <c r="D5895" t="s">
        <v>16</v>
      </c>
      <c r="E5895">
        <v>222849</v>
      </c>
      <c r="F5895">
        <v>3</v>
      </c>
      <c r="G5895" t="s">
        <v>17</v>
      </c>
      <c r="H5895" t="s">
        <v>18</v>
      </c>
      <c r="J5895" s="2">
        <v>45042</v>
      </c>
      <c r="K5895" s="2">
        <v>45042</v>
      </c>
      <c r="M5895" s="1">
        <v>0</v>
      </c>
      <c r="N5895" s="1">
        <v>2</v>
      </c>
      <c r="O5895" s="1">
        <v>208</v>
      </c>
      <c r="P5895" t="s">
        <v>19</v>
      </c>
    </row>
    <row r="5896" spans="1:16" x14ac:dyDescent="0.3">
      <c r="A5896" t="str">
        <f t="shared" si="103"/>
        <v>301806025</v>
      </c>
      <c r="B5896" t="s">
        <v>422</v>
      </c>
      <c r="C5896">
        <v>105</v>
      </c>
      <c r="D5896" t="s">
        <v>16</v>
      </c>
      <c r="E5896">
        <v>222865</v>
      </c>
      <c r="F5896">
        <v>3</v>
      </c>
      <c r="G5896" t="s">
        <v>17</v>
      </c>
      <c r="H5896" t="s">
        <v>18</v>
      </c>
      <c r="J5896" s="2">
        <v>45042</v>
      </c>
      <c r="K5896" s="2">
        <v>45042</v>
      </c>
      <c r="M5896" s="1">
        <v>0</v>
      </c>
      <c r="N5896" s="1">
        <v>2</v>
      </c>
      <c r="O5896" s="1">
        <v>210</v>
      </c>
      <c r="P5896" t="s">
        <v>19</v>
      </c>
    </row>
    <row r="5897" spans="1:16" x14ac:dyDescent="0.3">
      <c r="A5897" t="str">
        <f t="shared" si="103"/>
        <v>301806025</v>
      </c>
      <c r="B5897" t="s">
        <v>422</v>
      </c>
      <c r="C5897">
        <v>106</v>
      </c>
      <c r="D5897" t="s">
        <v>16</v>
      </c>
      <c r="E5897">
        <v>222866</v>
      </c>
      <c r="F5897">
        <v>3</v>
      </c>
      <c r="G5897" t="s">
        <v>17</v>
      </c>
      <c r="H5897" t="s">
        <v>18</v>
      </c>
      <c r="J5897" s="2">
        <v>45042</v>
      </c>
      <c r="K5897" s="2">
        <v>45042</v>
      </c>
      <c r="M5897" s="1">
        <v>0</v>
      </c>
      <c r="N5897" s="1">
        <v>2</v>
      </c>
      <c r="O5897" s="1">
        <v>212</v>
      </c>
      <c r="P5897" t="s">
        <v>19</v>
      </c>
    </row>
    <row r="5898" spans="1:16" x14ac:dyDescent="0.3">
      <c r="A5898" t="str">
        <f t="shared" si="103"/>
        <v>301806025</v>
      </c>
      <c r="B5898" t="s">
        <v>422</v>
      </c>
      <c r="C5898">
        <v>107</v>
      </c>
      <c r="D5898" t="s">
        <v>16</v>
      </c>
      <c r="E5898">
        <v>222867</v>
      </c>
      <c r="F5898">
        <v>3</v>
      </c>
      <c r="G5898" t="s">
        <v>17</v>
      </c>
      <c r="H5898" t="s">
        <v>18</v>
      </c>
      <c r="J5898" s="2">
        <v>45042</v>
      </c>
      <c r="K5898" s="2">
        <v>45042</v>
      </c>
      <c r="M5898" s="1">
        <v>0</v>
      </c>
      <c r="N5898" s="1">
        <v>2</v>
      </c>
      <c r="O5898" s="1">
        <v>214</v>
      </c>
      <c r="P5898" t="s">
        <v>19</v>
      </c>
    </row>
    <row r="5899" spans="1:16" x14ac:dyDescent="0.3">
      <c r="A5899" t="str">
        <f t="shared" si="103"/>
        <v>301806025</v>
      </c>
      <c r="B5899" t="s">
        <v>422</v>
      </c>
      <c r="C5899">
        <v>108</v>
      </c>
      <c r="D5899" t="s">
        <v>16</v>
      </c>
      <c r="E5899">
        <v>222868</v>
      </c>
      <c r="F5899">
        <v>3</v>
      </c>
      <c r="G5899" t="s">
        <v>17</v>
      </c>
      <c r="H5899" t="s">
        <v>18</v>
      </c>
      <c r="J5899" s="2">
        <v>45042</v>
      </c>
      <c r="K5899" s="2">
        <v>45042</v>
      </c>
      <c r="M5899" s="1">
        <v>0</v>
      </c>
      <c r="N5899" s="1">
        <v>2</v>
      </c>
      <c r="O5899" s="1">
        <v>216</v>
      </c>
      <c r="P5899" t="s">
        <v>19</v>
      </c>
    </row>
    <row r="5900" spans="1:16" x14ac:dyDescent="0.3">
      <c r="A5900" t="str">
        <f t="shared" si="103"/>
        <v>301806025</v>
      </c>
      <c r="B5900" t="s">
        <v>422</v>
      </c>
      <c r="C5900">
        <v>109</v>
      </c>
      <c r="D5900" t="s">
        <v>16</v>
      </c>
      <c r="E5900">
        <v>222889</v>
      </c>
      <c r="F5900">
        <v>3</v>
      </c>
      <c r="G5900" t="s">
        <v>17</v>
      </c>
      <c r="H5900" t="s">
        <v>18</v>
      </c>
      <c r="J5900" s="2">
        <v>45043</v>
      </c>
      <c r="K5900" s="2">
        <v>45043</v>
      </c>
      <c r="M5900" s="1">
        <v>0</v>
      </c>
      <c r="N5900" s="1">
        <v>2</v>
      </c>
      <c r="O5900" s="1">
        <v>218</v>
      </c>
      <c r="P5900" t="s">
        <v>19</v>
      </c>
    </row>
    <row r="5901" spans="1:16" x14ac:dyDescent="0.3">
      <c r="A5901" t="str">
        <f t="shared" si="103"/>
        <v>301806025</v>
      </c>
      <c r="B5901" t="s">
        <v>422</v>
      </c>
      <c r="C5901">
        <v>110</v>
      </c>
      <c r="D5901" t="s">
        <v>16</v>
      </c>
      <c r="E5901">
        <v>222890</v>
      </c>
      <c r="F5901">
        <v>3</v>
      </c>
      <c r="G5901" t="s">
        <v>17</v>
      </c>
      <c r="H5901" t="s">
        <v>18</v>
      </c>
      <c r="J5901" s="2">
        <v>45043</v>
      </c>
      <c r="K5901" s="2">
        <v>45043</v>
      </c>
      <c r="M5901" s="1">
        <v>0</v>
      </c>
      <c r="N5901" s="1">
        <v>2</v>
      </c>
      <c r="O5901" s="1">
        <v>220</v>
      </c>
      <c r="P5901" t="s">
        <v>19</v>
      </c>
    </row>
    <row r="5902" spans="1:16" x14ac:dyDescent="0.3">
      <c r="A5902" t="str">
        <f t="shared" si="103"/>
        <v>301806025</v>
      </c>
      <c r="B5902" t="s">
        <v>422</v>
      </c>
      <c r="C5902">
        <v>111</v>
      </c>
      <c r="D5902" t="s">
        <v>16</v>
      </c>
      <c r="E5902">
        <v>222892</v>
      </c>
      <c r="F5902">
        <v>3</v>
      </c>
      <c r="G5902" t="s">
        <v>17</v>
      </c>
      <c r="H5902" t="s">
        <v>18</v>
      </c>
      <c r="J5902" s="2">
        <v>45043</v>
      </c>
      <c r="K5902" s="2">
        <v>45043</v>
      </c>
      <c r="M5902" s="1">
        <v>0</v>
      </c>
      <c r="N5902" s="1">
        <v>2</v>
      </c>
      <c r="O5902" s="1">
        <v>222</v>
      </c>
      <c r="P5902" t="s">
        <v>19</v>
      </c>
    </row>
    <row r="5903" spans="1:16" x14ac:dyDescent="0.3">
      <c r="A5903" t="str">
        <f t="shared" si="103"/>
        <v>301806025</v>
      </c>
      <c r="B5903" t="s">
        <v>422</v>
      </c>
      <c r="C5903">
        <v>112</v>
      </c>
      <c r="D5903" t="s">
        <v>16</v>
      </c>
      <c r="E5903">
        <v>222893</v>
      </c>
      <c r="F5903">
        <v>3</v>
      </c>
      <c r="G5903" t="s">
        <v>17</v>
      </c>
      <c r="H5903" t="s">
        <v>18</v>
      </c>
      <c r="J5903" s="2">
        <v>45043</v>
      </c>
      <c r="K5903" s="2">
        <v>45043</v>
      </c>
      <c r="M5903" s="1">
        <v>0</v>
      </c>
      <c r="N5903" s="1">
        <v>2</v>
      </c>
      <c r="O5903" s="1">
        <v>224</v>
      </c>
      <c r="P5903" t="s">
        <v>19</v>
      </c>
    </row>
    <row r="5904" spans="1:16" x14ac:dyDescent="0.3">
      <c r="A5904" t="str">
        <f t="shared" si="103"/>
        <v>301806025</v>
      </c>
      <c r="B5904" t="s">
        <v>422</v>
      </c>
      <c r="C5904">
        <v>113</v>
      </c>
      <c r="D5904" t="s">
        <v>16</v>
      </c>
      <c r="E5904">
        <v>222895</v>
      </c>
      <c r="F5904">
        <v>3</v>
      </c>
      <c r="G5904" t="s">
        <v>17</v>
      </c>
      <c r="H5904" t="s">
        <v>18</v>
      </c>
      <c r="J5904" s="2">
        <v>45043</v>
      </c>
      <c r="K5904" s="2">
        <v>45043</v>
      </c>
      <c r="M5904" s="1">
        <v>0</v>
      </c>
      <c r="N5904" s="1">
        <v>2</v>
      </c>
      <c r="O5904" s="1">
        <v>226</v>
      </c>
      <c r="P5904" t="s">
        <v>19</v>
      </c>
    </row>
    <row r="5905" spans="1:16" x14ac:dyDescent="0.3">
      <c r="A5905" t="str">
        <f t="shared" si="103"/>
        <v>301806025</v>
      </c>
      <c r="B5905" t="s">
        <v>422</v>
      </c>
      <c r="C5905">
        <v>114</v>
      </c>
      <c r="D5905" t="s">
        <v>16</v>
      </c>
      <c r="E5905">
        <v>222896</v>
      </c>
      <c r="F5905">
        <v>3</v>
      </c>
      <c r="G5905" t="s">
        <v>17</v>
      </c>
      <c r="H5905" t="s">
        <v>18</v>
      </c>
      <c r="J5905" s="2">
        <v>45043</v>
      </c>
      <c r="K5905" s="2">
        <v>45043</v>
      </c>
      <c r="M5905" s="1">
        <v>0</v>
      </c>
      <c r="N5905" s="1">
        <v>2</v>
      </c>
      <c r="O5905" s="1">
        <v>228</v>
      </c>
      <c r="P5905" t="s">
        <v>19</v>
      </c>
    </row>
    <row r="5906" spans="1:16" x14ac:dyDescent="0.3">
      <c r="A5906" t="str">
        <f t="shared" si="103"/>
        <v>301806025</v>
      </c>
      <c r="B5906" t="s">
        <v>422</v>
      </c>
      <c r="C5906">
        <v>115</v>
      </c>
      <c r="D5906" t="s">
        <v>16</v>
      </c>
      <c r="E5906">
        <v>222898</v>
      </c>
      <c r="F5906">
        <v>3</v>
      </c>
      <c r="G5906" t="s">
        <v>17</v>
      </c>
      <c r="H5906" t="s">
        <v>18</v>
      </c>
      <c r="J5906" s="2">
        <v>45043</v>
      </c>
      <c r="K5906" s="2">
        <v>45043</v>
      </c>
      <c r="M5906" s="1">
        <v>0</v>
      </c>
      <c r="N5906" s="1">
        <v>2</v>
      </c>
      <c r="O5906" s="1">
        <v>230</v>
      </c>
      <c r="P5906" t="s">
        <v>19</v>
      </c>
    </row>
    <row r="5907" spans="1:16" x14ac:dyDescent="0.3">
      <c r="A5907" t="str">
        <f t="shared" si="103"/>
        <v>301806025</v>
      </c>
      <c r="B5907" t="s">
        <v>422</v>
      </c>
      <c r="C5907">
        <v>116</v>
      </c>
      <c r="D5907" t="s">
        <v>16</v>
      </c>
      <c r="E5907">
        <v>222899</v>
      </c>
      <c r="F5907">
        <v>3</v>
      </c>
      <c r="G5907" t="s">
        <v>17</v>
      </c>
      <c r="H5907" t="s">
        <v>18</v>
      </c>
      <c r="J5907" s="2">
        <v>45043</v>
      </c>
      <c r="K5907" s="2">
        <v>45043</v>
      </c>
      <c r="M5907" s="1">
        <v>0</v>
      </c>
      <c r="N5907" s="1">
        <v>2</v>
      </c>
      <c r="O5907" s="1">
        <v>232</v>
      </c>
      <c r="P5907" t="s">
        <v>19</v>
      </c>
    </row>
    <row r="5908" spans="1:16" x14ac:dyDescent="0.3">
      <c r="A5908" t="str">
        <f t="shared" si="103"/>
        <v>301806025</v>
      </c>
      <c r="B5908" t="s">
        <v>422</v>
      </c>
      <c r="C5908">
        <v>117</v>
      </c>
      <c r="D5908" t="s">
        <v>16</v>
      </c>
      <c r="E5908">
        <v>222900</v>
      </c>
      <c r="F5908">
        <v>3</v>
      </c>
      <c r="G5908" t="s">
        <v>17</v>
      </c>
      <c r="H5908" t="s">
        <v>18</v>
      </c>
      <c r="J5908" s="2">
        <v>45043</v>
      </c>
      <c r="K5908" s="2">
        <v>45043</v>
      </c>
      <c r="M5908" s="1">
        <v>0</v>
      </c>
      <c r="N5908" s="1">
        <v>2</v>
      </c>
      <c r="O5908" s="1">
        <v>234</v>
      </c>
      <c r="P5908" t="s">
        <v>19</v>
      </c>
    </row>
    <row r="5909" spans="1:16" x14ac:dyDescent="0.3">
      <c r="A5909" t="str">
        <f t="shared" si="103"/>
        <v>301806025</v>
      </c>
      <c r="B5909" t="s">
        <v>422</v>
      </c>
      <c r="C5909">
        <v>118</v>
      </c>
      <c r="D5909" t="s">
        <v>16</v>
      </c>
      <c r="E5909">
        <v>222901</v>
      </c>
      <c r="F5909">
        <v>3</v>
      </c>
      <c r="G5909" t="s">
        <v>17</v>
      </c>
      <c r="H5909" t="s">
        <v>18</v>
      </c>
      <c r="J5909" s="2">
        <v>45043</v>
      </c>
      <c r="K5909" s="2">
        <v>45043</v>
      </c>
      <c r="M5909" s="1">
        <v>0</v>
      </c>
      <c r="N5909" s="1">
        <v>2</v>
      </c>
      <c r="O5909" s="1">
        <v>236</v>
      </c>
      <c r="P5909" t="s">
        <v>19</v>
      </c>
    </row>
    <row r="5910" spans="1:16" x14ac:dyDescent="0.3">
      <c r="A5910" t="str">
        <f t="shared" si="103"/>
        <v>301806025</v>
      </c>
      <c r="B5910" t="s">
        <v>422</v>
      </c>
      <c r="C5910">
        <v>119</v>
      </c>
      <c r="D5910" t="s">
        <v>16</v>
      </c>
      <c r="E5910">
        <v>222902</v>
      </c>
      <c r="F5910">
        <v>3</v>
      </c>
      <c r="G5910" t="s">
        <v>17</v>
      </c>
      <c r="H5910" t="s">
        <v>18</v>
      </c>
      <c r="J5910" s="2">
        <v>45043</v>
      </c>
      <c r="K5910" s="2">
        <v>45043</v>
      </c>
      <c r="M5910" s="1">
        <v>0</v>
      </c>
      <c r="N5910" s="1">
        <v>2</v>
      </c>
      <c r="O5910" s="1">
        <v>238</v>
      </c>
      <c r="P5910" t="s">
        <v>19</v>
      </c>
    </row>
    <row r="5911" spans="1:16" x14ac:dyDescent="0.3">
      <c r="A5911" t="str">
        <f t="shared" si="103"/>
        <v>301806025</v>
      </c>
      <c r="B5911" t="s">
        <v>422</v>
      </c>
      <c r="C5911">
        <v>120</v>
      </c>
      <c r="D5911" t="s">
        <v>16</v>
      </c>
      <c r="E5911">
        <v>222903</v>
      </c>
      <c r="F5911">
        <v>3</v>
      </c>
      <c r="G5911" t="s">
        <v>17</v>
      </c>
      <c r="H5911" t="s">
        <v>18</v>
      </c>
      <c r="J5911" s="2">
        <v>45043</v>
      </c>
      <c r="K5911" s="2">
        <v>45043</v>
      </c>
      <c r="M5911" s="1">
        <v>0</v>
      </c>
      <c r="N5911" s="1">
        <v>2</v>
      </c>
      <c r="O5911" s="1">
        <v>240</v>
      </c>
      <c r="P5911" t="s">
        <v>19</v>
      </c>
    </row>
    <row r="5912" spans="1:16" x14ac:dyDescent="0.3">
      <c r="A5912" t="str">
        <f t="shared" si="103"/>
        <v>301806025</v>
      </c>
      <c r="B5912" t="s">
        <v>422</v>
      </c>
      <c r="C5912">
        <v>121</v>
      </c>
      <c r="D5912" t="s">
        <v>16</v>
      </c>
      <c r="E5912">
        <v>222905</v>
      </c>
      <c r="F5912">
        <v>3</v>
      </c>
      <c r="G5912" t="s">
        <v>17</v>
      </c>
      <c r="H5912" t="s">
        <v>18</v>
      </c>
      <c r="J5912" s="2">
        <v>45044</v>
      </c>
      <c r="K5912" s="2">
        <v>45044</v>
      </c>
      <c r="M5912" s="1">
        <v>0</v>
      </c>
      <c r="N5912" s="1">
        <v>2</v>
      </c>
      <c r="O5912" s="1">
        <v>242</v>
      </c>
      <c r="P5912" t="s">
        <v>19</v>
      </c>
    </row>
    <row r="5913" spans="1:16" x14ac:dyDescent="0.3">
      <c r="A5913" t="str">
        <f t="shared" si="103"/>
        <v>301806025</v>
      </c>
      <c r="B5913" t="s">
        <v>422</v>
      </c>
      <c r="C5913">
        <v>122</v>
      </c>
      <c r="D5913" t="s">
        <v>16</v>
      </c>
      <c r="E5913">
        <v>222906</v>
      </c>
      <c r="F5913">
        <v>3</v>
      </c>
      <c r="G5913" t="s">
        <v>17</v>
      </c>
      <c r="H5913" t="s">
        <v>18</v>
      </c>
      <c r="J5913" s="2">
        <v>45044</v>
      </c>
      <c r="K5913" s="2">
        <v>45044</v>
      </c>
      <c r="M5913" s="1">
        <v>0</v>
      </c>
      <c r="N5913" s="1">
        <v>2</v>
      </c>
      <c r="O5913" s="1">
        <v>244</v>
      </c>
      <c r="P5913" t="s">
        <v>19</v>
      </c>
    </row>
    <row r="5914" spans="1:16" x14ac:dyDescent="0.3">
      <c r="A5914" t="str">
        <f t="shared" si="103"/>
        <v>301806025</v>
      </c>
      <c r="B5914" t="s">
        <v>422</v>
      </c>
      <c r="C5914">
        <v>123</v>
      </c>
      <c r="D5914" t="s">
        <v>16</v>
      </c>
      <c r="E5914">
        <v>222907</v>
      </c>
      <c r="F5914">
        <v>3</v>
      </c>
      <c r="G5914" t="s">
        <v>17</v>
      </c>
      <c r="H5914" t="s">
        <v>18</v>
      </c>
      <c r="J5914" s="2">
        <v>45044</v>
      </c>
      <c r="K5914" s="2">
        <v>45044</v>
      </c>
      <c r="M5914" s="1">
        <v>0</v>
      </c>
      <c r="N5914" s="1">
        <v>2</v>
      </c>
      <c r="O5914" s="1">
        <v>246</v>
      </c>
      <c r="P5914" t="s">
        <v>19</v>
      </c>
    </row>
    <row r="5915" spans="1:16" x14ac:dyDescent="0.3">
      <c r="A5915" t="str">
        <f t="shared" si="103"/>
        <v>301806025</v>
      </c>
      <c r="B5915" t="s">
        <v>422</v>
      </c>
      <c r="C5915">
        <v>124</v>
      </c>
      <c r="D5915" t="s">
        <v>16</v>
      </c>
      <c r="E5915">
        <v>222908</v>
      </c>
      <c r="F5915">
        <v>3</v>
      </c>
      <c r="G5915" t="s">
        <v>17</v>
      </c>
      <c r="H5915" t="s">
        <v>18</v>
      </c>
      <c r="J5915" s="2">
        <v>45044</v>
      </c>
      <c r="K5915" s="2">
        <v>45044</v>
      </c>
      <c r="M5915" s="1">
        <v>0</v>
      </c>
      <c r="N5915" s="1">
        <v>2</v>
      </c>
      <c r="O5915" s="1">
        <v>248</v>
      </c>
      <c r="P5915" t="s">
        <v>19</v>
      </c>
    </row>
    <row r="5916" spans="1:16" x14ac:dyDescent="0.3">
      <c r="A5916" t="str">
        <f t="shared" si="103"/>
        <v>301806025</v>
      </c>
      <c r="B5916" t="s">
        <v>422</v>
      </c>
      <c r="C5916">
        <v>125</v>
      </c>
      <c r="D5916" t="s">
        <v>16</v>
      </c>
      <c r="E5916">
        <v>222909</v>
      </c>
      <c r="F5916">
        <v>3</v>
      </c>
      <c r="G5916" t="s">
        <v>17</v>
      </c>
      <c r="H5916" t="s">
        <v>18</v>
      </c>
      <c r="J5916" s="2">
        <v>45044</v>
      </c>
      <c r="K5916" s="2">
        <v>45044</v>
      </c>
      <c r="M5916" s="1">
        <v>0</v>
      </c>
      <c r="N5916" s="1">
        <v>2</v>
      </c>
      <c r="O5916" s="1">
        <v>250</v>
      </c>
      <c r="P5916" t="s">
        <v>19</v>
      </c>
    </row>
    <row r="5917" spans="1:16" x14ac:dyDescent="0.3">
      <c r="A5917" t="str">
        <f t="shared" si="103"/>
        <v>301806025</v>
      </c>
      <c r="B5917" t="s">
        <v>422</v>
      </c>
      <c r="C5917">
        <v>126</v>
      </c>
      <c r="D5917" t="s">
        <v>16</v>
      </c>
      <c r="E5917">
        <v>222910</v>
      </c>
      <c r="F5917">
        <v>3</v>
      </c>
      <c r="G5917" t="s">
        <v>17</v>
      </c>
      <c r="H5917" t="s">
        <v>18</v>
      </c>
      <c r="J5917" s="2">
        <v>45044</v>
      </c>
      <c r="K5917" s="2">
        <v>45044</v>
      </c>
      <c r="M5917" s="1">
        <v>0</v>
      </c>
      <c r="N5917" s="1">
        <v>2</v>
      </c>
      <c r="O5917" s="1">
        <v>252</v>
      </c>
      <c r="P5917" t="s">
        <v>19</v>
      </c>
    </row>
    <row r="5918" spans="1:16" x14ac:dyDescent="0.3">
      <c r="A5918" t="str">
        <f t="shared" si="103"/>
        <v>301806025</v>
      </c>
      <c r="B5918" t="s">
        <v>422</v>
      </c>
      <c r="C5918">
        <v>127</v>
      </c>
      <c r="D5918" t="s">
        <v>16</v>
      </c>
      <c r="E5918">
        <v>222913</v>
      </c>
      <c r="F5918">
        <v>3</v>
      </c>
      <c r="G5918" t="s">
        <v>17</v>
      </c>
      <c r="H5918" t="s">
        <v>18</v>
      </c>
      <c r="J5918" s="2">
        <v>45044</v>
      </c>
      <c r="K5918" s="2">
        <v>45044</v>
      </c>
      <c r="M5918" s="1">
        <v>0</v>
      </c>
      <c r="N5918" s="1">
        <v>2</v>
      </c>
      <c r="O5918" s="1">
        <v>254</v>
      </c>
      <c r="P5918" t="s">
        <v>19</v>
      </c>
    </row>
    <row r="5919" spans="1:16" x14ac:dyDescent="0.3">
      <c r="A5919" t="str">
        <f t="shared" si="103"/>
        <v>301806025</v>
      </c>
      <c r="B5919" t="s">
        <v>422</v>
      </c>
      <c r="C5919">
        <v>128</v>
      </c>
      <c r="D5919" t="s">
        <v>16</v>
      </c>
      <c r="E5919">
        <v>222996</v>
      </c>
      <c r="F5919">
        <v>3</v>
      </c>
      <c r="G5919" t="s">
        <v>17</v>
      </c>
      <c r="H5919" t="s">
        <v>18</v>
      </c>
      <c r="J5919" s="2">
        <v>45050</v>
      </c>
      <c r="K5919" s="2">
        <v>45050</v>
      </c>
      <c r="M5919" s="1">
        <v>0</v>
      </c>
      <c r="N5919" s="1">
        <v>2</v>
      </c>
      <c r="O5919" s="1">
        <v>256</v>
      </c>
      <c r="P5919" t="s">
        <v>19</v>
      </c>
    </row>
    <row r="5920" spans="1:16" x14ac:dyDescent="0.3">
      <c r="A5920" t="str">
        <f t="shared" ref="A5920:A5983" si="104">"301806025"</f>
        <v>301806025</v>
      </c>
      <c r="B5920" t="s">
        <v>422</v>
      </c>
      <c r="C5920">
        <v>129</v>
      </c>
      <c r="D5920" t="s">
        <v>16</v>
      </c>
      <c r="E5920">
        <v>222998</v>
      </c>
      <c r="F5920">
        <v>3</v>
      </c>
      <c r="G5920" t="s">
        <v>17</v>
      </c>
      <c r="H5920" t="s">
        <v>18</v>
      </c>
      <c r="J5920" s="2">
        <v>45050</v>
      </c>
      <c r="K5920" s="2">
        <v>45050</v>
      </c>
      <c r="M5920" s="1">
        <v>0</v>
      </c>
      <c r="N5920" s="1">
        <v>2</v>
      </c>
      <c r="O5920" s="1">
        <v>258</v>
      </c>
      <c r="P5920" t="s">
        <v>19</v>
      </c>
    </row>
    <row r="5921" spans="1:16" x14ac:dyDescent="0.3">
      <c r="A5921" t="str">
        <f t="shared" si="104"/>
        <v>301806025</v>
      </c>
      <c r="B5921" t="s">
        <v>422</v>
      </c>
      <c r="C5921">
        <v>130</v>
      </c>
      <c r="D5921" t="s">
        <v>16</v>
      </c>
      <c r="E5921">
        <v>222999</v>
      </c>
      <c r="F5921">
        <v>3</v>
      </c>
      <c r="G5921" t="s">
        <v>17</v>
      </c>
      <c r="H5921" t="s">
        <v>18</v>
      </c>
      <c r="J5921" s="2">
        <v>45050</v>
      </c>
      <c r="K5921" s="2">
        <v>45050</v>
      </c>
      <c r="M5921" s="1">
        <v>0</v>
      </c>
      <c r="N5921" s="1">
        <v>2</v>
      </c>
      <c r="O5921" s="1">
        <v>260</v>
      </c>
      <c r="P5921" t="s">
        <v>19</v>
      </c>
    </row>
    <row r="5922" spans="1:16" x14ac:dyDescent="0.3">
      <c r="A5922" t="str">
        <f t="shared" si="104"/>
        <v>301806025</v>
      </c>
      <c r="B5922" t="s">
        <v>422</v>
      </c>
      <c r="C5922">
        <v>131</v>
      </c>
      <c r="D5922" t="s">
        <v>16</v>
      </c>
      <c r="E5922">
        <v>223000</v>
      </c>
      <c r="F5922">
        <v>3</v>
      </c>
      <c r="G5922" t="s">
        <v>17</v>
      </c>
      <c r="H5922" t="s">
        <v>18</v>
      </c>
      <c r="J5922" s="2">
        <v>45050</v>
      </c>
      <c r="K5922" s="2">
        <v>45050</v>
      </c>
      <c r="M5922" s="1">
        <v>0</v>
      </c>
      <c r="N5922" s="1">
        <v>2</v>
      </c>
      <c r="O5922" s="1">
        <v>262</v>
      </c>
      <c r="P5922" t="s">
        <v>19</v>
      </c>
    </row>
    <row r="5923" spans="1:16" x14ac:dyDescent="0.3">
      <c r="A5923" t="str">
        <f t="shared" si="104"/>
        <v>301806025</v>
      </c>
      <c r="B5923" t="s">
        <v>422</v>
      </c>
      <c r="C5923">
        <v>132</v>
      </c>
      <c r="D5923" t="s">
        <v>16</v>
      </c>
      <c r="E5923">
        <v>223002</v>
      </c>
      <c r="F5923">
        <v>3</v>
      </c>
      <c r="G5923" t="s">
        <v>17</v>
      </c>
      <c r="H5923" t="s">
        <v>18</v>
      </c>
      <c r="J5923" s="2">
        <v>45050</v>
      </c>
      <c r="K5923" s="2">
        <v>45050</v>
      </c>
      <c r="M5923" s="1">
        <v>0</v>
      </c>
      <c r="N5923" s="1">
        <v>2</v>
      </c>
      <c r="O5923" s="1">
        <v>264</v>
      </c>
      <c r="P5923" t="s">
        <v>19</v>
      </c>
    </row>
    <row r="5924" spans="1:16" x14ac:dyDescent="0.3">
      <c r="A5924" t="str">
        <f t="shared" si="104"/>
        <v>301806025</v>
      </c>
      <c r="B5924" t="s">
        <v>422</v>
      </c>
      <c r="C5924">
        <v>133</v>
      </c>
      <c r="D5924" t="s">
        <v>16</v>
      </c>
      <c r="E5924">
        <v>223003</v>
      </c>
      <c r="F5924">
        <v>3</v>
      </c>
      <c r="G5924" t="s">
        <v>17</v>
      </c>
      <c r="H5924" t="s">
        <v>18</v>
      </c>
      <c r="J5924" s="2">
        <v>45050</v>
      </c>
      <c r="K5924" s="2">
        <v>45050</v>
      </c>
      <c r="M5924" s="1">
        <v>0</v>
      </c>
      <c r="N5924" s="1">
        <v>2</v>
      </c>
      <c r="O5924" s="1">
        <v>266</v>
      </c>
      <c r="P5924" t="s">
        <v>19</v>
      </c>
    </row>
    <row r="5925" spans="1:16" x14ac:dyDescent="0.3">
      <c r="A5925" t="str">
        <f t="shared" si="104"/>
        <v>301806025</v>
      </c>
      <c r="B5925" t="s">
        <v>422</v>
      </c>
      <c r="C5925">
        <v>134</v>
      </c>
      <c r="D5925" t="s">
        <v>16</v>
      </c>
      <c r="E5925">
        <v>223006</v>
      </c>
      <c r="F5925">
        <v>3</v>
      </c>
      <c r="G5925" t="s">
        <v>17</v>
      </c>
      <c r="H5925" t="s">
        <v>18</v>
      </c>
      <c r="J5925" s="2">
        <v>45050</v>
      </c>
      <c r="K5925" s="2">
        <v>45050</v>
      </c>
      <c r="M5925" s="1">
        <v>0</v>
      </c>
      <c r="N5925" s="1">
        <v>2</v>
      </c>
      <c r="O5925" s="1">
        <v>268</v>
      </c>
      <c r="P5925" t="s">
        <v>19</v>
      </c>
    </row>
    <row r="5926" spans="1:16" x14ac:dyDescent="0.3">
      <c r="A5926" t="str">
        <f t="shared" si="104"/>
        <v>301806025</v>
      </c>
      <c r="B5926" t="s">
        <v>422</v>
      </c>
      <c r="C5926">
        <v>135</v>
      </c>
      <c r="D5926" t="s">
        <v>16</v>
      </c>
      <c r="E5926">
        <v>223007</v>
      </c>
      <c r="F5926">
        <v>3</v>
      </c>
      <c r="G5926" t="s">
        <v>17</v>
      </c>
      <c r="H5926" t="s">
        <v>18</v>
      </c>
      <c r="J5926" s="2">
        <v>45050</v>
      </c>
      <c r="K5926" s="2">
        <v>45050</v>
      </c>
      <c r="M5926" s="1">
        <v>0</v>
      </c>
      <c r="N5926" s="1">
        <v>2</v>
      </c>
      <c r="O5926" s="1">
        <v>270</v>
      </c>
      <c r="P5926" t="s">
        <v>19</v>
      </c>
    </row>
    <row r="5927" spans="1:16" x14ac:dyDescent="0.3">
      <c r="A5927" t="str">
        <f t="shared" si="104"/>
        <v>301806025</v>
      </c>
      <c r="B5927" t="s">
        <v>422</v>
      </c>
      <c r="C5927">
        <v>136</v>
      </c>
      <c r="D5927" t="s">
        <v>16</v>
      </c>
      <c r="E5927">
        <v>223008</v>
      </c>
      <c r="F5927">
        <v>3</v>
      </c>
      <c r="G5927" t="s">
        <v>17</v>
      </c>
      <c r="H5927" t="s">
        <v>18</v>
      </c>
      <c r="J5927" s="2">
        <v>45050</v>
      </c>
      <c r="K5927" s="2">
        <v>45050</v>
      </c>
      <c r="M5927" s="1">
        <v>0</v>
      </c>
      <c r="N5927" s="1">
        <v>2</v>
      </c>
      <c r="O5927" s="1">
        <v>272</v>
      </c>
      <c r="P5927" t="s">
        <v>19</v>
      </c>
    </row>
    <row r="5928" spans="1:16" x14ac:dyDescent="0.3">
      <c r="A5928" t="str">
        <f t="shared" si="104"/>
        <v>301806025</v>
      </c>
      <c r="B5928" t="s">
        <v>422</v>
      </c>
      <c r="C5928">
        <v>137</v>
      </c>
      <c r="D5928" t="s">
        <v>16</v>
      </c>
      <c r="E5928">
        <v>223009</v>
      </c>
      <c r="F5928">
        <v>3</v>
      </c>
      <c r="G5928" t="s">
        <v>17</v>
      </c>
      <c r="H5928" t="s">
        <v>18</v>
      </c>
      <c r="J5928" s="2">
        <v>45050</v>
      </c>
      <c r="K5928" s="2">
        <v>45050</v>
      </c>
      <c r="M5928" s="1">
        <v>0</v>
      </c>
      <c r="N5928" s="1">
        <v>2</v>
      </c>
      <c r="O5928" s="1">
        <v>274</v>
      </c>
      <c r="P5928" t="s">
        <v>19</v>
      </c>
    </row>
    <row r="5929" spans="1:16" x14ac:dyDescent="0.3">
      <c r="A5929" t="str">
        <f t="shared" si="104"/>
        <v>301806025</v>
      </c>
      <c r="B5929" t="s">
        <v>422</v>
      </c>
      <c r="C5929">
        <v>138</v>
      </c>
      <c r="D5929" t="s">
        <v>16</v>
      </c>
      <c r="E5929">
        <v>223010</v>
      </c>
      <c r="F5929">
        <v>3</v>
      </c>
      <c r="G5929" t="s">
        <v>17</v>
      </c>
      <c r="H5929" t="s">
        <v>18</v>
      </c>
      <c r="J5929" s="2">
        <v>45050</v>
      </c>
      <c r="K5929" s="2">
        <v>45050</v>
      </c>
      <c r="M5929" s="1">
        <v>0</v>
      </c>
      <c r="N5929" s="1">
        <v>2</v>
      </c>
      <c r="O5929" s="1">
        <v>276</v>
      </c>
      <c r="P5929" t="s">
        <v>19</v>
      </c>
    </row>
    <row r="5930" spans="1:16" x14ac:dyDescent="0.3">
      <c r="A5930" t="str">
        <f t="shared" si="104"/>
        <v>301806025</v>
      </c>
      <c r="B5930" t="s">
        <v>422</v>
      </c>
      <c r="C5930">
        <v>139</v>
      </c>
      <c r="D5930" t="s">
        <v>16</v>
      </c>
      <c r="E5930">
        <v>223011</v>
      </c>
      <c r="F5930">
        <v>3</v>
      </c>
      <c r="G5930" t="s">
        <v>17</v>
      </c>
      <c r="H5930" t="s">
        <v>18</v>
      </c>
      <c r="J5930" s="2">
        <v>45050</v>
      </c>
      <c r="K5930" s="2">
        <v>45050</v>
      </c>
      <c r="M5930" s="1">
        <v>0</v>
      </c>
      <c r="N5930" s="1">
        <v>2</v>
      </c>
      <c r="O5930" s="1">
        <v>278</v>
      </c>
      <c r="P5930" t="s">
        <v>19</v>
      </c>
    </row>
    <row r="5931" spans="1:16" x14ac:dyDescent="0.3">
      <c r="A5931" t="str">
        <f t="shared" si="104"/>
        <v>301806025</v>
      </c>
      <c r="B5931" t="s">
        <v>422</v>
      </c>
      <c r="C5931">
        <v>140</v>
      </c>
      <c r="D5931" t="s">
        <v>16</v>
      </c>
      <c r="E5931">
        <v>223013</v>
      </c>
      <c r="F5931">
        <v>3</v>
      </c>
      <c r="G5931" t="s">
        <v>17</v>
      </c>
      <c r="H5931" t="s">
        <v>18</v>
      </c>
      <c r="J5931" s="2">
        <v>45050</v>
      </c>
      <c r="K5931" s="2">
        <v>45050</v>
      </c>
      <c r="M5931" s="1">
        <v>0</v>
      </c>
      <c r="N5931" s="1">
        <v>2</v>
      </c>
      <c r="O5931" s="1">
        <v>280</v>
      </c>
      <c r="P5931" t="s">
        <v>19</v>
      </c>
    </row>
    <row r="5932" spans="1:16" x14ac:dyDescent="0.3">
      <c r="A5932" t="str">
        <f t="shared" si="104"/>
        <v>301806025</v>
      </c>
      <c r="B5932" t="s">
        <v>422</v>
      </c>
      <c r="C5932">
        <v>141</v>
      </c>
      <c r="D5932" t="s">
        <v>16</v>
      </c>
      <c r="E5932">
        <v>223016</v>
      </c>
      <c r="F5932">
        <v>3</v>
      </c>
      <c r="G5932" t="s">
        <v>17</v>
      </c>
      <c r="H5932" t="s">
        <v>18</v>
      </c>
      <c r="J5932" s="2">
        <v>45050</v>
      </c>
      <c r="K5932" s="2">
        <v>45050</v>
      </c>
      <c r="M5932" s="1">
        <v>0</v>
      </c>
      <c r="N5932" s="1">
        <v>2</v>
      </c>
      <c r="O5932" s="1">
        <v>282</v>
      </c>
      <c r="P5932" t="s">
        <v>19</v>
      </c>
    </row>
    <row r="5933" spans="1:16" x14ac:dyDescent="0.3">
      <c r="A5933" t="str">
        <f t="shared" si="104"/>
        <v>301806025</v>
      </c>
      <c r="B5933" t="s">
        <v>422</v>
      </c>
      <c r="C5933">
        <v>142</v>
      </c>
      <c r="D5933" t="s">
        <v>16</v>
      </c>
      <c r="E5933">
        <v>223017</v>
      </c>
      <c r="F5933">
        <v>3</v>
      </c>
      <c r="G5933" t="s">
        <v>17</v>
      </c>
      <c r="H5933" t="s">
        <v>18</v>
      </c>
      <c r="J5933" s="2">
        <v>45050</v>
      </c>
      <c r="K5933" s="2">
        <v>45050</v>
      </c>
      <c r="M5933" s="1">
        <v>0</v>
      </c>
      <c r="N5933" s="1">
        <v>2</v>
      </c>
      <c r="O5933" s="1">
        <v>284</v>
      </c>
      <c r="P5933" t="s">
        <v>19</v>
      </c>
    </row>
    <row r="5934" spans="1:16" x14ac:dyDescent="0.3">
      <c r="A5934" t="str">
        <f t="shared" si="104"/>
        <v>301806025</v>
      </c>
      <c r="B5934" t="s">
        <v>422</v>
      </c>
      <c r="C5934">
        <v>143</v>
      </c>
      <c r="D5934" t="s">
        <v>16</v>
      </c>
      <c r="E5934">
        <v>223018</v>
      </c>
      <c r="F5934">
        <v>3</v>
      </c>
      <c r="G5934" t="s">
        <v>17</v>
      </c>
      <c r="H5934" t="s">
        <v>18</v>
      </c>
      <c r="J5934" s="2">
        <v>45050</v>
      </c>
      <c r="K5934" s="2">
        <v>45050</v>
      </c>
      <c r="M5934" s="1">
        <v>0</v>
      </c>
      <c r="N5934" s="1">
        <v>2</v>
      </c>
      <c r="O5934" s="1">
        <v>286</v>
      </c>
      <c r="P5934" t="s">
        <v>19</v>
      </c>
    </row>
    <row r="5935" spans="1:16" x14ac:dyDescent="0.3">
      <c r="A5935" t="str">
        <f t="shared" si="104"/>
        <v>301806025</v>
      </c>
      <c r="B5935" t="s">
        <v>422</v>
      </c>
      <c r="C5935">
        <v>144</v>
      </c>
      <c r="D5935" t="s">
        <v>16</v>
      </c>
      <c r="E5935">
        <v>223021</v>
      </c>
      <c r="F5935">
        <v>3</v>
      </c>
      <c r="G5935" t="s">
        <v>17</v>
      </c>
      <c r="H5935" t="s">
        <v>18</v>
      </c>
      <c r="J5935" s="2">
        <v>45051</v>
      </c>
      <c r="K5935" s="2">
        <v>45051</v>
      </c>
      <c r="M5935" s="1">
        <v>0</v>
      </c>
      <c r="N5935" s="1">
        <v>2</v>
      </c>
      <c r="O5935" s="1">
        <v>288</v>
      </c>
      <c r="P5935" t="s">
        <v>19</v>
      </c>
    </row>
    <row r="5936" spans="1:16" x14ac:dyDescent="0.3">
      <c r="A5936" t="str">
        <f t="shared" si="104"/>
        <v>301806025</v>
      </c>
      <c r="B5936" t="s">
        <v>422</v>
      </c>
      <c r="C5936">
        <v>145</v>
      </c>
      <c r="D5936" t="s">
        <v>16</v>
      </c>
      <c r="E5936">
        <v>223022</v>
      </c>
      <c r="F5936">
        <v>3</v>
      </c>
      <c r="G5936" t="s">
        <v>17</v>
      </c>
      <c r="H5936" t="s">
        <v>18</v>
      </c>
      <c r="J5936" s="2">
        <v>45051</v>
      </c>
      <c r="K5936" s="2">
        <v>45051</v>
      </c>
      <c r="M5936" s="1">
        <v>0</v>
      </c>
      <c r="N5936" s="1">
        <v>2</v>
      </c>
      <c r="O5936" s="1">
        <v>290</v>
      </c>
      <c r="P5936" t="s">
        <v>19</v>
      </c>
    </row>
    <row r="5937" spans="1:16" x14ac:dyDescent="0.3">
      <c r="A5937" t="str">
        <f t="shared" si="104"/>
        <v>301806025</v>
      </c>
      <c r="B5937" t="s">
        <v>422</v>
      </c>
      <c r="C5937">
        <v>146</v>
      </c>
      <c r="D5937" t="s">
        <v>16</v>
      </c>
      <c r="E5937">
        <v>223030</v>
      </c>
      <c r="F5937">
        <v>3</v>
      </c>
      <c r="G5937" t="s">
        <v>17</v>
      </c>
      <c r="H5937" t="s">
        <v>18</v>
      </c>
      <c r="J5937" s="2">
        <v>45055</v>
      </c>
      <c r="K5937" s="2">
        <v>45055</v>
      </c>
      <c r="M5937" s="1">
        <v>0</v>
      </c>
      <c r="N5937" s="1">
        <v>2</v>
      </c>
      <c r="O5937" s="1">
        <v>292</v>
      </c>
      <c r="P5937" t="s">
        <v>19</v>
      </c>
    </row>
    <row r="5938" spans="1:16" x14ac:dyDescent="0.3">
      <c r="A5938" t="str">
        <f t="shared" si="104"/>
        <v>301806025</v>
      </c>
      <c r="B5938" t="s">
        <v>422</v>
      </c>
      <c r="C5938">
        <v>147</v>
      </c>
      <c r="D5938" t="s">
        <v>16</v>
      </c>
      <c r="E5938">
        <v>223186</v>
      </c>
      <c r="F5938">
        <v>3</v>
      </c>
      <c r="G5938" t="s">
        <v>17</v>
      </c>
      <c r="H5938" t="s">
        <v>18</v>
      </c>
      <c r="J5938" s="2">
        <v>45058</v>
      </c>
      <c r="K5938" s="2">
        <v>45058</v>
      </c>
      <c r="M5938" s="1">
        <v>0</v>
      </c>
      <c r="N5938" s="1">
        <v>2</v>
      </c>
      <c r="O5938" s="1">
        <v>294</v>
      </c>
      <c r="P5938" t="s">
        <v>19</v>
      </c>
    </row>
    <row r="5939" spans="1:16" x14ac:dyDescent="0.3">
      <c r="A5939" t="str">
        <f t="shared" si="104"/>
        <v>301806025</v>
      </c>
      <c r="B5939" t="s">
        <v>422</v>
      </c>
      <c r="C5939">
        <v>148</v>
      </c>
      <c r="D5939" t="s">
        <v>16</v>
      </c>
      <c r="E5939">
        <v>223187</v>
      </c>
      <c r="F5939">
        <v>3</v>
      </c>
      <c r="G5939" t="s">
        <v>17</v>
      </c>
      <c r="H5939" t="s">
        <v>18</v>
      </c>
      <c r="J5939" s="2">
        <v>45058</v>
      </c>
      <c r="K5939" s="2">
        <v>45058</v>
      </c>
      <c r="M5939" s="1">
        <v>0</v>
      </c>
      <c r="N5939" s="1">
        <v>2</v>
      </c>
      <c r="O5939" s="1">
        <v>296</v>
      </c>
      <c r="P5939" t="s">
        <v>19</v>
      </c>
    </row>
    <row r="5940" spans="1:16" x14ac:dyDescent="0.3">
      <c r="A5940" t="str">
        <f t="shared" si="104"/>
        <v>301806025</v>
      </c>
      <c r="B5940" t="s">
        <v>422</v>
      </c>
      <c r="C5940">
        <v>149</v>
      </c>
      <c r="D5940" t="s">
        <v>16</v>
      </c>
      <c r="E5940">
        <v>223188</v>
      </c>
      <c r="F5940">
        <v>3</v>
      </c>
      <c r="G5940" t="s">
        <v>17</v>
      </c>
      <c r="H5940" t="s">
        <v>18</v>
      </c>
      <c r="J5940" s="2">
        <v>45058</v>
      </c>
      <c r="K5940" s="2">
        <v>45058</v>
      </c>
      <c r="M5940" s="1">
        <v>0</v>
      </c>
      <c r="N5940" s="1">
        <v>2</v>
      </c>
      <c r="O5940" s="1">
        <v>298</v>
      </c>
      <c r="P5940" t="s">
        <v>19</v>
      </c>
    </row>
    <row r="5941" spans="1:16" x14ac:dyDescent="0.3">
      <c r="A5941" t="str">
        <f t="shared" si="104"/>
        <v>301806025</v>
      </c>
      <c r="B5941" t="s">
        <v>422</v>
      </c>
      <c r="C5941">
        <v>150</v>
      </c>
      <c r="D5941" t="s">
        <v>16</v>
      </c>
      <c r="E5941">
        <v>223191</v>
      </c>
      <c r="F5941">
        <v>3</v>
      </c>
      <c r="G5941" t="s">
        <v>17</v>
      </c>
      <c r="H5941" t="s">
        <v>18</v>
      </c>
      <c r="J5941" s="2">
        <v>45058</v>
      </c>
      <c r="K5941" s="2">
        <v>45058</v>
      </c>
      <c r="M5941" s="1">
        <v>0</v>
      </c>
      <c r="N5941" s="1">
        <v>2</v>
      </c>
      <c r="O5941" s="1">
        <v>300</v>
      </c>
      <c r="P5941" t="s">
        <v>19</v>
      </c>
    </row>
    <row r="5942" spans="1:16" x14ac:dyDescent="0.3">
      <c r="A5942" t="str">
        <f t="shared" si="104"/>
        <v>301806025</v>
      </c>
      <c r="B5942" t="s">
        <v>422</v>
      </c>
      <c r="C5942">
        <v>151</v>
      </c>
      <c r="D5942" t="s">
        <v>16</v>
      </c>
      <c r="E5942">
        <v>223193</v>
      </c>
      <c r="F5942">
        <v>3</v>
      </c>
      <c r="G5942" t="s">
        <v>17</v>
      </c>
      <c r="H5942" t="s">
        <v>18</v>
      </c>
      <c r="J5942" s="2">
        <v>45058</v>
      </c>
      <c r="K5942" s="2">
        <v>45058</v>
      </c>
      <c r="M5942" s="1">
        <v>0</v>
      </c>
      <c r="N5942" s="1">
        <v>2</v>
      </c>
      <c r="O5942" s="1">
        <v>302</v>
      </c>
      <c r="P5942" t="s">
        <v>19</v>
      </c>
    </row>
    <row r="5943" spans="1:16" x14ac:dyDescent="0.3">
      <c r="A5943" t="str">
        <f t="shared" si="104"/>
        <v>301806025</v>
      </c>
      <c r="B5943" t="s">
        <v>422</v>
      </c>
      <c r="C5943">
        <v>152</v>
      </c>
      <c r="D5943" t="s">
        <v>16</v>
      </c>
      <c r="E5943">
        <v>223194</v>
      </c>
      <c r="F5943">
        <v>3</v>
      </c>
      <c r="G5943" t="s">
        <v>17</v>
      </c>
      <c r="H5943" t="s">
        <v>18</v>
      </c>
      <c r="J5943" s="2">
        <v>45058</v>
      </c>
      <c r="K5943" s="2">
        <v>45058</v>
      </c>
      <c r="M5943" s="1">
        <v>0</v>
      </c>
      <c r="N5943" s="1">
        <v>2</v>
      </c>
      <c r="O5943" s="1">
        <v>304</v>
      </c>
      <c r="P5943" t="s">
        <v>19</v>
      </c>
    </row>
    <row r="5944" spans="1:16" x14ac:dyDescent="0.3">
      <c r="A5944" t="str">
        <f t="shared" si="104"/>
        <v>301806025</v>
      </c>
      <c r="B5944" t="s">
        <v>422</v>
      </c>
      <c r="C5944">
        <v>153</v>
      </c>
      <c r="D5944" t="s">
        <v>16</v>
      </c>
      <c r="E5944">
        <v>223195</v>
      </c>
      <c r="F5944">
        <v>3</v>
      </c>
      <c r="G5944" t="s">
        <v>17</v>
      </c>
      <c r="H5944" t="s">
        <v>18</v>
      </c>
      <c r="J5944" s="2">
        <v>45058</v>
      </c>
      <c r="K5944" s="2">
        <v>45058</v>
      </c>
      <c r="M5944" s="1">
        <v>0</v>
      </c>
      <c r="N5944" s="1">
        <v>2</v>
      </c>
      <c r="O5944" s="1">
        <v>306</v>
      </c>
      <c r="P5944" t="s">
        <v>19</v>
      </c>
    </row>
    <row r="5945" spans="1:16" x14ac:dyDescent="0.3">
      <c r="A5945" t="str">
        <f t="shared" si="104"/>
        <v>301806025</v>
      </c>
      <c r="B5945" t="s">
        <v>422</v>
      </c>
      <c r="C5945">
        <v>154</v>
      </c>
      <c r="D5945" t="s">
        <v>16</v>
      </c>
      <c r="E5945">
        <v>223196</v>
      </c>
      <c r="F5945">
        <v>3</v>
      </c>
      <c r="G5945" t="s">
        <v>17</v>
      </c>
      <c r="H5945" t="s">
        <v>18</v>
      </c>
      <c r="J5945" s="2">
        <v>45058</v>
      </c>
      <c r="K5945" s="2">
        <v>45058</v>
      </c>
      <c r="M5945" s="1">
        <v>0</v>
      </c>
      <c r="N5945" s="1">
        <v>2</v>
      </c>
      <c r="O5945" s="1">
        <v>308</v>
      </c>
      <c r="P5945" t="s">
        <v>19</v>
      </c>
    </row>
    <row r="5946" spans="1:16" x14ac:dyDescent="0.3">
      <c r="A5946" t="str">
        <f t="shared" si="104"/>
        <v>301806025</v>
      </c>
      <c r="B5946" t="s">
        <v>422</v>
      </c>
      <c r="C5946">
        <v>155</v>
      </c>
      <c r="D5946" t="s">
        <v>16</v>
      </c>
      <c r="E5946">
        <v>223198</v>
      </c>
      <c r="F5946">
        <v>3</v>
      </c>
      <c r="G5946" t="s">
        <v>17</v>
      </c>
      <c r="H5946" t="s">
        <v>18</v>
      </c>
      <c r="J5946" s="2">
        <v>45058</v>
      </c>
      <c r="K5946" s="2">
        <v>45058</v>
      </c>
      <c r="M5946" s="1">
        <v>0</v>
      </c>
      <c r="N5946" s="1">
        <v>2</v>
      </c>
      <c r="O5946" s="1">
        <v>310</v>
      </c>
      <c r="P5946" t="s">
        <v>19</v>
      </c>
    </row>
    <row r="5947" spans="1:16" x14ac:dyDescent="0.3">
      <c r="A5947" t="str">
        <f t="shared" si="104"/>
        <v>301806025</v>
      </c>
      <c r="B5947" t="s">
        <v>422</v>
      </c>
      <c r="C5947">
        <v>156</v>
      </c>
      <c r="D5947" t="s">
        <v>16</v>
      </c>
      <c r="E5947">
        <v>223201</v>
      </c>
      <c r="F5947">
        <v>3</v>
      </c>
      <c r="G5947" t="s">
        <v>17</v>
      </c>
      <c r="H5947" t="s">
        <v>18</v>
      </c>
      <c r="J5947" s="2">
        <v>45058</v>
      </c>
      <c r="K5947" s="2">
        <v>45058</v>
      </c>
      <c r="M5947" s="1">
        <v>0</v>
      </c>
      <c r="N5947" s="1">
        <v>2</v>
      </c>
      <c r="O5947" s="1">
        <v>312</v>
      </c>
      <c r="P5947" t="s">
        <v>19</v>
      </c>
    </row>
    <row r="5948" spans="1:16" x14ac:dyDescent="0.3">
      <c r="A5948" t="str">
        <f t="shared" si="104"/>
        <v>301806025</v>
      </c>
      <c r="B5948" t="s">
        <v>422</v>
      </c>
      <c r="C5948">
        <v>157</v>
      </c>
      <c r="D5948" t="s">
        <v>16</v>
      </c>
      <c r="E5948">
        <v>223205</v>
      </c>
      <c r="F5948">
        <v>3</v>
      </c>
      <c r="G5948" t="s">
        <v>17</v>
      </c>
      <c r="H5948" t="s">
        <v>18</v>
      </c>
      <c r="J5948" s="2">
        <v>45058</v>
      </c>
      <c r="K5948" s="2">
        <v>45058</v>
      </c>
      <c r="M5948" s="1">
        <v>0</v>
      </c>
      <c r="N5948" s="1">
        <v>2</v>
      </c>
      <c r="O5948" s="1">
        <v>314</v>
      </c>
      <c r="P5948" t="s">
        <v>19</v>
      </c>
    </row>
    <row r="5949" spans="1:16" x14ac:dyDescent="0.3">
      <c r="A5949" t="str">
        <f t="shared" si="104"/>
        <v>301806025</v>
      </c>
      <c r="B5949" t="s">
        <v>422</v>
      </c>
      <c r="C5949">
        <v>158</v>
      </c>
      <c r="D5949" t="s">
        <v>16</v>
      </c>
      <c r="E5949">
        <v>223206</v>
      </c>
      <c r="F5949">
        <v>3</v>
      </c>
      <c r="G5949" t="s">
        <v>17</v>
      </c>
      <c r="H5949" t="s">
        <v>18</v>
      </c>
      <c r="J5949" s="2">
        <v>45058</v>
      </c>
      <c r="K5949" s="2">
        <v>45058</v>
      </c>
      <c r="M5949" s="1">
        <v>0</v>
      </c>
      <c r="N5949" s="1">
        <v>2</v>
      </c>
      <c r="O5949" s="1">
        <v>316</v>
      </c>
      <c r="P5949" t="s">
        <v>19</v>
      </c>
    </row>
    <row r="5950" spans="1:16" x14ac:dyDescent="0.3">
      <c r="A5950" t="str">
        <f t="shared" si="104"/>
        <v>301806025</v>
      </c>
      <c r="B5950" t="s">
        <v>422</v>
      </c>
      <c r="C5950">
        <v>159</v>
      </c>
      <c r="D5950" t="s">
        <v>16</v>
      </c>
      <c r="E5950">
        <v>223207</v>
      </c>
      <c r="F5950">
        <v>3</v>
      </c>
      <c r="G5950" t="s">
        <v>17</v>
      </c>
      <c r="H5950" t="s">
        <v>18</v>
      </c>
      <c r="J5950" s="2">
        <v>45058</v>
      </c>
      <c r="K5950" s="2">
        <v>45058</v>
      </c>
      <c r="M5950" s="1">
        <v>0</v>
      </c>
      <c r="N5950" s="1">
        <v>2</v>
      </c>
      <c r="O5950" s="1">
        <v>318</v>
      </c>
      <c r="P5950" t="s">
        <v>19</v>
      </c>
    </row>
    <row r="5951" spans="1:16" x14ac:dyDescent="0.3">
      <c r="A5951" t="str">
        <f t="shared" si="104"/>
        <v>301806025</v>
      </c>
      <c r="B5951" t="s">
        <v>422</v>
      </c>
      <c r="C5951">
        <v>160</v>
      </c>
      <c r="D5951" t="s">
        <v>16</v>
      </c>
      <c r="E5951">
        <v>223208</v>
      </c>
      <c r="F5951">
        <v>3</v>
      </c>
      <c r="G5951" t="s">
        <v>17</v>
      </c>
      <c r="H5951" t="s">
        <v>18</v>
      </c>
      <c r="J5951" s="2">
        <v>45058</v>
      </c>
      <c r="K5951" s="2">
        <v>45058</v>
      </c>
      <c r="M5951" s="1">
        <v>0</v>
      </c>
      <c r="N5951" s="1">
        <v>2</v>
      </c>
      <c r="O5951" s="1">
        <v>320</v>
      </c>
      <c r="P5951" t="s">
        <v>19</v>
      </c>
    </row>
    <row r="5952" spans="1:16" x14ac:dyDescent="0.3">
      <c r="A5952" t="str">
        <f t="shared" si="104"/>
        <v>301806025</v>
      </c>
      <c r="B5952" t="s">
        <v>422</v>
      </c>
      <c r="C5952">
        <v>161</v>
      </c>
      <c r="D5952" t="s">
        <v>16</v>
      </c>
      <c r="E5952">
        <v>223209</v>
      </c>
      <c r="F5952">
        <v>3</v>
      </c>
      <c r="G5952" t="s">
        <v>17</v>
      </c>
      <c r="H5952" t="s">
        <v>18</v>
      </c>
      <c r="J5952" s="2">
        <v>45058</v>
      </c>
      <c r="K5952" s="2">
        <v>45058</v>
      </c>
      <c r="M5952" s="1">
        <v>0</v>
      </c>
      <c r="N5952" s="1">
        <v>2</v>
      </c>
      <c r="O5952" s="1">
        <v>322</v>
      </c>
      <c r="P5952" t="s">
        <v>19</v>
      </c>
    </row>
    <row r="5953" spans="1:16" x14ac:dyDescent="0.3">
      <c r="A5953" t="str">
        <f t="shared" si="104"/>
        <v>301806025</v>
      </c>
      <c r="B5953" t="s">
        <v>422</v>
      </c>
      <c r="C5953">
        <v>162</v>
      </c>
      <c r="D5953" t="s">
        <v>16</v>
      </c>
      <c r="E5953">
        <v>223210</v>
      </c>
      <c r="F5953">
        <v>3</v>
      </c>
      <c r="G5953" t="s">
        <v>17</v>
      </c>
      <c r="H5953" t="s">
        <v>18</v>
      </c>
      <c r="J5953" s="2">
        <v>45058</v>
      </c>
      <c r="K5953" s="2">
        <v>45058</v>
      </c>
      <c r="M5953" s="1">
        <v>0</v>
      </c>
      <c r="N5953" s="1">
        <v>2</v>
      </c>
      <c r="O5953" s="1">
        <v>324</v>
      </c>
      <c r="P5953" t="s">
        <v>19</v>
      </c>
    </row>
    <row r="5954" spans="1:16" x14ac:dyDescent="0.3">
      <c r="A5954" t="str">
        <f t="shared" si="104"/>
        <v>301806025</v>
      </c>
      <c r="B5954" t="s">
        <v>422</v>
      </c>
      <c r="C5954">
        <v>163</v>
      </c>
      <c r="D5954" t="s">
        <v>16</v>
      </c>
      <c r="E5954">
        <v>223211</v>
      </c>
      <c r="F5954">
        <v>3</v>
      </c>
      <c r="G5954" t="s">
        <v>17</v>
      </c>
      <c r="H5954" t="s">
        <v>18</v>
      </c>
      <c r="J5954" s="2">
        <v>45058</v>
      </c>
      <c r="K5954" s="2">
        <v>45058</v>
      </c>
      <c r="M5954" s="1">
        <v>0</v>
      </c>
      <c r="N5954" s="1">
        <v>2</v>
      </c>
      <c r="O5954" s="1">
        <v>326</v>
      </c>
      <c r="P5954" t="s">
        <v>19</v>
      </c>
    </row>
    <row r="5955" spans="1:16" x14ac:dyDescent="0.3">
      <c r="A5955" t="str">
        <f t="shared" si="104"/>
        <v>301806025</v>
      </c>
      <c r="B5955" t="s">
        <v>422</v>
      </c>
      <c r="C5955">
        <v>164</v>
      </c>
      <c r="D5955" t="s">
        <v>16</v>
      </c>
      <c r="E5955">
        <v>223214</v>
      </c>
      <c r="F5955">
        <v>3</v>
      </c>
      <c r="G5955" t="s">
        <v>17</v>
      </c>
      <c r="H5955" t="s">
        <v>18</v>
      </c>
      <c r="J5955" s="2">
        <v>45058</v>
      </c>
      <c r="K5955" s="2">
        <v>45058</v>
      </c>
      <c r="M5955" s="1">
        <v>0</v>
      </c>
      <c r="N5955" s="1">
        <v>2</v>
      </c>
      <c r="O5955" s="1">
        <v>328</v>
      </c>
      <c r="P5955" t="s">
        <v>19</v>
      </c>
    </row>
    <row r="5956" spans="1:16" x14ac:dyDescent="0.3">
      <c r="A5956" t="str">
        <f t="shared" si="104"/>
        <v>301806025</v>
      </c>
      <c r="B5956" t="s">
        <v>422</v>
      </c>
      <c r="C5956">
        <v>165</v>
      </c>
      <c r="D5956" t="s">
        <v>16</v>
      </c>
      <c r="E5956">
        <v>223215</v>
      </c>
      <c r="F5956">
        <v>3</v>
      </c>
      <c r="G5956" t="s">
        <v>17</v>
      </c>
      <c r="H5956" t="s">
        <v>18</v>
      </c>
      <c r="J5956" s="2">
        <v>45058</v>
      </c>
      <c r="K5956" s="2">
        <v>45058</v>
      </c>
      <c r="M5956" s="1">
        <v>0</v>
      </c>
      <c r="N5956" s="1">
        <v>2</v>
      </c>
      <c r="O5956" s="1">
        <v>330</v>
      </c>
      <c r="P5956" t="s">
        <v>19</v>
      </c>
    </row>
    <row r="5957" spans="1:16" x14ac:dyDescent="0.3">
      <c r="A5957" t="str">
        <f t="shared" si="104"/>
        <v>301806025</v>
      </c>
      <c r="B5957" t="s">
        <v>422</v>
      </c>
      <c r="C5957">
        <v>166</v>
      </c>
      <c r="D5957" t="s">
        <v>16</v>
      </c>
      <c r="E5957">
        <v>223216</v>
      </c>
      <c r="F5957">
        <v>3</v>
      </c>
      <c r="G5957" t="s">
        <v>17</v>
      </c>
      <c r="H5957" t="s">
        <v>18</v>
      </c>
      <c r="J5957" s="2">
        <v>45058</v>
      </c>
      <c r="K5957" s="2">
        <v>45058</v>
      </c>
      <c r="M5957" s="1">
        <v>0</v>
      </c>
      <c r="N5957" s="1">
        <v>2</v>
      </c>
      <c r="O5957" s="1">
        <v>332</v>
      </c>
      <c r="P5957" t="s">
        <v>19</v>
      </c>
    </row>
    <row r="5958" spans="1:16" x14ac:dyDescent="0.3">
      <c r="A5958" t="str">
        <f t="shared" si="104"/>
        <v>301806025</v>
      </c>
      <c r="B5958" t="s">
        <v>422</v>
      </c>
      <c r="C5958">
        <v>167</v>
      </c>
      <c r="D5958" t="s">
        <v>16</v>
      </c>
      <c r="E5958">
        <v>223217</v>
      </c>
      <c r="F5958">
        <v>3</v>
      </c>
      <c r="G5958" t="s">
        <v>17</v>
      </c>
      <c r="H5958" t="s">
        <v>18</v>
      </c>
      <c r="J5958" s="2">
        <v>45058</v>
      </c>
      <c r="K5958" s="2">
        <v>45058</v>
      </c>
      <c r="M5958" s="1">
        <v>0</v>
      </c>
      <c r="N5958" s="1">
        <v>2</v>
      </c>
      <c r="O5958" s="1">
        <v>334</v>
      </c>
      <c r="P5958" t="s">
        <v>19</v>
      </c>
    </row>
    <row r="5959" spans="1:16" x14ac:dyDescent="0.3">
      <c r="A5959" t="str">
        <f t="shared" si="104"/>
        <v>301806025</v>
      </c>
      <c r="B5959" t="s">
        <v>422</v>
      </c>
      <c r="C5959">
        <v>168</v>
      </c>
      <c r="D5959" t="s">
        <v>16</v>
      </c>
      <c r="E5959">
        <v>223219</v>
      </c>
      <c r="F5959">
        <v>3</v>
      </c>
      <c r="G5959" t="s">
        <v>17</v>
      </c>
      <c r="H5959" t="s">
        <v>18</v>
      </c>
      <c r="J5959" s="2">
        <v>45058</v>
      </c>
      <c r="K5959" s="2">
        <v>45058</v>
      </c>
      <c r="M5959" s="1">
        <v>0</v>
      </c>
      <c r="N5959" s="1">
        <v>2</v>
      </c>
      <c r="O5959" s="1">
        <v>336</v>
      </c>
      <c r="P5959" t="s">
        <v>19</v>
      </c>
    </row>
    <row r="5960" spans="1:16" x14ac:dyDescent="0.3">
      <c r="A5960" t="str">
        <f t="shared" si="104"/>
        <v>301806025</v>
      </c>
      <c r="B5960" t="s">
        <v>422</v>
      </c>
      <c r="C5960">
        <v>169</v>
      </c>
      <c r="D5960" t="s">
        <v>16</v>
      </c>
      <c r="E5960">
        <v>223220</v>
      </c>
      <c r="F5960">
        <v>3</v>
      </c>
      <c r="G5960" t="s">
        <v>17</v>
      </c>
      <c r="H5960" t="s">
        <v>18</v>
      </c>
      <c r="J5960" s="2">
        <v>45058</v>
      </c>
      <c r="K5960" s="2">
        <v>45058</v>
      </c>
      <c r="M5960" s="1">
        <v>0</v>
      </c>
      <c r="N5960" s="1">
        <v>2</v>
      </c>
      <c r="O5960" s="1">
        <v>338</v>
      </c>
      <c r="P5960" t="s">
        <v>19</v>
      </c>
    </row>
    <row r="5961" spans="1:16" x14ac:dyDescent="0.3">
      <c r="A5961" t="str">
        <f t="shared" si="104"/>
        <v>301806025</v>
      </c>
      <c r="B5961" t="s">
        <v>422</v>
      </c>
      <c r="C5961">
        <v>170</v>
      </c>
      <c r="D5961" t="s">
        <v>16</v>
      </c>
      <c r="E5961">
        <v>223221</v>
      </c>
      <c r="F5961">
        <v>3</v>
      </c>
      <c r="G5961" t="s">
        <v>17</v>
      </c>
      <c r="H5961" t="s">
        <v>18</v>
      </c>
      <c r="J5961" s="2">
        <v>45058</v>
      </c>
      <c r="K5961" s="2">
        <v>45058</v>
      </c>
      <c r="M5961" s="1">
        <v>0</v>
      </c>
      <c r="N5961" s="1">
        <v>2</v>
      </c>
      <c r="O5961" s="1">
        <v>340</v>
      </c>
      <c r="P5961" t="s">
        <v>19</v>
      </c>
    </row>
    <row r="5962" spans="1:16" x14ac:dyDescent="0.3">
      <c r="A5962" t="str">
        <f t="shared" si="104"/>
        <v>301806025</v>
      </c>
      <c r="B5962" t="s">
        <v>422</v>
      </c>
      <c r="C5962">
        <v>171</v>
      </c>
      <c r="D5962" t="s">
        <v>16</v>
      </c>
      <c r="E5962">
        <v>223227</v>
      </c>
      <c r="F5962">
        <v>3</v>
      </c>
      <c r="G5962" t="s">
        <v>17</v>
      </c>
      <c r="H5962" t="s">
        <v>18</v>
      </c>
      <c r="J5962" s="2">
        <v>45058</v>
      </c>
      <c r="K5962" s="2">
        <v>45058</v>
      </c>
      <c r="M5962" s="1">
        <v>0</v>
      </c>
      <c r="N5962" s="1">
        <v>2</v>
      </c>
      <c r="O5962" s="1">
        <v>342</v>
      </c>
      <c r="P5962" t="s">
        <v>19</v>
      </c>
    </row>
    <row r="5963" spans="1:16" x14ac:dyDescent="0.3">
      <c r="A5963" t="str">
        <f t="shared" si="104"/>
        <v>301806025</v>
      </c>
      <c r="B5963" t="s">
        <v>422</v>
      </c>
      <c r="C5963">
        <v>172</v>
      </c>
      <c r="D5963" t="s">
        <v>16</v>
      </c>
      <c r="E5963">
        <v>223228</v>
      </c>
      <c r="F5963">
        <v>3</v>
      </c>
      <c r="G5963" t="s">
        <v>17</v>
      </c>
      <c r="H5963" t="s">
        <v>18</v>
      </c>
      <c r="J5963" s="2">
        <v>45058</v>
      </c>
      <c r="K5963" s="2">
        <v>45058</v>
      </c>
      <c r="M5963" s="1">
        <v>0</v>
      </c>
      <c r="N5963" s="1">
        <v>2</v>
      </c>
      <c r="O5963" s="1">
        <v>344</v>
      </c>
      <c r="P5963" t="s">
        <v>19</v>
      </c>
    </row>
    <row r="5964" spans="1:16" x14ac:dyDescent="0.3">
      <c r="A5964" t="str">
        <f t="shared" si="104"/>
        <v>301806025</v>
      </c>
      <c r="B5964" t="s">
        <v>422</v>
      </c>
      <c r="C5964">
        <v>173</v>
      </c>
      <c r="D5964" t="s">
        <v>16</v>
      </c>
      <c r="E5964">
        <v>223233</v>
      </c>
      <c r="F5964">
        <v>3</v>
      </c>
      <c r="G5964" t="s">
        <v>17</v>
      </c>
      <c r="H5964" t="s">
        <v>18</v>
      </c>
      <c r="J5964" s="2">
        <v>45062</v>
      </c>
      <c r="K5964" s="2">
        <v>45062</v>
      </c>
      <c r="M5964" s="1">
        <v>0</v>
      </c>
      <c r="N5964" s="1">
        <v>2</v>
      </c>
      <c r="O5964" s="1">
        <v>346</v>
      </c>
      <c r="P5964" t="s">
        <v>19</v>
      </c>
    </row>
    <row r="5965" spans="1:16" x14ac:dyDescent="0.3">
      <c r="A5965" t="str">
        <f t="shared" si="104"/>
        <v>301806025</v>
      </c>
      <c r="B5965" t="s">
        <v>422</v>
      </c>
      <c r="C5965">
        <v>174</v>
      </c>
      <c r="D5965" t="s">
        <v>16</v>
      </c>
      <c r="E5965">
        <v>223234</v>
      </c>
      <c r="F5965">
        <v>3</v>
      </c>
      <c r="G5965" t="s">
        <v>17</v>
      </c>
      <c r="H5965" t="s">
        <v>18</v>
      </c>
      <c r="J5965" s="2">
        <v>45062</v>
      </c>
      <c r="K5965" s="2">
        <v>45062</v>
      </c>
      <c r="M5965" s="1">
        <v>0</v>
      </c>
      <c r="N5965" s="1">
        <v>2</v>
      </c>
      <c r="O5965" s="1">
        <v>348</v>
      </c>
      <c r="P5965" t="s">
        <v>19</v>
      </c>
    </row>
    <row r="5966" spans="1:16" x14ac:dyDescent="0.3">
      <c r="A5966" t="str">
        <f t="shared" si="104"/>
        <v>301806025</v>
      </c>
      <c r="B5966" t="s">
        <v>422</v>
      </c>
      <c r="C5966">
        <v>175</v>
      </c>
      <c r="D5966" t="s">
        <v>16</v>
      </c>
      <c r="E5966">
        <v>223235</v>
      </c>
      <c r="F5966">
        <v>3</v>
      </c>
      <c r="G5966" t="s">
        <v>17</v>
      </c>
      <c r="H5966" t="s">
        <v>18</v>
      </c>
      <c r="J5966" s="2">
        <v>45062</v>
      </c>
      <c r="K5966" s="2">
        <v>45062</v>
      </c>
      <c r="M5966" s="1">
        <v>0</v>
      </c>
      <c r="N5966" s="1">
        <v>2</v>
      </c>
      <c r="O5966" s="1">
        <v>350</v>
      </c>
      <c r="P5966" t="s">
        <v>19</v>
      </c>
    </row>
    <row r="5967" spans="1:16" x14ac:dyDescent="0.3">
      <c r="A5967" t="str">
        <f t="shared" si="104"/>
        <v>301806025</v>
      </c>
      <c r="B5967" t="s">
        <v>422</v>
      </c>
      <c r="C5967">
        <v>176</v>
      </c>
      <c r="D5967" t="s">
        <v>16</v>
      </c>
      <c r="E5967">
        <v>223237</v>
      </c>
      <c r="F5967">
        <v>3</v>
      </c>
      <c r="G5967" t="s">
        <v>17</v>
      </c>
      <c r="H5967" t="s">
        <v>18</v>
      </c>
      <c r="J5967" s="2">
        <v>45062</v>
      </c>
      <c r="K5967" s="2">
        <v>45062</v>
      </c>
      <c r="M5967" s="1">
        <v>0</v>
      </c>
      <c r="N5967" s="1">
        <v>2</v>
      </c>
      <c r="O5967" s="1">
        <v>352</v>
      </c>
      <c r="P5967" t="s">
        <v>19</v>
      </c>
    </row>
    <row r="5968" spans="1:16" x14ac:dyDescent="0.3">
      <c r="A5968" t="str">
        <f t="shared" si="104"/>
        <v>301806025</v>
      </c>
      <c r="B5968" t="s">
        <v>422</v>
      </c>
      <c r="C5968">
        <v>177</v>
      </c>
      <c r="D5968" t="s">
        <v>16</v>
      </c>
      <c r="E5968">
        <v>223238</v>
      </c>
      <c r="F5968">
        <v>3</v>
      </c>
      <c r="G5968" t="s">
        <v>17</v>
      </c>
      <c r="H5968" t="s">
        <v>18</v>
      </c>
      <c r="J5968" s="2">
        <v>45062</v>
      </c>
      <c r="K5968" s="2">
        <v>45062</v>
      </c>
      <c r="M5968" s="1">
        <v>0</v>
      </c>
      <c r="N5968" s="1">
        <v>2</v>
      </c>
      <c r="O5968" s="1">
        <v>354</v>
      </c>
      <c r="P5968" t="s">
        <v>19</v>
      </c>
    </row>
    <row r="5969" spans="1:16" x14ac:dyDescent="0.3">
      <c r="A5969" t="str">
        <f t="shared" si="104"/>
        <v>301806025</v>
      </c>
      <c r="B5969" t="s">
        <v>422</v>
      </c>
      <c r="C5969">
        <v>178</v>
      </c>
      <c r="D5969" t="s">
        <v>16</v>
      </c>
      <c r="E5969">
        <v>223239</v>
      </c>
      <c r="F5969">
        <v>3</v>
      </c>
      <c r="G5969" t="s">
        <v>17</v>
      </c>
      <c r="H5969" t="s">
        <v>18</v>
      </c>
      <c r="J5969" s="2">
        <v>45062</v>
      </c>
      <c r="K5969" s="2">
        <v>45062</v>
      </c>
      <c r="M5969" s="1">
        <v>0</v>
      </c>
      <c r="N5969" s="1">
        <v>2</v>
      </c>
      <c r="O5969" s="1">
        <v>356</v>
      </c>
      <c r="P5969" t="s">
        <v>19</v>
      </c>
    </row>
    <row r="5970" spans="1:16" x14ac:dyDescent="0.3">
      <c r="A5970" t="str">
        <f t="shared" si="104"/>
        <v>301806025</v>
      </c>
      <c r="B5970" t="s">
        <v>422</v>
      </c>
      <c r="C5970">
        <v>179</v>
      </c>
      <c r="D5970" t="s">
        <v>16</v>
      </c>
      <c r="E5970">
        <v>223240</v>
      </c>
      <c r="F5970">
        <v>3</v>
      </c>
      <c r="G5970" t="s">
        <v>17</v>
      </c>
      <c r="H5970" t="s">
        <v>18</v>
      </c>
      <c r="J5970" s="2">
        <v>45062</v>
      </c>
      <c r="K5970" s="2">
        <v>45062</v>
      </c>
      <c r="M5970" s="1">
        <v>0</v>
      </c>
      <c r="N5970" s="1">
        <v>2</v>
      </c>
      <c r="O5970" s="1">
        <v>358</v>
      </c>
      <c r="P5970" t="s">
        <v>19</v>
      </c>
    </row>
    <row r="5971" spans="1:16" x14ac:dyDescent="0.3">
      <c r="A5971" t="str">
        <f t="shared" si="104"/>
        <v>301806025</v>
      </c>
      <c r="B5971" t="s">
        <v>422</v>
      </c>
      <c r="C5971">
        <v>180</v>
      </c>
      <c r="D5971" t="s">
        <v>16</v>
      </c>
      <c r="E5971">
        <v>223243</v>
      </c>
      <c r="F5971">
        <v>3</v>
      </c>
      <c r="G5971" t="s">
        <v>17</v>
      </c>
      <c r="H5971" t="s">
        <v>18</v>
      </c>
      <c r="J5971" s="2">
        <v>45062</v>
      </c>
      <c r="K5971" s="2">
        <v>45062</v>
      </c>
      <c r="M5971" s="1">
        <v>0</v>
      </c>
      <c r="N5971" s="1">
        <v>2</v>
      </c>
      <c r="O5971" s="1">
        <v>360</v>
      </c>
      <c r="P5971" t="s">
        <v>19</v>
      </c>
    </row>
    <row r="5972" spans="1:16" x14ac:dyDescent="0.3">
      <c r="A5972" t="str">
        <f t="shared" si="104"/>
        <v>301806025</v>
      </c>
      <c r="B5972" t="s">
        <v>422</v>
      </c>
      <c r="C5972">
        <v>181</v>
      </c>
      <c r="D5972" t="s">
        <v>16</v>
      </c>
      <c r="E5972">
        <v>223244</v>
      </c>
      <c r="F5972">
        <v>3</v>
      </c>
      <c r="G5972" t="s">
        <v>17</v>
      </c>
      <c r="H5972" t="s">
        <v>18</v>
      </c>
      <c r="J5972" s="2">
        <v>45063</v>
      </c>
      <c r="K5972" s="2">
        <v>45063</v>
      </c>
      <c r="M5972" s="1">
        <v>0</v>
      </c>
      <c r="N5972" s="1">
        <v>2</v>
      </c>
      <c r="O5972" s="1">
        <v>362</v>
      </c>
      <c r="P5972" t="s">
        <v>19</v>
      </c>
    </row>
    <row r="5973" spans="1:16" x14ac:dyDescent="0.3">
      <c r="A5973" t="str">
        <f t="shared" si="104"/>
        <v>301806025</v>
      </c>
      <c r="B5973" t="s">
        <v>422</v>
      </c>
      <c r="C5973">
        <v>182</v>
      </c>
      <c r="D5973" t="s">
        <v>16</v>
      </c>
      <c r="E5973">
        <v>223246</v>
      </c>
      <c r="F5973">
        <v>3</v>
      </c>
      <c r="G5973" t="s">
        <v>17</v>
      </c>
      <c r="H5973" t="s">
        <v>18</v>
      </c>
      <c r="J5973" s="2">
        <v>45063</v>
      </c>
      <c r="K5973" s="2">
        <v>45063</v>
      </c>
      <c r="M5973" s="1">
        <v>0</v>
      </c>
      <c r="N5973" s="1">
        <v>2</v>
      </c>
      <c r="O5973" s="1">
        <v>364</v>
      </c>
      <c r="P5973" t="s">
        <v>19</v>
      </c>
    </row>
    <row r="5974" spans="1:16" x14ac:dyDescent="0.3">
      <c r="A5974" t="str">
        <f t="shared" si="104"/>
        <v>301806025</v>
      </c>
      <c r="B5974" t="s">
        <v>422</v>
      </c>
      <c r="C5974">
        <v>183</v>
      </c>
      <c r="D5974" t="s">
        <v>16</v>
      </c>
      <c r="E5974">
        <v>223247</v>
      </c>
      <c r="F5974">
        <v>3</v>
      </c>
      <c r="G5974" t="s">
        <v>17</v>
      </c>
      <c r="H5974" t="s">
        <v>18</v>
      </c>
      <c r="J5974" s="2">
        <v>45063</v>
      </c>
      <c r="K5974" s="2">
        <v>45063</v>
      </c>
      <c r="M5974" s="1">
        <v>0</v>
      </c>
      <c r="N5974" s="1">
        <v>2</v>
      </c>
      <c r="O5974" s="1">
        <v>366</v>
      </c>
      <c r="P5974" t="s">
        <v>19</v>
      </c>
    </row>
    <row r="5975" spans="1:16" x14ac:dyDescent="0.3">
      <c r="A5975" t="str">
        <f t="shared" si="104"/>
        <v>301806025</v>
      </c>
      <c r="B5975" t="s">
        <v>422</v>
      </c>
      <c r="C5975">
        <v>184</v>
      </c>
      <c r="D5975" t="s">
        <v>16</v>
      </c>
      <c r="E5975">
        <v>223248</v>
      </c>
      <c r="F5975">
        <v>3</v>
      </c>
      <c r="G5975" t="s">
        <v>17</v>
      </c>
      <c r="H5975" t="s">
        <v>18</v>
      </c>
      <c r="J5975" s="2">
        <v>45063</v>
      </c>
      <c r="K5975" s="2">
        <v>45063</v>
      </c>
      <c r="M5975" s="1">
        <v>0</v>
      </c>
      <c r="N5975" s="1">
        <v>2</v>
      </c>
      <c r="O5975" s="1">
        <v>368</v>
      </c>
      <c r="P5975" t="s">
        <v>19</v>
      </c>
    </row>
    <row r="5976" spans="1:16" x14ac:dyDescent="0.3">
      <c r="A5976" t="str">
        <f t="shared" si="104"/>
        <v>301806025</v>
      </c>
      <c r="B5976" t="s">
        <v>422</v>
      </c>
      <c r="C5976">
        <v>185</v>
      </c>
      <c r="D5976" t="s">
        <v>16</v>
      </c>
      <c r="E5976">
        <v>223249</v>
      </c>
      <c r="F5976">
        <v>3</v>
      </c>
      <c r="G5976" t="s">
        <v>17</v>
      </c>
      <c r="H5976" t="s">
        <v>18</v>
      </c>
      <c r="J5976" s="2">
        <v>45063</v>
      </c>
      <c r="K5976" s="2">
        <v>45063</v>
      </c>
      <c r="M5976" s="1">
        <v>0</v>
      </c>
      <c r="N5976" s="1">
        <v>2</v>
      </c>
      <c r="O5976" s="1">
        <v>370</v>
      </c>
      <c r="P5976" t="s">
        <v>19</v>
      </c>
    </row>
    <row r="5977" spans="1:16" x14ac:dyDescent="0.3">
      <c r="A5977" t="str">
        <f t="shared" si="104"/>
        <v>301806025</v>
      </c>
      <c r="B5977" t="s">
        <v>422</v>
      </c>
      <c r="C5977">
        <v>186</v>
      </c>
      <c r="D5977" t="s">
        <v>16</v>
      </c>
      <c r="E5977">
        <v>223250</v>
      </c>
      <c r="F5977">
        <v>3</v>
      </c>
      <c r="G5977" t="s">
        <v>17</v>
      </c>
      <c r="H5977" t="s">
        <v>18</v>
      </c>
      <c r="J5977" s="2">
        <v>45063</v>
      </c>
      <c r="K5977" s="2">
        <v>45063</v>
      </c>
      <c r="M5977" s="1">
        <v>0</v>
      </c>
      <c r="N5977" s="1">
        <v>2</v>
      </c>
      <c r="O5977" s="1">
        <v>372</v>
      </c>
      <c r="P5977" t="s">
        <v>19</v>
      </c>
    </row>
    <row r="5978" spans="1:16" x14ac:dyDescent="0.3">
      <c r="A5978" t="str">
        <f t="shared" si="104"/>
        <v>301806025</v>
      </c>
      <c r="B5978" t="s">
        <v>422</v>
      </c>
      <c r="C5978">
        <v>187</v>
      </c>
      <c r="D5978" t="s">
        <v>16</v>
      </c>
      <c r="E5978">
        <v>223251</v>
      </c>
      <c r="F5978">
        <v>3</v>
      </c>
      <c r="G5978" t="s">
        <v>17</v>
      </c>
      <c r="H5978" t="s">
        <v>18</v>
      </c>
      <c r="J5978" s="2">
        <v>45063</v>
      </c>
      <c r="K5978" s="2">
        <v>45063</v>
      </c>
      <c r="M5978" s="1">
        <v>0</v>
      </c>
      <c r="N5978" s="1">
        <v>2</v>
      </c>
      <c r="O5978" s="1">
        <v>374</v>
      </c>
      <c r="P5978" t="s">
        <v>19</v>
      </c>
    </row>
    <row r="5979" spans="1:16" x14ac:dyDescent="0.3">
      <c r="A5979" t="str">
        <f t="shared" si="104"/>
        <v>301806025</v>
      </c>
      <c r="B5979" t="s">
        <v>422</v>
      </c>
      <c r="C5979">
        <v>188</v>
      </c>
      <c r="D5979" t="s">
        <v>16</v>
      </c>
      <c r="E5979">
        <v>223252</v>
      </c>
      <c r="F5979">
        <v>3</v>
      </c>
      <c r="G5979" t="s">
        <v>17</v>
      </c>
      <c r="H5979" t="s">
        <v>18</v>
      </c>
      <c r="J5979" s="2">
        <v>45063</v>
      </c>
      <c r="K5979" s="2">
        <v>45063</v>
      </c>
      <c r="M5979" s="1">
        <v>0</v>
      </c>
      <c r="N5979" s="1">
        <v>2</v>
      </c>
      <c r="O5979" s="1">
        <v>376</v>
      </c>
      <c r="P5979" t="s">
        <v>19</v>
      </c>
    </row>
    <row r="5980" spans="1:16" x14ac:dyDescent="0.3">
      <c r="A5980" t="str">
        <f t="shared" si="104"/>
        <v>301806025</v>
      </c>
      <c r="B5980" t="s">
        <v>422</v>
      </c>
      <c r="C5980">
        <v>189</v>
      </c>
      <c r="D5980" t="s">
        <v>16</v>
      </c>
      <c r="E5980">
        <v>223253</v>
      </c>
      <c r="F5980">
        <v>3</v>
      </c>
      <c r="G5980" t="s">
        <v>17</v>
      </c>
      <c r="H5980" t="s">
        <v>18</v>
      </c>
      <c r="J5980" s="2">
        <v>45063</v>
      </c>
      <c r="K5980" s="2">
        <v>45063</v>
      </c>
      <c r="M5980" s="1">
        <v>0</v>
      </c>
      <c r="N5980" s="1">
        <v>2</v>
      </c>
      <c r="O5980" s="1">
        <v>378</v>
      </c>
      <c r="P5980" t="s">
        <v>19</v>
      </c>
    </row>
    <row r="5981" spans="1:16" x14ac:dyDescent="0.3">
      <c r="A5981" t="str">
        <f t="shared" si="104"/>
        <v>301806025</v>
      </c>
      <c r="B5981" t="s">
        <v>422</v>
      </c>
      <c r="C5981">
        <v>190</v>
      </c>
      <c r="D5981" t="s">
        <v>16</v>
      </c>
      <c r="E5981">
        <v>223254</v>
      </c>
      <c r="F5981">
        <v>3</v>
      </c>
      <c r="G5981" t="s">
        <v>17</v>
      </c>
      <c r="H5981" t="s">
        <v>18</v>
      </c>
      <c r="J5981" s="2">
        <v>45063</v>
      </c>
      <c r="K5981" s="2">
        <v>45063</v>
      </c>
      <c r="M5981" s="1">
        <v>0</v>
      </c>
      <c r="N5981" s="1">
        <v>2</v>
      </c>
      <c r="O5981" s="1">
        <v>380</v>
      </c>
      <c r="P5981" t="s">
        <v>19</v>
      </c>
    </row>
    <row r="5982" spans="1:16" x14ac:dyDescent="0.3">
      <c r="A5982" t="str">
        <f t="shared" si="104"/>
        <v>301806025</v>
      </c>
      <c r="B5982" t="s">
        <v>422</v>
      </c>
      <c r="C5982">
        <v>191</v>
      </c>
      <c r="D5982" t="s">
        <v>16</v>
      </c>
      <c r="E5982">
        <v>223255</v>
      </c>
      <c r="F5982">
        <v>3</v>
      </c>
      <c r="G5982" t="s">
        <v>17</v>
      </c>
      <c r="H5982" t="s">
        <v>18</v>
      </c>
      <c r="J5982" s="2">
        <v>45063</v>
      </c>
      <c r="K5982" s="2">
        <v>45063</v>
      </c>
      <c r="M5982" s="1">
        <v>0</v>
      </c>
      <c r="N5982" s="1">
        <v>2</v>
      </c>
      <c r="O5982" s="1">
        <v>382</v>
      </c>
      <c r="P5982" t="s">
        <v>19</v>
      </c>
    </row>
    <row r="5983" spans="1:16" x14ac:dyDescent="0.3">
      <c r="A5983" t="str">
        <f t="shared" si="104"/>
        <v>301806025</v>
      </c>
      <c r="B5983" t="s">
        <v>422</v>
      </c>
      <c r="C5983">
        <v>192</v>
      </c>
      <c r="D5983" t="s">
        <v>16</v>
      </c>
      <c r="E5983">
        <v>223257</v>
      </c>
      <c r="F5983">
        <v>3</v>
      </c>
      <c r="G5983" t="s">
        <v>17</v>
      </c>
      <c r="H5983" t="s">
        <v>18</v>
      </c>
      <c r="J5983" s="2">
        <v>45063</v>
      </c>
      <c r="K5983" s="2">
        <v>45063</v>
      </c>
      <c r="M5983" s="1">
        <v>0</v>
      </c>
      <c r="N5983" s="1">
        <v>2</v>
      </c>
      <c r="O5983" s="1">
        <v>384</v>
      </c>
      <c r="P5983" t="s">
        <v>19</v>
      </c>
    </row>
    <row r="5984" spans="1:16" x14ac:dyDescent="0.3">
      <c r="A5984" t="str">
        <f t="shared" ref="A5984:A6047" si="105">"301806025"</f>
        <v>301806025</v>
      </c>
      <c r="B5984" t="s">
        <v>422</v>
      </c>
      <c r="C5984">
        <v>193</v>
      </c>
      <c r="D5984" t="s">
        <v>16</v>
      </c>
      <c r="E5984">
        <v>223258</v>
      </c>
      <c r="F5984">
        <v>3</v>
      </c>
      <c r="G5984" t="s">
        <v>17</v>
      </c>
      <c r="H5984" t="s">
        <v>18</v>
      </c>
      <c r="J5984" s="2">
        <v>45063</v>
      </c>
      <c r="K5984" s="2">
        <v>45063</v>
      </c>
      <c r="M5984" s="1">
        <v>0</v>
      </c>
      <c r="N5984" s="1">
        <v>2</v>
      </c>
      <c r="O5984" s="1">
        <v>386</v>
      </c>
      <c r="P5984" t="s">
        <v>19</v>
      </c>
    </row>
    <row r="5985" spans="1:16" x14ac:dyDescent="0.3">
      <c r="A5985" t="str">
        <f t="shared" si="105"/>
        <v>301806025</v>
      </c>
      <c r="B5985" t="s">
        <v>422</v>
      </c>
      <c r="C5985">
        <v>194</v>
      </c>
      <c r="D5985" t="s">
        <v>16</v>
      </c>
      <c r="E5985">
        <v>223259</v>
      </c>
      <c r="F5985">
        <v>3</v>
      </c>
      <c r="G5985" t="s">
        <v>17</v>
      </c>
      <c r="H5985" t="s">
        <v>18</v>
      </c>
      <c r="J5985" s="2">
        <v>45063</v>
      </c>
      <c r="K5985" s="2">
        <v>45063</v>
      </c>
      <c r="M5985" s="1">
        <v>0</v>
      </c>
      <c r="N5985" s="1">
        <v>2</v>
      </c>
      <c r="O5985" s="1">
        <v>388</v>
      </c>
      <c r="P5985" t="s">
        <v>19</v>
      </c>
    </row>
    <row r="5986" spans="1:16" x14ac:dyDescent="0.3">
      <c r="A5986" t="str">
        <f t="shared" si="105"/>
        <v>301806025</v>
      </c>
      <c r="B5986" t="s">
        <v>422</v>
      </c>
      <c r="C5986">
        <v>195</v>
      </c>
      <c r="D5986" t="s">
        <v>16</v>
      </c>
      <c r="E5986">
        <v>223260</v>
      </c>
      <c r="F5986">
        <v>3</v>
      </c>
      <c r="G5986" t="s">
        <v>17</v>
      </c>
      <c r="H5986" t="s">
        <v>18</v>
      </c>
      <c r="J5986" s="2">
        <v>45063</v>
      </c>
      <c r="K5986" s="2">
        <v>45063</v>
      </c>
      <c r="M5986" s="1">
        <v>0</v>
      </c>
      <c r="N5986" s="1">
        <v>2</v>
      </c>
      <c r="O5986" s="1">
        <v>390</v>
      </c>
      <c r="P5986" t="s">
        <v>19</v>
      </c>
    </row>
    <row r="5987" spans="1:16" x14ac:dyDescent="0.3">
      <c r="A5987" t="str">
        <f t="shared" si="105"/>
        <v>301806025</v>
      </c>
      <c r="B5987" t="s">
        <v>422</v>
      </c>
      <c r="C5987">
        <v>196</v>
      </c>
      <c r="D5987" t="s">
        <v>16</v>
      </c>
      <c r="E5987">
        <v>223428</v>
      </c>
      <c r="F5987">
        <v>3</v>
      </c>
      <c r="G5987" t="s">
        <v>17</v>
      </c>
      <c r="H5987" t="s">
        <v>18</v>
      </c>
      <c r="J5987" s="2">
        <v>45064</v>
      </c>
      <c r="K5987" s="2">
        <v>45064</v>
      </c>
      <c r="M5987" s="1">
        <v>0</v>
      </c>
      <c r="N5987" s="1">
        <v>2</v>
      </c>
      <c r="O5987" s="1">
        <v>392</v>
      </c>
      <c r="P5987" t="s">
        <v>19</v>
      </c>
    </row>
    <row r="5988" spans="1:16" x14ac:dyDescent="0.3">
      <c r="A5988" t="str">
        <f t="shared" si="105"/>
        <v>301806025</v>
      </c>
      <c r="B5988" t="s">
        <v>422</v>
      </c>
      <c r="C5988">
        <v>197</v>
      </c>
      <c r="D5988" t="s">
        <v>16</v>
      </c>
      <c r="E5988">
        <v>223429</v>
      </c>
      <c r="F5988">
        <v>3</v>
      </c>
      <c r="G5988" t="s">
        <v>17</v>
      </c>
      <c r="H5988" t="s">
        <v>18</v>
      </c>
      <c r="J5988" s="2">
        <v>45064</v>
      </c>
      <c r="K5988" s="2">
        <v>45064</v>
      </c>
      <c r="M5988" s="1">
        <v>0</v>
      </c>
      <c r="N5988" s="1">
        <v>2</v>
      </c>
      <c r="O5988" s="1">
        <v>394</v>
      </c>
      <c r="P5988" t="s">
        <v>19</v>
      </c>
    </row>
    <row r="5989" spans="1:16" x14ac:dyDescent="0.3">
      <c r="A5989" t="str">
        <f t="shared" si="105"/>
        <v>301806025</v>
      </c>
      <c r="B5989" t="s">
        <v>422</v>
      </c>
      <c r="C5989">
        <v>198</v>
      </c>
      <c r="D5989" t="s">
        <v>16</v>
      </c>
      <c r="E5989">
        <v>223431</v>
      </c>
      <c r="F5989">
        <v>3</v>
      </c>
      <c r="G5989" t="s">
        <v>17</v>
      </c>
      <c r="H5989" t="s">
        <v>18</v>
      </c>
      <c r="J5989" s="2">
        <v>45064</v>
      </c>
      <c r="K5989" s="2">
        <v>45064</v>
      </c>
      <c r="M5989" s="1">
        <v>0</v>
      </c>
      <c r="N5989" s="1">
        <v>2</v>
      </c>
      <c r="O5989" s="1">
        <v>396</v>
      </c>
      <c r="P5989" t="s">
        <v>19</v>
      </c>
    </row>
    <row r="5990" spans="1:16" x14ac:dyDescent="0.3">
      <c r="A5990" t="str">
        <f t="shared" si="105"/>
        <v>301806025</v>
      </c>
      <c r="B5990" t="s">
        <v>422</v>
      </c>
      <c r="C5990">
        <v>199</v>
      </c>
      <c r="D5990" t="s">
        <v>16</v>
      </c>
      <c r="E5990">
        <v>223432</v>
      </c>
      <c r="F5990">
        <v>3</v>
      </c>
      <c r="G5990" t="s">
        <v>17</v>
      </c>
      <c r="H5990" t="s">
        <v>18</v>
      </c>
      <c r="J5990" s="2">
        <v>45064</v>
      </c>
      <c r="K5990" s="2">
        <v>45064</v>
      </c>
      <c r="M5990" s="1">
        <v>0</v>
      </c>
      <c r="N5990" s="1">
        <v>2</v>
      </c>
      <c r="O5990" s="1">
        <v>398</v>
      </c>
      <c r="P5990" t="s">
        <v>19</v>
      </c>
    </row>
    <row r="5991" spans="1:16" x14ac:dyDescent="0.3">
      <c r="A5991" t="str">
        <f t="shared" si="105"/>
        <v>301806025</v>
      </c>
      <c r="B5991" t="s">
        <v>422</v>
      </c>
      <c r="C5991">
        <v>200</v>
      </c>
      <c r="D5991" t="s">
        <v>16</v>
      </c>
      <c r="E5991">
        <v>223440</v>
      </c>
      <c r="F5991">
        <v>3</v>
      </c>
      <c r="G5991" t="s">
        <v>17</v>
      </c>
      <c r="H5991" t="s">
        <v>18</v>
      </c>
      <c r="J5991" s="2">
        <v>45065</v>
      </c>
      <c r="K5991" s="2">
        <v>45065</v>
      </c>
      <c r="M5991" s="1">
        <v>0</v>
      </c>
      <c r="N5991" s="1">
        <v>2</v>
      </c>
      <c r="O5991" s="1">
        <v>400</v>
      </c>
      <c r="P5991" t="s">
        <v>19</v>
      </c>
    </row>
    <row r="5992" spans="1:16" x14ac:dyDescent="0.3">
      <c r="A5992" t="str">
        <f t="shared" si="105"/>
        <v>301806025</v>
      </c>
      <c r="B5992" t="s">
        <v>422</v>
      </c>
      <c r="C5992">
        <v>201</v>
      </c>
      <c r="D5992" t="s">
        <v>16</v>
      </c>
      <c r="E5992">
        <v>223442</v>
      </c>
      <c r="F5992">
        <v>3</v>
      </c>
      <c r="G5992" t="s">
        <v>17</v>
      </c>
      <c r="H5992" t="s">
        <v>18</v>
      </c>
      <c r="J5992" s="2">
        <v>45065</v>
      </c>
      <c r="K5992" s="2">
        <v>45065</v>
      </c>
      <c r="M5992" s="1">
        <v>0</v>
      </c>
      <c r="N5992" s="1">
        <v>2</v>
      </c>
      <c r="O5992" s="1">
        <v>402</v>
      </c>
      <c r="P5992" t="s">
        <v>19</v>
      </c>
    </row>
    <row r="5993" spans="1:16" x14ac:dyDescent="0.3">
      <c r="A5993" t="str">
        <f t="shared" si="105"/>
        <v>301806025</v>
      </c>
      <c r="B5993" t="s">
        <v>422</v>
      </c>
      <c r="C5993">
        <v>202</v>
      </c>
      <c r="D5993" t="s">
        <v>16</v>
      </c>
      <c r="E5993">
        <v>223443</v>
      </c>
      <c r="F5993">
        <v>3</v>
      </c>
      <c r="G5993" t="s">
        <v>17</v>
      </c>
      <c r="H5993" t="s">
        <v>18</v>
      </c>
      <c r="J5993" s="2">
        <v>45065</v>
      </c>
      <c r="K5993" s="2">
        <v>45065</v>
      </c>
      <c r="M5993" s="1">
        <v>0</v>
      </c>
      <c r="N5993" s="1">
        <v>2</v>
      </c>
      <c r="O5993" s="1">
        <v>404</v>
      </c>
      <c r="P5993" t="s">
        <v>19</v>
      </c>
    </row>
    <row r="5994" spans="1:16" x14ac:dyDescent="0.3">
      <c r="A5994" t="str">
        <f t="shared" si="105"/>
        <v>301806025</v>
      </c>
      <c r="B5994" t="s">
        <v>422</v>
      </c>
      <c r="C5994">
        <v>203</v>
      </c>
      <c r="D5994" t="s">
        <v>16</v>
      </c>
      <c r="E5994">
        <v>223448</v>
      </c>
      <c r="F5994">
        <v>3</v>
      </c>
      <c r="G5994" t="s">
        <v>17</v>
      </c>
      <c r="H5994" t="s">
        <v>18</v>
      </c>
      <c r="J5994" s="2">
        <v>45065</v>
      </c>
      <c r="K5994" s="2">
        <v>45065</v>
      </c>
      <c r="M5994" s="1">
        <v>0</v>
      </c>
      <c r="N5994" s="1">
        <v>2</v>
      </c>
      <c r="O5994" s="1">
        <v>406</v>
      </c>
      <c r="P5994" t="s">
        <v>19</v>
      </c>
    </row>
    <row r="5995" spans="1:16" x14ac:dyDescent="0.3">
      <c r="A5995" t="str">
        <f t="shared" si="105"/>
        <v>301806025</v>
      </c>
      <c r="B5995" t="s">
        <v>422</v>
      </c>
      <c r="C5995">
        <v>204</v>
      </c>
      <c r="D5995" t="s">
        <v>16</v>
      </c>
      <c r="E5995">
        <v>223449</v>
      </c>
      <c r="F5995">
        <v>3</v>
      </c>
      <c r="G5995" t="s">
        <v>17</v>
      </c>
      <c r="H5995" t="s">
        <v>18</v>
      </c>
      <c r="J5995" s="2">
        <v>45065</v>
      </c>
      <c r="K5995" s="2">
        <v>45065</v>
      </c>
      <c r="M5995" s="1">
        <v>0</v>
      </c>
      <c r="N5995" s="1">
        <v>2</v>
      </c>
      <c r="O5995" s="1">
        <v>408</v>
      </c>
      <c r="P5995" t="s">
        <v>19</v>
      </c>
    </row>
    <row r="5996" spans="1:16" x14ac:dyDescent="0.3">
      <c r="A5996" t="str">
        <f t="shared" si="105"/>
        <v>301806025</v>
      </c>
      <c r="B5996" t="s">
        <v>422</v>
      </c>
      <c r="C5996">
        <v>205</v>
      </c>
      <c r="D5996" t="s">
        <v>16</v>
      </c>
      <c r="E5996">
        <v>223450</v>
      </c>
      <c r="F5996">
        <v>3</v>
      </c>
      <c r="G5996" t="s">
        <v>17</v>
      </c>
      <c r="H5996" t="s">
        <v>18</v>
      </c>
      <c r="J5996" s="2">
        <v>45065</v>
      </c>
      <c r="K5996" s="2">
        <v>45065</v>
      </c>
      <c r="M5996" s="1">
        <v>0</v>
      </c>
      <c r="N5996" s="1">
        <v>2</v>
      </c>
      <c r="O5996" s="1">
        <v>410</v>
      </c>
      <c r="P5996" t="s">
        <v>19</v>
      </c>
    </row>
    <row r="5997" spans="1:16" x14ac:dyDescent="0.3">
      <c r="A5997" t="str">
        <f t="shared" si="105"/>
        <v>301806025</v>
      </c>
      <c r="B5997" t="s">
        <v>422</v>
      </c>
      <c r="C5997">
        <v>206</v>
      </c>
      <c r="D5997" t="s">
        <v>16</v>
      </c>
      <c r="E5997">
        <v>223451</v>
      </c>
      <c r="F5997">
        <v>3</v>
      </c>
      <c r="G5997" t="s">
        <v>17</v>
      </c>
      <c r="H5997" t="s">
        <v>18</v>
      </c>
      <c r="J5997" s="2">
        <v>45065</v>
      </c>
      <c r="K5997" s="2">
        <v>45065</v>
      </c>
      <c r="M5997" s="1">
        <v>0</v>
      </c>
      <c r="N5997" s="1">
        <v>2</v>
      </c>
      <c r="O5997" s="1">
        <v>412</v>
      </c>
      <c r="P5997" t="s">
        <v>19</v>
      </c>
    </row>
    <row r="5998" spans="1:16" x14ac:dyDescent="0.3">
      <c r="A5998" t="str">
        <f t="shared" si="105"/>
        <v>301806025</v>
      </c>
      <c r="B5998" t="s">
        <v>422</v>
      </c>
      <c r="C5998">
        <v>207</v>
      </c>
      <c r="D5998" t="s">
        <v>16</v>
      </c>
      <c r="E5998">
        <v>223454</v>
      </c>
      <c r="F5998">
        <v>3</v>
      </c>
      <c r="G5998" t="s">
        <v>17</v>
      </c>
      <c r="H5998" t="s">
        <v>18</v>
      </c>
      <c r="J5998" s="2">
        <v>45068</v>
      </c>
      <c r="K5998" s="2">
        <v>45068</v>
      </c>
      <c r="M5998" s="1">
        <v>0</v>
      </c>
      <c r="N5998" s="1">
        <v>2</v>
      </c>
      <c r="O5998" s="1">
        <v>414</v>
      </c>
      <c r="P5998" t="s">
        <v>19</v>
      </c>
    </row>
    <row r="5999" spans="1:16" x14ac:dyDescent="0.3">
      <c r="A5999" t="str">
        <f t="shared" si="105"/>
        <v>301806025</v>
      </c>
      <c r="B5999" t="s">
        <v>422</v>
      </c>
      <c r="C5999">
        <v>208</v>
      </c>
      <c r="D5999" t="s">
        <v>16</v>
      </c>
      <c r="E5999">
        <v>223455</v>
      </c>
      <c r="F5999">
        <v>3</v>
      </c>
      <c r="G5999" t="s">
        <v>17</v>
      </c>
      <c r="H5999" t="s">
        <v>18</v>
      </c>
      <c r="J5999" s="2">
        <v>45068</v>
      </c>
      <c r="K5999" s="2">
        <v>45068</v>
      </c>
      <c r="M5999" s="1">
        <v>0</v>
      </c>
      <c r="N5999" s="1">
        <v>2</v>
      </c>
      <c r="O5999" s="1">
        <v>416</v>
      </c>
      <c r="P5999" t="s">
        <v>19</v>
      </c>
    </row>
    <row r="6000" spans="1:16" x14ac:dyDescent="0.3">
      <c r="A6000" t="str">
        <f t="shared" si="105"/>
        <v>301806025</v>
      </c>
      <c r="B6000" t="s">
        <v>422</v>
      </c>
      <c r="C6000">
        <v>209</v>
      </c>
      <c r="D6000" t="s">
        <v>16</v>
      </c>
      <c r="E6000">
        <v>223456</v>
      </c>
      <c r="F6000">
        <v>3</v>
      </c>
      <c r="G6000" t="s">
        <v>17</v>
      </c>
      <c r="H6000" t="s">
        <v>18</v>
      </c>
      <c r="J6000" s="2">
        <v>45068</v>
      </c>
      <c r="K6000" s="2">
        <v>45068</v>
      </c>
      <c r="M6000" s="1">
        <v>0</v>
      </c>
      <c r="N6000" s="1">
        <v>2</v>
      </c>
      <c r="O6000" s="1">
        <v>418</v>
      </c>
      <c r="P6000" t="s">
        <v>19</v>
      </c>
    </row>
    <row r="6001" spans="1:16" x14ac:dyDescent="0.3">
      <c r="A6001" t="str">
        <f t="shared" si="105"/>
        <v>301806025</v>
      </c>
      <c r="B6001" t="s">
        <v>422</v>
      </c>
      <c r="C6001">
        <v>210</v>
      </c>
      <c r="D6001" t="s">
        <v>16</v>
      </c>
      <c r="E6001">
        <v>223457</v>
      </c>
      <c r="F6001">
        <v>3</v>
      </c>
      <c r="G6001" t="s">
        <v>17</v>
      </c>
      <c r="H6001" t="s">
        <v>18</v>
      </c>
      <c r="J6001" s="2">
        <v>45068</v>
      </c>
      <c r="K6001" s="2">
        <v>45068</v>
      </c>
      <c r="M6001" s="1">
        <v>0</v>
      </c>
      <c r="N6001" s="1">
        <v>2</v>
      </c>
      <c r="O6001" s="1">
        <v>420</v>
      </c>
      <c r="P6001" t="s">
        <v>19</v>
      </c>
    </row>
    <row r="6002" spans="1:16" x14ac:dyDescent="0.3">
      <c r="A6002" t="str">
        <f t="shared" si="105"/>
        <v>301806025</v>
      </c>
      <c r="B6002" t="s">
        <v>422</v>
      </c>
      <c r="C6002">
        <v>211</v>
      </c>
      <c r="D6002" t="s">
        <v>16</v>
      </c>
      <c r="E6002">
        <v>223586</v>
      </c>
      <c r="F6002">
        <v>3</v>
      </c>
      <c r="G6002" t="s">
        <v>17</v>
      </c>
      <c r="H6002" t="s">
        <v>18</v>
      </c>
      <c r="J6002" s="2">
        <v>45071</v>
      </c>
      <c r="K6002" s="2">
        <v>45071</v>
      </c>
      <c r="M6002" s="1">
        <v>0</v>
      </c>
      <c r="N6002" s="1">
        <v>2</v>
      </c>
      <c r="O6002" s="1">
        <v>422</v>
      </c>
      <c r="P6002" t="s">
        <v>19</v>
      </c>
    </row>
    <row r="6003" spans="1:16" x14ac:dyDescent="0.3">
      <c r="A6003" t="str">
        <f t="shared" si="105"/>
        <v>301806025</v>
      </c>
      <c r="B6003" t="s">
        <v>422</v>
      </c>
      <c r="C6003">
        <v>212</v>
      </c>
      <c r="D6003" t="s">
        <v>16</v>
      </c>
      <c r="E6003">
        <v>223587</v>
      </c>
      <c r="F6003">
        <v>3</v>
      </c>
      <c r="G6003" t="s">
        <v>17</v>
      </c>
      <c r="H6003" t="s">
        <v>18</v>
      </c>
      <c r="J6003" s="2">
        <v>45071</v>
      </c>
      <c r="K6003" s="2">
        <v>45071</v>
      </c>
      <c r="M6003" s="1">
        <v>0</v>
      </c>
      <c r="N6003" s="1">
        <v>2</v>
      </c>
      <c r="O6003" s="1">
        <v>424</v>
      </c>
      <c r="P6003" t="s">
        <v>19</v>
      </c>
    </row>
    <row r="6004" spans="1:16" x14ac:dyDescent="0.3">
      <c r="A6004" t="str">
        <f t="shared" si="105"/>
        <v>301806025</v>
      </c>
      <c r="B6004" t="s">
        <v>422</v>
      </c>
      <c r="C6004">
        <v>213</v>
      </c>
      <c r="D6004" t="s">
        <v>16</v>
      </c>
      <c r="E6004">
        <v>223588</v>
      </c>
      <c r="F6004">
        <v>3</v>
      </c>
      <c r="G6004" t="s">
        <v>17</v>
      </c>
      <c r="H6004" t="s">
        <v>18</v>
      </c>
      <c r="J6004" s="2">
        <v>45071</v>
      </c>
      <c r="K6004" s="2">
        <v>45071</v>
      </c>
      <c r="M6004" s="1">
        <v>0</v>
      </c>
      <c r="N6004" s="1">
        <v>2</v>
      </c>
      <c r="O6004" s="1">
        <v>426</v>
      </c>
      <c r="P6004" t="s">
        <v>19</v>
      </c>
    </row>
    <row r="6005" spans="1:16" x14ac:dyDescent="0.3">
      <c r="A6005" t="str">
        <f t="shared" si="105"/>
        <v>301806025</v>
      </c>
      <c r="B6005" t="s">
        <v>422</v>
      </c>
      <c r="C6005">
        <v>214</v>
      </c>
      <c r="D6005" t="s">
        <v>16</v>
      </c>
      <c r="E6005">
        <v>223589</v>
      </c>
      <c r="F6005">
        <v>3</v>
      </c>
      <c r="G6005" t="s">
        <v>17</v>
      </c>
      <c r="H6005" t="s">
        <v>18</v>
      </c>
      <c r="J6005" s="2">
        <v>45071</v>
      </c>
      <c r="K6005" s="2">
        <v>45071</v>
      </c>
      <c r="M6005" s="1">
        <v>0</v>
      </c>
      <c r="N6005" s="1">
        <v>2</v>
      </c>
      <c r="O6005" s="1">
        <v>428</v>
      </c>
      <c r="P6005" t="s">
        <v>19</v>
      </c>
    </row>
    <row r="6006" spans="1:16" x14ac:dyDescent="0.3">
      <c r="A6006" t="str">
        <f t="shared" si="105"/>
        <v>301806025</v>
      </c>
      <c r="B6006" t="s">
        <v>422</v>
      </c>
      <c r="C6006">
        <v>215</v>
      </c>
      <c r="D6006" t="s">
        <v>16</v>
      </c>
      <c r="E6006">
        <v>223590</v>
      </c>
      <c r="F6006">
        <v>3</v>
      </c>
      <c r="G6006" t="s">
        <v>17</v>
      </c>
      <c r="H6006" t="s">
        <v>18</v>
      </c>
      <c r="J6006" s="2">
        <v>45071</v>
      </c>
      <c r="K6006" s="2">
        <v>45071</v>
      </c>
      <c r="M6006" s="1">
        <v>0</v>
      </c>
      <c r="N6006" s="1">
        <v>2</v>
      </c>
      <c r="O6006" s="1">
        <v>430</v>
      </c>
      <c r="P6006" t="s">
        <v>19</v>
      </c>
    </row>
    <row r="6007" spans="1:16" x14ac:dyDescent="0.3">
      <c r="A6007" t="str">
        <f t="shared" si="105"/>
        <v>301806025</v>
      </c>
      <c r="B6007" t="s">
        <v>422</v>
      </c>
      <c r="C6007">
        <v>216</v>
      </c>
      <c r="D6007" t="s">
        <v>16</v>
      </c>
      <c r="E6007">
        <v>223591</v>
      </c>
      <c r="F6007">
        <v>3</v>
      </c>
      <c r="G6007" t="s">
        <v>17</v>
      </c>
      <c r="H6007" t="s">
        <v>18</v>
      </c>
      <c r="J6007" s="2">
        <v>45071</v>
      </c>
      <c r="K6007" s="2">
        <v>45071</v>
      </c>
      <c r="M6007" s="1">
        <v>0</v>
      </c>
      <c r="N6007" s="1">
        <v>2</v>
      </c>
      <c r="O6007" s="1">
        <v>432</v>
      </c>
      <c r="P6007" t="s">
        <v>19</v>
      </c>
    </row>
    <row r="6008" spans="1:16" x14ac:dyDescent="0.3">
      <c r="A6008" t="str">
        <f t="shared" si="105"/>
        <v>301806025</v>
      </c>
      <c r="B6008" t="s">
        <v>422</v>
      </c>
      <c r="C6008">
        <v>217</v>
      </c>
      <c r="D6008" t="s">
        <v>16</v>
      </c>
      <c r="E6008">
        <v>223593</v>
      </c>
      <c r="F6008">
        <v>3</v>
      </c>
      <c r="G6008" t="s">
        <v>17</v>
      </c>
      <c r="H6008" t="s">
        <v>18</v>
      </c>
      <c r="J6008" s="2">
        <v>45071</v>
      </c>
      <c r="K6008" s="2">
        <v>45071</v>
      </c>
      <c r="M6008" s="1">
        <v>0</v>
      </c>
      <c r="N6008" s="1">
        <v>2</v>
      </c>
      <c r="O6008" s="1">
        <v>434</v>
      </c>
      <c r="P6008" t="s">
        <v>19</v>
      </c>
    </row>
    <row r="6009" spans="1:16" x14ac:dyDescent="0.3">
      <c r="A6009" t="str">
        <f t="shared" si="105"/>
        <v>301806025</v>
      </c>
      <c r="B6009" t="s">
        <v>422</v>
      </c>
      <c r="C6009">
        <v>218</v>
      </c>
      <c r="D6009" t="s">
        <v>16</v>
      </c>
      <c r="E6009">
        <v>223596</v>
      </c>
      <c r="F6009">
        <v>3</v>
      </c>
      <c r="G6009" t="s">
        <v>17</v>
      </c>
      <c r="H6009" t="s">
        <v>18</v>
      </c>
      <c r="J6009" s="2">
        <v>45072</v>
      </c>
      <c r="K6009" s="2">
        <v>45072</v>
      </c>
      <c r="M6009" s="1">
        <v>0</v>
      </c>
      <c r="N6009" s="1">
        <v>2</v>
      </c>
      <c r="O6009" s="1">
        <v>436</v>
      </c>
      <c r="P6009" t="s">
        <v>19</v>
      </c>
    </row>
    <row r="6010" spans="1:16" x14ac:dyDescent="0.3">
      <c r="A6010" t="str">
        <f t="shared" si="105"/>
        <v>301806025</v>
      </c>
      <c r="B6010" t="s">
        <v>422</v>
      </c>
      <c r="C6010">
        <v>219</v>
      </c>
      <c r="D6010" t="s">
        <v>16</v>
      </c>
      <c r="E6010">
        <v>223597</v>
      </c>
      <c r="F6010">
        <v>3</v>
      </c>
      <c r="G6010" t="s">
        <v>17</v>
      </c>
      <c r="H6010" t="s">
        <v>18</v>
      </c>
      <c r="J6010" s="2">
        <v>45072</v>
      </c>
      <c r="K6010" s="2">
        <v>45072</v>
      </c>
      <c r="M6010" s="1">
        <v>0</v>
      </c>
      <c r="N6010" s="1">
        <v>2</v>
      </c>
      <c r="O6010" s="1">
        <v>438</v>
      </c>
      <c r="P6010" t="s">
        <v>19</v>
      </c>
    </row>
    <row r="6011" spans="1:16" x14ac:dyDescent="0.3">
      <c r="A6011" t="str">
        <f t="shared" si="105"/>
        <v>301806025</v>
      </c>
      <c r="B6011" t="s">
        <v>422</v>
      </c>
      <c r="C6011">
        <v>220</v>
      </c>
      <c r="D6011" t="s">
        <v>16</v>
      </c>
      <c r="E6011">
        <v>223598</v>
      </c>
      <c r="F6011">
        <v>3</v>
      </c>
      <c r="G6011" t="s">
        <v>17</v>
      </c>
      <c r="H6011" t="s">
        <v>18</v>
      </c>
      <c r="J6011" s="2">
        <v>45072</v>
      </c>
      <c r="K6011" s="2">
        <v>45072</v>
      </c>
      <c r="M6011" s="1">
        <v>0</v>
      </c>
      <c r="N6011" s="1">
        <v>2</v>
      </c>
      <c r="O6011" s="1">
        <v>440</v>
      </c>
      <c r="P6011" t="s">
        <v>19</v>
      </c>
    </row>
    <row r="6012" spans="1:16" x14ac:dyDescent="0.3">
      <c r="A6012" t="str">
        <f t="shared" si="105"/>
        <v>301806025</v>
      </c>
      <c r="B6012" t="s">
        <v>422</v>
      </c>
      <c r="C6012">
        <v>221</v>
      </c>
      <c r="D6012" t="s">
        <v>16</v>
      </c>
      <c r="E6012">
        <v>223599</v>
      </c>
      <c r="F6012">
        <v>3</v>
      </c>
      <c r="G6012" t="s">
        <v>17</v>
      </c>
      <c r="H6012" t="s">
        <v>18</v>
      </c>
      <c r="J6012" s="2">
        <v>45072</v>
      </c>
      <c r="K6012" s="2">
        <v>45072</v>
      </c>
      <c r="M6012" s="1">
        <v>0</v>
      </c>
      <c r="N6012" s="1">
        <v>2</v>
      </c>
      <c r="O6012" s="1">
        <v>442</v>
      </c>
      <c r="P6012" t="s">
        <v>19</v>
      </c>
    </row>
    <row r="6013" spans="1:16" x14ac:dyDescent="0.3">
      <c r="A6013" t="str">
        <f t="shared" si="105"/>
        <v>301806025</v>
      </c>
      <c r="B6013" t="s">
        <v>422</v>
      </c>
      <c r="C6013">
        <v>222</v>
      </c>
      <c r="D6013" t="s">
        <v>16</v>
      </c>
      <c r="E6013">
        <v>223601</v>
      </c>
      <c r="F6013">
        <v>3</v>
      </c>
      <c r="G6013" t="s">
        <v>17</v>
      </c>
      <c r="H6013" t="s">
        <v>18</v>
      </c>
      <c r="J6013" s="2">
        <v>45072</v>
      </c>
      <c r="K6013" s="2">
        <v>45072</v>
      </c>
      <c r="M6013" s="1">
        <v>0</v>
      </c>
      <c r="N6013" s="1">
        <v>2</v>
      </c>
      <c r="O6013" s="1">
        <v>444</v>
      </c>
      <c r="P6013" t="s">
        <v>19</v>
      </c>
    </row>
    <row r="6014" spans="1:16" x14ac:dyDescent="0.3">
      <c r="A6014" t="str">
        <f t="shared" si="105"/>
        <v>301806025</v>
      </c>
      <c r="B6014" t="s">
        <v>422</v>
      </c>
      <c r="C6014">
        <v>223</v>
      </c>
      <c r="D6014" t="s">
        <v>16</v>
      </c>
      <c r="E6014">
        <v>223602</v>
      </c>
      <c r="F6014">
        <v>3</v>
      </c>
      <c r="G6014" t="s">
        <v>17</v>
      </c>
      <c r="H6014" t="s">
        <v>18</v>
      </c>
      <c r="J6014" s="2">
        <v>45072</v>
      </c>
      <c r="K6014" s="2">
        <v>45072</v>
      </c>
      <c r="M6014" s="1">
        <v>0</v>
      </c>
      <c r="N6014" s="1">
        <v>2</v>
      </c>
      <c r="O6014" s="1">
        <v>446</v>
      </c>
      <c r="P6014" t="s">
        <v>19</v>
      </c>
    </row>
    <row r="6015" spans="1:16" x14ac:dyDescent="0.3">
      <c r="A6015" t="str">
        <f t="shared" si="105"/>
        <v>301806025</v>
      </c>
      <c r="B6015" t="s">
        <v>422</v>
      </c>
      <c r="C6015">
        <v>224</v>
      </c>
      <c r="D6015" t="s">
        <v>16</v>
      </c>
      <c r="E6015">
        <v>223605</v>
      </c>
      <c r="F6015">
        <v>3</v>
      </c>
      <c r="G6015" t="s">
        <v>17</v>
      </c>
      <c r="H6015" t="s">
        <v>18</v>
      </c>
      <c r="J6015" s="2">
        <v>45072</v>
      </c>
      <c r="K6015" s="2">
        <v>45072</v>
      </c>
      <c r="M6015" s="1">
        <v>0</v>
      </c>
      <c r="N6015" s="1">
        <v>2</v>
      </c>
      <c r="O6015" s="1">
        <v>448</v>
      </c>
      <c r="P6015" t="s">
        <v>19</v>
      </c>
    </row>
    <row r="6016" spans="1:16" x14ac:dyDescent="0.3">
      <c r="A6016" t="str">
        <f t="shared" si="105"/>
        <v>301806025</v>
      </c>
      <c r="B6016" t="s">
        <v>422</v>
      </c>
      <c r="C6016">
        <v>225</v>
      </c>
      <c r="D6016" t="s">
        <v>16</v>
      </c>
      <c r="E6016">
        <v>223607</v>
      </c>
      <c r="F6016">
        <v>3</v>
      </c>
      <c r="G6016" t="s">
        <v>17</v>
      </c>
      <c r="H6016" t="s">
        <v>18</v>
      </c>
      <c r="J6016" s="2">
        <v>45072</v>
      </c>
      <c r="K6016" s="2">
        <v>45072</v>
      </c>
      <c r="M6016" s="1">
        <v>0</v>
      </c>
      <c r="N6016" s="1">
        <v>2</v>
      </c>
      <c r="O6016" s="1">
        <v>450</v>
      </c>
      <c r="P6016" t="s">
        <v>19</v>
      </c>
    </row>
    <row r="6017" spans="1:16" x14ac:dyDescent="0.3">
      <c r="A6017" t="str">
        <f t="shared" si="105"/>
        <v>301806025</v>
      </c>
      <c r="B6017" t="s">
        <v>422</v>
      </c>
      <c r="C6017">
        <v>226</v>
      </c>
      <c r="D6017" t="s">
        <v>16</v>
      </c>
      <c r="E6017">
        <v>223609</v>
      </c>
      <c r="F6017">
        <v>3</v>
      </c>
      <c r="G6017" t="s">
        <v>17</v>
      </c>
      <c r="H6017" t="s">
        <v>18</v>
      </c>
      <c r="J6017" s="2">
        <v>45072</v>
      </c>
      <c r="K6017" s="2">
        <v>45072</v>
      </c>
      <c r="M6017" s="1">
        <v>0</v>
      </c>
      <c r="N6017" s="1">
        <v>2</v>
      </c>
      <c r="O6017" s="1">
        <v>452</v>
      </c>
      <c r="P6017" t="s">
        <v>19</v>
      </c>
    </row>
    <row r="6018" spans="1:16" x14ac:dyDescent="0.3">
      <c r="A6018" t="str">
        <f t="shared" si="105"/>
        <v>301806025</v>
      </c>
      <c r="B6018" t="s">
        <v>422</v>
      </c>
      <c r="C6018">
        <v>227</v>
      </c>
      <c r="D6018" t="s">
        <v>16</v>
      </c>
      <c r="E6018">
        <v>223610</v>
      </c>
      <c r="F6018">
        <v>3</v>
      </c>
      <c r="G6018" t="s">
        <v>17</v>
      </c>
      <c r="H6018" t="s">
        <v>18</v>
      </c>
      <c r="J6018" s="2">
        <v>45072</v>
      </c>
      <c r="K6018" s="2">
        <v>45072</v>
      </c>
      <c r="M6018" s="1">
        <v>0</v>
      </c>
      <c r="N6018" s="1">
        <v>2</v>
      </c>
      <c r="O6018" s="1">
        <v>454</v>
      </c>
      <c r="P6018" t="s">
        <v>19</v>
      </c>
    </row>
    <row r="6019" spans="1:16" x14ac:dyDescent="0.3">
      <c r="A6019" t="str">
        <f t="shared" si="105"/>
        <v>301806025</v>
      </c>
      <c r="B6019" t="s">
        <v>422</v>
      </c>
      <c r="C6019">
        <v>228</v>
      </c>
      <c r="D6019" t="s">
        <v>16</v>
      </c>
      <c r="E6019">
        <v>223626</v>
      </c>
      <c r="F6019">
        <v>3</v>
      </c>
      <c r="G6019" t="s">
        <v>17</v>
      </c>
      <c r="H6019" t="s">
        <v>18</v>
      </c>
      <c r="J6019" s="2">
        <v>45075</v>
      </c>
      <c r="K6019" s="2">
        <v>45075</v>
      </c>
      <c r="M6019" s="1">
        <v>0</v>
      </c>
      <c r="N6019" s="1">
        <v>2</v>
      </c>
      <c r="O6019" s="1">
        <v>456</v>
      </c>
      <c r="P6019" t="s">
        <v>19</v>
      </c>
    </row>
    <row r="6020" spans="1:16" x14ac:dyDescent="0.3">
      <c r="A6020" t="str">
        <f t="shared" si="105"/>
        <v>301806025</v>
      </c>
      <c r="B6020" t="s">
        <v>422</v>
      </c>
      <c r="C6020">
        <v>229</v>
      </c>
      <c r="D6020" t="s">
        <v>16</v>
      </c>
      <c r="E6020">
        <v>223737</v>
      </c>
      <c r="F6020">
        <v>3</v>
      </c>
      <c r="G6020" t="s">
        <v>17</v>
      </c>
      <c r="H6020" t="s">
        <v>18</v>
      </c>
      <c r="J6020" s="2">
        <v>45076</v>
      </c>
      <c r="K6020" s="2">
        <v>45076</v>
      </c>
      <c r="M6020" s="1">
        <v>0</v>
      </c>
      <c r="N6020" s="1">
        <v>2</v>
      </c>
      <c r="O6020" s="1">
        <v>458</v>
      </c>
      <c r="P6020" t="s">
        <v>19</v>
      </c>
    </row>
    <row r="6021" spans="1:16" x14ac:dyDescent="0.3">
      <c r="A6021" t="str">
        <f t="shared" si="105"/>
        <v>301806025</v>
      </c>
      <c r="B6021" t="s">
        <v>422</v>
      </c>
      <c r="C6021">
        <v>230</v>
      </c>
      <c r="D6021" t="s">
        <v>16</v>
      </c>
      <c r="E6021">
        <v>223738</v>
      </c>
      <c r="F6021">
        <v>3</v>
      </c>
      <c r="G6021" t="s">
        <v>17</v>
      </c>
      <c r="H6021" t="s">
        <v>18</v>
      </c>
      <c r="J6021" s="2">
        <v>45076</v>
      </c>
      <c r="K6021" s="2">
        <v>45076</v>
      </c>
      <c r="M6021" s="1">
        <v>0</v>
      </c>
      <c r="N6021" s="1">
        <v>2</v>
      </c>
      <c r="O6021" s="1">
        <v>460</v>
      </c>
      <c r="P6021" t="s">
        <v>19</v>
      </c>
    </row>
    <row r="6022" spans="1:16" x14ac:dyDescent="0.3">
      <c r="A6022" t="str">
        <f t="shared" si="105"/>
        <v>301806025</v>
      </c>
      <c r="B6022" t="s">
        <v>422</v>
      </c>
      <c r="C6022">
        <v>231</v>
      </c>
      <c r="D6022" t="s">
        <v>16</v>
      </c>
      <c r="E6022">
        <v>223739</v>
      </c>
      <c r="F6022">
        <v>3</v>
      </c>
      <c r="G6022" t="s">
        <v>17</v>
      </c>
      <c r="H6022" t="s">
        <v>18</v>
      </c>
      <c r="J6022" s="2">
        <v>45076</v>
      </c>
      <c r="K6022" s="2">
        <v>45076</v>
      </c>
      <c r="M6022" s="1">
        <v>0</v>
      </c>
      <c r="N6022" s="1">
        <v>2</v>
      </c>
      <c r="O6022" s="1">
        <v>462</v>
      </c>
      <c r="P6022" t="s">
        <v>19</v>
      </c>
    </row>
    <row r="6023" spans="1:16" x14ac:dyDescent="0.3">
      <c r="A6023" t="str">
        <f t="shared" si="105"/>
        <v>301806025</v>
      </c>
      <c r="B6023" t="s">
        <v>422</v>
      </c>
      <c r="C6023">
        <v>232</v>
      </c>
      <c r="D6023" t="s">
        <v>16</v>
      </c>
      <c r="E6023">
        <v>223741</v>
      </c>
      <c r="F6023">
        <v>3</v>
      </c>
      <c r="G6023" t="s">
        <v>17</v>
      </c>
      <c r="H6023" t="s">
        <v>18</v>
      </c>
      <c r="J6023" s="2">
        <v>45076</v>
      </c>
      <c r="K6023" s="2">
        <v>45076</v>
      </c>
      <c r="M6023" s="1">
        <v>0</v>
      </c>
      <c r="N6023" s="1">
        <v>2</v>
      </c>
      <c r="O6023" s="1">
        <v>464</v>
      </c>
      <c r="P6023" t="s">
        <v>19</v>
      </c>
    </row>
    <row r="6024" spans="1:16" x14ac:dyDescent="0.3">
      <c r="A6024" t="str">
        <f t="shared" si="105"/>
        <v>301806025</v>
      </c>
      <c r="B6024" t="s">
        <v>422</v>
      </c>
      <c r="C6024">
        <v>233</v>
      </c>
      <c r="D6024" t="s">
        <v>16</v>
      </c>
      <c r="E6024">
        <v>223742</v>
      </c>
      <c r="F6024">
        <v>3</v>
      </c>
      <c r="G6024" t="s">
        <v>17</v>
      </c>
      <c r="H6024" t="s">
        <v>18</v>
      </c>
      <c r="J6024" s="2">
        <v>45076</v>
      </c>
      <c r="K6024" s="2">
        <v>45076</v>
      </c>
      <c r="M6024" s="1">
        <v>0</v>
      </c>
      <c r="N6024" s="1">
        <v>2</v>
      </c>
      <c r="O6024" s="1">
        <v>466</v>
      </c>
      <c r="P6024" t="s">
        <v>19</v>
      </c>
    </row>
    <row r="6025" spans="1:16" x14ac:dyDescent="0.3">
      <c r="A6025" t="str">
        <f t="shared" si="105"/>
        <v>301806025</v>
      </c>
      <c r="B6025" t="s">
        <v>422</v>
      </c>
      <c r="C6025">
        <v>234</v>
      </c>
      <c r="D6025" t="s">
        <v>16</v>
      </c>
      <c r="E6025">
        <v>223743</v>
      </c>
      <c r="F6025">
        <v>3</v>
      </c>
      <c r="G6025" t="s">
        <v>17</v>
      </c>
      <c r="H6025" t="s">
        <v>18</v>
      </c>
      <c r="J6025" s="2">
        <v>45076</v>
      </c>
      <c r="K6025" s="2">
        <v>45076</v>
      </c>
      <c r="M6025" s="1">
        <v>0</v>
      </c>
      <c r="N6025" s="1">
        <v>2</v>
      </c>
      <c r="O6025" s="1">
        <v>468</v>
      </c>
      <c r="P6025" t="s">
        <v>19</v>
      </c>
    </row>
    <row r="6026" spans="1:16" x14ac:dyDescent="0.3">
      <c r="A6026" t="str">
        <f t="shared" si="105"/>
        <v>301806025</v>
      </c>
      <c r="B6026" t="s">
        <v>422</v>
      </c>
      <c r="C6026">
        <v>235</v>
      </c>
      <c r="D6026" t="s">
        <v>16</v>
      </c>
      <c r="E6026">
        <v>223744</v>
      </c>
      <c r="F6026">
        <v>3</v>
      </c>
      <c r="G6026" t="s">
        <v>17</v>
      </c>
      <c r="H6026" t="s">
        <v>18</v>
      </c>
      <c r="J6026" s="2">
        <v>45076</v>
      </c>
      <c r="K6026" s="2">
        <v>45076</v>
      </c>
      <c r="M6026" s="1">
        <v>0</v>
      </c>
      <c r="N6026" s="1">
        <v>2</v>
      </c>
      <c r="O6026" s="1">
        <v>470</v>
      </c>
      <c r="P6026" t="s">
        <v>19</v>
      </c>
    </row>
    <row r="6027" spans="1:16" x14ac:dyDescent="0.3">
      <c r="A6027" t="str">
        <f t="shared" si="105"/>
        <v>301806025</v>
      </c>
      <c r="B6027" t="s">
        <v>422</v>
      </c>
      <c r="C6027">
        <v>236</v>
      </c>
      <c r="D6027" t="s">
        <v>16</v>
      </c>
      <c r="E6027">
        <v>223745</v>
      </c>
      <c r="F6027">
        <v>3</v>
      </c>
      <c r="G6027" t="s">
        <v>17</v>
      </c>
      <c r="H6027" t="s">
        <v>18</v>
      </c>
      <c r="J6027" s="2">
        <v>45076</v>
      </c>
      <c r="K6027" s="2">
        <v>45076</v>
      </c>
      <c r="M6027" s="1">
        <v>0</v>
      </c>
      <c r="N6027" s="1">
        <v>2</v>
      </c>
      <c r="O6027" s="1">
        <v>472</v>
      </c>
      <c r="P6027" t="s">
        <v>19</v>
      </c>
    </row>
    <row r="6028" spans="1:16" x14ac:dyDescent="0.3">
      <c r="A6028" t="str">
        <f t="shared" si="105"/>
        <v>301806025</v>
      </c>
      <c r="B6028" t="s">
        <v>422</v>
      </c>
      <c r="C6028">
        <v>237</v>
      </c>
      <c r="D6028" t="s">
        <v>16</v>
      </c>
      <c r="E6028">
        <v>223750</v>
      </c>
      <c r="F6028">
        <v>3</v>
      </c>
      <c r="G6028" t="s">
        <v>17</v>
      </c>
      <c r="H6028" t="s">
        <v>18</v>
      </c>
      <c r="J6028" s="2">
        <v>45076</v>
      </c>
      <c r="K6028" s="2">
        <v>45076</v>
      </c>
      <c r="M6028" s="1">
        <v>0</v>
      </c>
      <c r="N6028" s="1">
        <v>2</v>
      </c>
      <c r="O6028" s="1">
        <v>474</v>
      </c>
      <c r="P6028" t="s">
        <v>19</v>
      </c>
    </row>
    <row r="6029" spans="1:16" x14ac:dyDescent="0.3">
      <c r="A6029" t="str">
        <f t="shared" si="105"/>
        <v>301806025</v>
      </c>
      <c r="B6029" t="s">
        <v>422</v>
      </c>
      <c r="C6029">
        <v>238</v>
      </c>
      <c r="D6029" t="s">
        <v>16</v>
      </c>
      <c r="E6029">
        <v>223751</v>
      </c>
      <c r="F6029">
        <v>3</v>
      </c>
      <c r="G6029" t="s">
        <v>17</v>
      </c>
      <c r="H6029" t="s">
        <v>18</v>
      </c>
      <c r="J6029" s="2">
        <v>45076</v>
      </c>
      <c r="K6029" s="2">
        <v>45076</v>
      </c>
      <c r="M6029" s="1">
        <v>0</v>
      </c>
      <c r="N6029" s="1">
        <v>2</v>
      </c>
      <c r="O6029" s="1">
        <v>476</v>
      </c>
      <c r="P6029" t="s">
        <v>19</v>
      </c>
    </row>
    <row r="6030" spans="1:16" x14ac:dyDescent="0.3">
      <c r="A6030" t="str">
        <f t="shared" si="105"/>
        <v>301806025</v>
      </c>
      <c r="B6030" t="s">
        <v>422</v>
      </c>
      <c r="C6030">
        <v>239</v>
      </c>
      <c r="D6030" t="s">
        <v>16</v>
      </c>
      <c r="E6030">
        <v>223752</v>
      </c>
      <c r="F6030">
        <v>3</v>
      </c>
      <c r="G6030" t="s">
        <v>17</v>
      </c>
      <c r="H6030" t="s">
        <v>18</v>
      </c>
      <c r="J6030" s="2">
        <v>45076</v>
      </c>
      <c r="K6030" s="2">
        <v>45076</v>
      </c>
      <c r="M6030" s="1">
        <v>0</v>
      </c>
      <c r="N6030" s="1">
        <v>2</v>
      </c>
      <c r="O6030" s="1">
        <v>478</v>
      </c>
      <c r="P6030" t="s">
        <v>19</v>
      </c>
    </row>
    <row r="6031" spans="1:16" x14ac:dyDescent="0.3">
      <c r="A6031" t="str">
        <f t="shared" si="105"/>
        <v>301806025</v>
      </c>
      <c r="B6031" t="s">
        <v>422</v>
      </c>
      <c r="C6031">
        <v>240</v>
      </c>
      <c r="D6031" t="s">
        <v>16</v>
      </c>
      <c r="E6031">
        <v>223753</v>
      </c>
      <c r="F6031">
        <v>3</v>
      </c>
      <c r="G6031" t="s">
        <v>17</v>
      </c>
      <c r="H6031" t="s">
        <v>18</v>
      </c>
      <c r="J6031" s="2">
        <v>45077</v>
      </c>
      <c r="K6031" s="2">
        <v>45077</v>
      </c>
      <c r="M6031" s="1">
        <v>0</v>
      </c>
      <c r="N6031" s="1">
        <v>2</v>
      </c>
      <c r="O6031" s="1">
        <v>480</v>
      </c>
      <c r="P6031" t="s">
        <v>19</v>
      </c>
    </row>
    <row r="6032" spans="1:16" x14ac:dyDescent="0.3">
      <c r="A6032" t="str">
        <f t="shared" si="105"/>
        <v>301806025</v>
      </c>
      <c r="B6032" t="s">
        <v>422</v>
      </c>
      <c r="C6032">
        <v>241</v>
      </c>
      <c r="D6032" t="s">
        <v>16</v>
      </c>
      <c r="E6032">
        <v>223754</v>
      </c>
      <c r="F6032">
        <v>3</v>
      </c>
      <c r="G6032" t="s">
        <v>17</v>
      </c>
      <c r="H6032" t="s">
        <v>18</v>
      </c>
      <c r="J6032" s="2">
        <v>45077</v>
      </c>
      <c r="K6032" s="2">
        <v>45077</v>
      </c>
      <c r="M6032" s="1">
        <v>0</v>
      </c>
      <c r="N6032" s="1">
        <v>2</v>
      </c>
      <c r="O6032" s="1">
        <v>482</v>
      </c>
      <c r="P6032" t="s">
        <v>19</v>
      </c>
    </row>
    <row r="6033" spans="1:16" x14ac:dyDescent="0.3">
      <c r="A6033" t="str">
        <f t="shared" si="105"/>
        <v>301806025</v>
      </c>
      <c r="B6033" t="s">
        <v>422</v>
      </c>
      <c r="C6033">
        <v>242</v>
      </c>
      <c r="D6033" t="s">
        <v>16</v>
      </c>
      <c r="E6033">
        <v>223755</v>
      </c>
      <c r="F6033">
        <v>3</v>
      </c>
      <c r="G6033" t="s">
        <v>17</v>
      </c>
      <c r="H6033" t="s">
        <v>18</v>
      </c>
      <c r="J6033" s="2">
        <v>45077</v>
      </c>
      <c r="K6033" s="2">
        <v>45077</v>
      </c>
      <c r="M6033" s="1">
        <v>0</v>
      </c>
      <c r="N6033" s="1">
        <v>2</v>
      </c>
      <c r="O6033" s="1">
        <v>484</v>
      </c>
      <c r="P6033" t="s">
        <v>19</v>
      </c>
    </row>
    <row r="6034" spans="1:16" x14ac:dyDescent="0.3">
      <c r="A6034" t="str">
        <f t="shared" si="105"/>
        <v>301806025</v>
      </c>
      <c r="B6034" t="s">
        <v>422</v>
      </c>
      <c r="C6034">
        <v>243</v>
      </c>
      <c r="D6034" t="s">
        <v>16</v>
      </c>
      <c r="E6034">
        <v>223756</v>
      </c>
      <c r="F6034">
        <v>3</v>
      </c>
      <c r="G6034" t="s">
        <v>17</v>
      </c>
      <c r="H6034" t="s">
        <v>18</v>
      </c>
      <c r="J6034" s="2">
        <v>45077</v>
      </c>
      <c r="K6034" s="2">
        <v>45077</v>
      </c>
      <c r="M6034" s="1">
        <v>0</v>
      </c>
      <c r="N6034" s="1">
        <v>2</v>
      </c>
      <c r="O6034" s="1">
        <v>486</v>
      </c>
      <c r="P6034" t="s">
        <v>19</v>
      </c>
    </row>
    <row r="6035" spans="1:16" x14ac:dyDescent="0.3">
      <c r="A6035" t="str">
        <f t="shared" si="105"/>
        <v>301806025</v>
      </c>
      <c r="B6035" t="s">
        <v>422</v>
      </c>
      <c r="C6035">
        <v>244</v>
      </c>
      <c r="D6035" t="s">
        <v>16</v>
      </c>
      <c r="E6035">
        <v>223758</v>
      </c>
      <c r="F6035">
        <v>3</v>
      </c>
      <c r="G6035" t="s">
        <v>17</v>
      </c>
      <c r="H6035" t="s">
        <v>18</v>
      </c>
      <c r="J6035" s="2">
        <v>45077</v>
      </c>
      <c r="K6035" s="2">
        <v>45077</v>
      </c>
      <c r="M6035" s="1">
        <v>0</v>
      </c>
      <c r="N6035" s="1">
        <v>2</v>
      </c>
      <c r="O6035" s="1">
        <v>488</v>
      </c>
      <c r="P6035" t="s">
        <v>19</v>
      </c>
    </row>
    <row r="6036" spans="1:16" x14ac:dyDescent="0.3">
      <c r="A6036" t="str">
        <f t="shared" si="105"/>
        <v>301806025</v>
      </c>
      <c r="B6036" t="s">
        <v>422</v>
      </c>
      <c r="C6036">
        <v>245</v>
      </c>
      <c r="D6036" t="s">
        <v>16</v>
      </c>
      <c r="E6036">
        <v>223759</v>
      </c>
      <c r="F6036">
        <v>3</v>
      </c>
      <c r="G6036" t="s">
        <v>17</v>
      </c>
      <c r="H6036" t="s">
        <v>18</v>
      </c>
      <c r="J6036" s="2">
        <v>45077</v>
      </c>
      <c r="K6036" s="2">
        <v>45077</v>
      </c>
      <c r="M6036" s="1">
        <v>0</v>
      </c>
      <c r="N6036" s="1">
        <v>2</v>
      </c>
      <c r="O6036" s="1">
        <v>490</v>
      </c>
      <c r="P6036" t="s">
        <v>19</v>
      </c>
    </row>
    <row r="6037" spans="1:16" x14ac:dyDescent="0.3">
      <c r="A6037" t="str">
        <f t="shared" si="105"/>
        <v>301806025</v>
      </c>
      <c r="B6037" t="s">
        <v>422</v>
      </c>
      <c r="C6037">
        <v>246</v>
      </c>
      <c r="D6037" t="s">
        <v>16</v>
      </c>
      <c r="E6037">
        <v>223760</v>
      </c>
      <c r="F6037">
        <v>3</v>
      </c>
      <c r="G6037" t="s">
        <v>17</v>
      </c>
      <c r="H6037" t="s">
        <v>18</v>
      </c>
      <c r="J6037" s="2">
        <v>45077</v>
      </c>
      <c r="K6037" s="2">
        <v>45077</v>
      </c>
      <c r="M6037" s="1">
        <v>0</v>
      </c>
      <c r="N6037" s="1">
        <v>2</v>
      </c>
      <c r="O6037" s="1">
        <v>492</v>
      </c>
      <c r="P6037" t="s">
        <v>19</v>
      </c>
    </row>
    <row r="6038" spans="1:16" x14ac:dyDescent="0.3">
      <c r="A6038" t="str">
        <f t="shared" si="105"/>
        <v>301806025</v>
      </c>
      <c r="B6038" t="s">
        <v>422</v>
      </c>
      <c r="C6038">
        <v>247</v>
      </c>
      <c r="D6038" t="s">
        <v>16</v>
      </c>
      <c r="E6038">
        <v>223762</v>
      </c>
      <c r="F6038">
        <v>3</v>
      </c>
      <c r="G6038" t="s">
        <v>17</v>
      </c>
      <c r="H6038" t="s">
        <v>18</v>
      </c>
      <c r="J6038" s="2">
        <v>45077</v>
      </c>
      <c r="K6038" s="2">
        <v>45077</v>
      </c>
      <c r="M6038" s="1">
        <v>0</v>
      </c>
      <c r="N6038" s="1">
        <v>2</v>
      </c>
      <c r="O6038" s="1">
        <v>494</v>
      </c>
      <c r="P6038" t="s">
        <v>19</v>
      </c>
    </row>
    <row r="6039" spans="1:16" x14ac:dyDescent="0.3">
      <c r="A6039" t="str">
        <f t="shared" si="105"/>
        <v>301806025</v>
      </c>
      <c r="B6039" t="s">
        <v>422</v>
      </c>
      <c r="C6039">
        <v>248</v>
      </c>
      <c r="D6039" t="s">
        <v>16</v>
      </c>
      <c r="E6039">
        <v>223763</v>
      </c>
      <c r="F6039">
        <v>3</v>
      </c>
      <c r="G6039" t="s">
        <v>17</v>
      </c>
      <c r="H6039" t="s">
        <v>18</v>
      </c>
      <c r="J6039" s="2">
        <v>45077</v>
      </c>
      <c r="K6039" s="2">
        <v>45077</v>
      </c>
      <c r="M6039" s="1">
        <v>0</v>
      </c>
      <c r="N6039" s="1">
        <v>2</v>
      </c>
      <c r="O6039" s="1">
        <v>496</v>
      </c>
      <c r="P6039" t="s">
        <v>19</v>
      </c>
    </row>
    <row r="6040" spans="1:16" x14ac:dyDescent="0.3">
      <c r="A6040" t="str">
        <f t="shared" si="105"/>
        <v>301806025</v>
      </c>
      <c r="B6040" t="s">
        <v>422</v>
      </c>
      <c r="C6040">
        <v>249</v>
      </c>
      <c r="D6040" t="s">
        <v>16</v>
      </c>
      <c r="E6040">
        <v>223842</v>
      </c>
      <c r="F6040">
        <v>3</v>
      </c>
      <c r="G6040" t="s">
        <v>17</v>
      </c>
      <c r="H6040" t="s">
        <v>18</v>
      </c>
      <c r="J6040" s="2">
        <v>45082</v>
      </c>
      <c r="K6040" s="2">
        <v>45082</v>
      </c>
      <c r="M6040" s="1">
        <v>0</v>
      </c>
      <c r="N6040" s="1">
        <v>2</v>
      </c>
      <c r="O6040" s="1">
        <v>498</v>
      </c>
      <c r="P6040" t="s">
        <v>19</v>
      </c>
    </row>
    <row r="6041" spans="1:16" x14ac:dyDescent="0.3">
      <c r="A6041" t="str">
        <f t="shared" si="105"/>
        <v>301806025</v>
      </c>
      <c r="B6041" t="s">
        <v>422</v>
      </c>
      <c r="C6041">
        <v>250</v>
      </c>
      <c r="D6041" t="s">
        <v>16</v>
      </c>
      <c r="E6041">
        <v>223844</v>
      </c>
      <c r="F6041">
        <v>3</v>
      </c>
      <c r="G6041" t="s">
        <v>17</v>
      </c>
      <c r="H6041" t="s">
        <v>18</v>
      </c>
      <c r="J6041" s="2">
        <v>45082</v>
      </c>
      <c r="K6041" s="2">
        <v>45082</v>
      </c>
      <c r="M6041" s="1">
        <v>0</v>
      </c>
      <c r="N6041" s="1">
        <v>2</v>
      </c>
      <c r="O6041" s="1">
        <v>500</v>
      </c>
      <c r="P6041" t="s">
        <v>19</v>
      </c>
    </row>
    <row r="6042" spans="1:16" x14ac:dyDescent="0.3">
      <c r="A6042" t="str">
        <f t="shared" si="105"/>
        <v>301806025</v>
      </c>
      <c r="B6042" t="s">
        <v>422</v>
      </c>
      <c r="C6042">
        <v>251</v>
      </c>
      <c r="D6042" t="s">
        <v>16</v>
      </c>
      <c r="E6042">
        <v>223845</v>
      </c>
      <c r="F6042">
        <v>3</v>
      </c>
      <c r="G6042" t="s">
        <v>17</v>
      </c>
      <c r="H6042" t="s">
        <v>18</v>
      </c>
      <c r="J6042" s="2">
        <v>45082</v>
      </c>
      <c r="K6042" s="2">
        <v>45082</v>
      </c>
      <c r="M6042" s="1">
        <v>0</v>
      </c>
      <c r="N6042" s="1">
        <v>2</v>
      </c>
      <c r="O6042" s="1">
        <v>502</v>
      </c>
      <c r="P6042" t="s">
        <v>19</v>
      </c>
    </row>
    <row r="6043" spans="1:16" x14ac:dyDescent="0.3">
      <c r="A6043" t="str">
        <f t="shared" si="105"/>
        <v>301806025</v>
      </c>
      <c r="B6043" t="s">
        <v>422</v>
      </c>
      <c r="C6043">
        <v>252</v>
      </c>
      <c r="D6043" t="s">
        <v>16</v>
      </c>
      <c r="E6043">
        <v>223846</v>
      </c>
      <c r="F6043">
        <v>3</v>
      </c>
      <c r="G6043" t="s">
        <v>17</v>
      </c>
      <c r="H6043" t="s">
        <v>18</v>
      </c>
      <c r="J6043" s="2">
        <v>45082</v>
      </c>
      <c r="K6043" s="2">
        <v>45082</v>
      </c>
      <c r="M6043" s="1">
        <v>0</v>
      </c>
      <c r="N6043" s="1">
        <v>2</v>
      </c>
      <c r="O6043" s="1">
        <v>504</v>
      </c>
      <c r="P6043" t="s">
        <v>19</v>
      </c>
    </row>
    <row r="6044" spans="1:16" x14ac:dyDescent="0.3">
      <c r="A6044" t="str">
        <f t="shared" si="105"/>
        <v>301806025</v>
      </c>
      <c r="B6044" t="s">
        <v>422</v>
      </c>
      <c r="C6044">
        <v>253</v>
      </c>
      <c r="D6044" t="s">
        <v>16</v>
      </c>
      <c r="E6044">
        <v>223849</v>
      </c>
      <c r="F6044">
        <v>3</v>
      </c>
      <c r="G6044" t="s">
        <v>17</v>
      </c>
      <c r="H6044" t="s">
        <v>18</v>
      </c>
      <c r="J6044" s="2">
        <v>45082</v>
      </c>
      <c r="K6044" s="2">
        <v>45082</v>
      </c>
      <c r="M6044" s="1">
        <v>0</v>
      </c>
      <c r="N6044" s="1">
        <v>2</v>
      </c>
      <c r="O6044" s="1">
        <v>506</v>
      </c>
      <c r="P6044" t="s">
        <v>19</v>
      </c>
    </row>
    <row r="6045" spans="1:16" x14ac:dyDescent="0.3">
      <c r="A6045" t="str">
        <f t="shared" si="105"/>
        <v>301806025</v>
      </c>
      <c r="B6045" t="s">
        <v>422</v>
      </c>
      <c r="C6045">
        <v>254</v>
      </c>
      <c r="D6045" t="s">
        <v>16</v>
      </c>
      <c r="E6045">
        <v>223850</v>
      </c>
      <c r="F6045">
        <v>3</v>
      </c>
      <c r="G6045" t="s">
        <v>17</v>
      </c>
      <c r="H6045" t="s">
        <v>18</v>
      </c>
      <c r="J6045" s="2">
        <v>45082</v>
      </c>
      <c r="K6045" s="2">
        <v>45082</v>
      </c>
      <c r="M6045" s="1">
        <v>0</v>
      </c>
      <c r="N6045" s="1">
        <v>2</v>
      </c>
      <c r="O6045" s="1">
        <v>508</v>
      </c>
      <c r="P6045" t="s">
        <v>19</v>
      </c>
    </row>
    <row r="6046" spans="1:16" x14ac:dyDescent="0.3">
      <c r="A6046" t="str">
        <f t="shared" si="105"/>
        <v>301806025</v>
      </c>
      <c r="B6046" t="s">
        <v>422</v>
      </c>
      <c r="C6046">
        <v>255</v>
      </c>
      <c r="D6046" t="s">
        <v>16</v>
      </c>
      <c r="E6046">
        <v>223851</v>
      </c>
      <c r="F6046">
        <v>3</v>
      </c>
      <c r="G6046" t="s">
        <v>17</v>
      </c>
      <c r="H6046" t="s">
        <v>18</v>
      </c>
      <c r="J6046" s="2">
        <v>45082</v>
      </c>
      <c r="K6046" s="2">
        <v>45082</v>
      </c>
      <c r="M6046" s="1">
        <v>0</v>
      </c>
      <c r="N6046" s="1">
        <v>2</v>
      </c>
      <c r="O6046" s="1">
        <v>510</v>
      </c>
      <c r="P6046" t="s">
        <v>19</v>
      </c>
    </row>
    <row r="6047" spans="1:16" x14ac:dyDescent="0.3">
      <c r="A6047" t="str">
        <f t="shared" si="105"/>
        <v>301806025</v>
      </c>
      <c r="B6047" t="s">
        <v>422</v>
      </c>
      <c r="C6047">
        <v>256</v>
      </c>
      <c r="D6047" t="s">
        <v>16</v>
      </c>
      <c r="E6047">
        <v>223853</v>
      </c>
      <c r="F6047">
        <v>3</v>
      </c>
      <c r="G6047" t="s">
        <v>17</v>
      </c>
      <c r="H6047" t="s">
        <v>18</v>
      </c>
      <c r="J6047" s="2">
        <v>45082</v>
      </c>
      <c r="K6047" s="2">
        <v>45082</v>
      </c>
      <c r="M6047" s="1">
        <v>0</v>
      </c>
      <c r="N6047" s="1">
        <v>2</v>
      </c>
      <c r="O6047" s="1">
        <v>512</v>
      </c>
      <c r="P6047" t="s">
        <v>19</v>
      </c>
    </row>
    <row r="6048" spans="1:16" x14ac:dyDescent="0.3">
      <c r="A6048" t="str">
        <f t="shared" ref="A6048:A6111" si="106">"301806025"</f>
        <v>301806025</v>
      </c>
      <c r="B6048" t="s">
        <v>422</v>
      </c>
      <c r="C6048">
        <v>257</v>
      </c>
      <c r="D6048" t="s">
        <v>16</v>
      </c>
      <c r="E6048">
        <v>223854</v>
      </c>
      <c r="F6048">
        <v>3</v>
      </c>
      <c r="G6048" t="s">
        <v>17</v>
      </c>
      <c r="H6048" t="s">
        <v>18</v>
      </c>
      <c r="J6048" s="2">
        <v>45082</v>
      </c>
      <c r="K6048" s="2">
        <v>45082</v>
      </c>
      <c r="M6048" s="1">
        <v>0</v>
      </c>
      <c r="N6048" s="1">
        <v>2</v>
      </c>
      <c r="O6048" s="1">
        <v>514</v>
      </c>
      <c r="P6048" t="s">
        <v>19</v>
      </c>
    </row>
    <row r="6049" spans="1:16" x14ac:dyDescent="0.3">
      <c r="A6049" t="str">
        <f t="shared" si="106"/>
        <v>301806025</v>
      </c>
      <c r="B6049" t="s">
        <v>422</v>
      </c>
      <c r="C6049">
        <v>258</v>
      </c>
      <c r="D6049" t="s">
        <v>16</v>
      </c>
      <c r="E6049">
        <v>223918</v>
      </c>
      <c r="F6049">
        <v>3</v>
      </c>
      <c r="G6049" t="s">
        <v>17</v>
      </c>
      <c r="H6049" t="s">
        <v>18</v>
      </c>
      <c r="J6049" s="2">
        <v>45083</v>
      </c>
      <c r="K6049" s="2">
        <v>45083</v>
      </c>
      <c r="M6049" s="1">
        <v>0</v>
      </c>
      <c r="N6049" s="1">
        <v>2</v>
      </c>
      <c r="O6049" s="1">
        <v>516</v>
      </c>
      <c r="P6049" t="s">
        <v>19</v>
      </c>
    </row>
    <row r="6050" spans="1:16" x14ac:dyDescent="0.3">
      <c r="A6050" t="str">
        <f t="shared" si="106"/>
        <v>301806025</v>
      </c>
      <c r="B6050" t="s">
        <v>422</v>
      </c>
      <c r="C6050">
        <v>259</v>
      </c>
      <c r="D6050" t="s">
        <v>16</v>
      </c>
      <c r="E6050">
        <v>223919</v>
      </c>
      <c r="F6050">
        <v>3</v>
      </c>
      <c r="G6050" t="s">
        <v>17</v>
      </c>
      <c r="H6050" t="s">
        <v>18</v>
      </c>
      <c r="J6050" s="2">
        <v>45083</v>
      </c>
      <c r="K6050" s="2">
        <v>45083</v>
      </c>
      <c r="M6050" s="1">
        <v>0</v>
      </c>
      <c r="N6050" s="1">
        <v>2</v>
      </c>
      <c r="O6050" s="1">
        <v>518</v>
      </c>
      <c r="P6050" t="s">
        <v>19</v>
      </c>
    </row>
    <row r="6051" spans="1:16" x14ac:dyDescent="0.3">
      <c r="A6051" t="str">
        <f t="shared" si="106"/>
        <v>301806025</v>
      </c>
      <c r="B6051" t="s">
        <v>422</v>
      </c>
      <c r="C6051">
        <v>260</v>
      </c>
      <c r="D6051" t="s">
        <v>16</v>
      </c>
      <c r="E6051">
        <v>223920</v>
      </c>
      <c r="F6051">
        <v>3</v>
      </c>
      <c r="G6051" t="s">
        <v>17</v>
      </c>
      <c r="H6051" t="s">
        <v>18</v>
      </c>
      <c r="J6051" s="2">
        <v>45083</v>
      </c>
      <c r="K6051" s="2">
        <v>45083</v>
      </c>
      <c r="M6051" s="1">
        <v>0</v>
      </c>
      <c r="N6051" s="1">
        <v>2</v>
      </c>
      <c r="O6051" s="1">
        <v>520</v>
      </c>
      <c r="P6051" t="s">
        <v>19</v>
      </c>
    </row>
    <row r="6052" spans="1:16" x14ac:dyDescent="0.3">
      <c r="A6052" t="str">
        <f t="shared" si="106"/>
        <v>301806025</v>
      </c>
      <c r="B6052" t="s">
        <v>422</v>
      </c>
      <c r="C6052">
        <v>261</v>
      </c>
      <c r="D6052" t="s">
        <v>16</v>
      </c>
      <c r="E6052">
        <v>223921</v>
      </c>
      <c r="F6052">
        <v>3</v>
      </c>
      <c r="G6052" t="s">
        <v>17</v>
      </c>
      <c r="H6052" t="s">
        <v>18</v>
      </c>
      <c r="J6052" s="2">
        <v>45083</v>
      </c>
      <c r="K6052" s="2">
        <v>45083</v>
      </c>
      <c r="M6052" s="1">
        <v>0</v>
      </c>
      <c r="N6052" s="1">
        <v>2</v>
      </c>
      <c r="O6052" s="1">
        <v>522</v>
      </c>
      <c r="P6052" t="s">
        <v>19</v>
      </c>
    </row>
    <row r="6053" spans="1:16" x14ac:dyDescent="0.3">
      <c r="A6053" t="str">
        <f t="shared" si="106"/>
        <v>301806025</v>
      </c>
      <c r="B6053" t="s">
        <v>422</v>
      </c>
      <c r="C6053">
        <v>262</v>
      </c>
      <c r="D6053" t="s">
        <v>16</v>
      </c>
      <c r="E6053">
        <v>223922</v>
      </c>
      <c r="F6053">
        <v>3</v>
      </c>
      <c r="G6053" t="s">
        <v>17</v>
      </c>
      <c r="H6053" t="s">
        <v>18</v>
      </c>
      <c r="J6053" s="2">
        <v>45083</v>
      </c>
      <c r="K6053" s="2">
        <v>45083</v>
      </c>
      <c r="M6053" s="1">
        <v>0</v>
      </c>
      <c r="N6053" s="1">
        <v>2</v>
      </c>
      <c r="O6053" s="1">
        <v>524</v>
      </c>
      <c r="P6053" t="s">
        <v>19</v>
      </c>
    </row>
    <row r="6054" spans="1:16" x14ac:dyDescent="0.3">
      <c r="A6054" t="str">
        <f t="shared" si="106"/>
        <v>301806025</v>
      </c>
      <c r="B6054" t="s">
        <v>422</v>
      </c>
      <c r="C6054">
        <v>263</v>
      </c>
      <c r="D6054" t="s">
        <v>16</v>
      </c>
      <c r="E6054">
        <v>223923</v>
      </c>
      <c r="F6054">
        <v>3</v>
      </c>
      <c r="G6054" t="s">
        <v>17</v>
      </c>
      <c r="H6054" t="s">
        <v>18</v>
      </c>
      <c r="J6054" s="2">
        <v>45083</v>
      </c>
      <c r="K6054" s="2">
        <v>45083</v>
      </c>
      <c r="M6054" s="1">
        <v>0</v>
      </c>
      <c r="N6054" s="1">
        <v>2</v>
      </c>
      <c r="O6054" s="1">
        <v>526</v>
      </c>
      <c r="P6054" t="s">
        <v>19</v>
      </c>
    </row>
    <row r="6055" spans="1:16" x14ac:dyDescent="0.3">
      <c r="A6055" t="str">
        <f t="shared" si="106"/>
        <v>301806025</v>
      </c>
      <c r="B6055" t="s">
        <v>422</v>
      </c>
      <c r="C6055">
        <v>264</v>
      </c>
      <c r="D6055" t="s">
        <v>16</v>
      </c>
      <c r="E6055">
        <v>223924</v>
      </c>
      <c r="F6055">
        <v>3</v>
      </c>
      <c r="G6055" t="s">
        <v>17</v>
      </c>
      <c r="H6055" t="s">
        <v>18</v>
      </c>
      <c r="J6055" s="2">
        <v>45083</v>
      </c>
      <c r="K6055" s="2">
        <v>45083</v>
      </c>
      <c r="M6055" s="1">
        <v>0</v>
      </c>
      <c r="N6055" s="1">
        <v>2</v>
      </c>
      <c r="O6055" s="1">
        <v>528</v>
      </c>
      <c r="P6055" t="s">
        <v>19</v>
      </c>
    </row>
    <row r="6056" spans="1:16" x14ac:dyDescent="0.3">
      <c r="A6056" t="str">
        <f t="shared" si="106"/>
        <v>301806025</v>
      </c>
      <c r="B6056" t="s">
        <v>422</v>
      </c>
      <c r="C6056">
        <v>265</v>
      </c>
      <c r="D6056" t="s">
        <v>16</v>
      </c>
      <c r="E6056">
        <v>223930</v>
      </c>
      <c r="F6056">
        <v>3</v>
      </c>
      <c r="G6056" t="s">
        <v>17</v>
      </c>
      <c r="H6056" t="s">
        <v>18</v>
      </c>
      <c r="J6056" s="2">
        <v>45085</v>
      </c>
      <c r="K6056" s="2">
        <v>45085</v>
      </c>
      <c r="M6056" s="1">
        <v>0</v>
      </c>
      <c r="N6056" s="1">
        <v>2</v>
      </c>
      <c r="O6056" s="1">
        <v>530</v>
      </c>
      <c r="P6056" t="s">
        <v>19</v>
      </c>
    </row>
    <row r="6057" spans="1:16" x14ac:dyDescent="0.3">
      <c r="A6057" t="str">
        <f t="shared" si="106"/>
        <v>301806025</v>
      </c>
      <c r="B6057" t="s">
        <v>422</v>
      </c>
      <c r="C6057">
        <v>266</v>
      </c>
      <c r="D6057" t="s">
        <v>16</v>
      </c>
      <c r="E6057">
        <v>223931</v>
      </c>
      <c r="F6057">
        <v>3</v>
      </c>
      <c r="G6057" t="s">
        <v>17</v>
      </c>
      <c r="H6057" t="s">
        <v>18</v>
      </c>
      <c r="J6057" s="2">
        <v>45085</v>
      </c>
      <c r="K6057" s="2">
        <v>45085</v>
      </c>
      <c r="M6057" s="1">
        <v>0</v>
      </c>
      <c r="N6057" s="1">
        <v>2</v>
      </c>
      <c r="O6057" s="1">
        <v>532</v>
      </c>
      <c r="P6057" t="s">
        <v>19</v>
      </c>
    </row>
    <row r="6058" spans="1:16" x14ac:dyDescent="0.3">
      <c r="A6058" t="str">
        <f t="shared" si="106"/>
        <v>301806025</v>
      </c>
      <c r="B6058" t="s">
        <v>422</v>
      </c>
      <c r="C6058">
        <v>267</v>
      </c>
      <c r="D6058" t="s">
        <v>16</v>
      </c>
      <c r="E6058">
        <v>223932</v>
      </c>
      <c r="F6058">
        <v>3</v>
      </c>
      <c r="G6058" t="s">
        <v>17</v>
      </c>
      <c r="H6058" t="s">
        <v>18</v>
      </c>
      <c r="J6058" s="2">
        <v>45085</v>
      </c>
      <c r="K6058" s="2">
        <v>45085</v>
      </c>
      <c r="M6058" s="1">
        <v>0</v>
      </c>
      <c r="N6058" s="1">
        <v>2</v>
      </c>
      <c r="O6058" s="1">
        <v>534</v>
      </c>
      <c r="P6058" t="s">
        <v>19</v>
      </c>
    </row>
    <row r="6059" spans="1:16" x14ac:dyDescent="0.3">
      <c r="A6059" t="str">
        <f t="shared" si="106"/>
        <v>301806025</v>
      </c>
      <c r="B6059" t="s">
        <v>422</v>
      </c>
      <c r="C6059">
        <v>268</v>
      </c>
      <c r="D6059" t="s">
        <v>16</v>
      </c>
      <c r="E6059">
        <v>223933</v>
      </c>
      <c r="F6059">
        <v>3</v>
      </c>
      <c r="G6059" t="s">
        <v>17</v>
      </c>
      <c r="H6059" t="s">
        <v>18</v>
      </c>
      <c r="J6059" s="2">
        <v>45085</v>
      </c>
      <c r="K6059" s="2">
        <v>45085</v>
      </c>
      <c r="M6059" s="1">
        <v>0</v>
      </c>
      <c r="N6059" s="1">
        <v>2</v>
      </c>
      <c r="O6059" s="1">
        <v>536</v>
      </c>
      <c r="P6059" t="s">
        <v>19</v>
      </c>
    </row>
    <row r="6060" spans="1:16" x14ac:dyDescent="0.3">
      <c r="A6060" t="str">
        <f t="shared" si="106"/>
        <v>301806025</v>
      </c>
      <c r="B6060" t="s">
        <v>422</v>
      </c>
      <c r="C6060">
        <v>269</v>
      </c>
      <c r="D6060" t="s">
        <v>16</v>
      </c>
      <c r="E6060">
        <v>223936</v>
      </c>
      <c r="F6060">
        <v>3</v>
      </c>
      <c r="G6060" t="s">
        <v>17</v>
      </c>
      <c r="H6060" t="s">
        <v>18</v>
      </c>
      <c r="J6060" s="2">
        <v>45085</v>
      </c>
      <c r="K6060" s="2">
        <v>45085</v>
      </c>
      <c r="M6060" s="1">
        <v>0</v>
      </c>
      <c r="N6060" s="1">
        <v>2</v>
      </c>
      <c r="O6060" s="1">
        <v>538</v>
      </c>
      <c r="P6060" t="s">
        <v>19</v>
      </c>
    </row>
    <row r="6061" spans="1:16" x14ac:dyDescent="0.3">
      <c r="A6061" t="str">
        <f t="shared" si="106"/>
        <v>301806025</v>
      </c>
      <c r="B6061" t="s">
        <v>422</v>
      </c>
      <c r="C6061">
        <v>270</v>
      </c>
      <c r="D6061" t="s">
        <v>16</v>
      </c>
      <c r="E6061">
        <v>223937</v>
      </c>
      <c r="F6061">
        <v>3</v>
      </c>
      <c r="G6061" t="s">
        <v>17</v>
      </c>
      <c r="H6061" t="s">
        <v>18</v>
      </c>
      <c r="J6061" s="2">
        <v>45085</v>
      </c>
      <c r="K6061" s="2">
        <v>45085</v>
      </c>
      <c r="M6061" s="1">
        <v>0</v>
      </c>
      <c r="N6061" s="1">
        <v>2</v>
      </c>
      <c r="O6061" s="1">
        <v>540</v>
      </c>
      <c r="P6061" t="s">
        <v>19</v>
      </c>
    </row>
    <row r="6062" spans="1:16" x14ac:dyDescent="0.3">
      <c r="A6062" t="str">
        <f t="shared" si="106"/>
        <v>301806025</v>
      </c>
      <c r="B6062" t="s">
        <v>422</v>
      </c>
      <c r="C6062">
        <v>271</v>
      </c>
      <c r="D6062" t="s">
        <v>16</v>
      </c>
      <c r="E6062">
        <v>223938</v>
      </c>
      <c r="F6062">
        <v>3</v>
      </c>
      <c r="G6062" t="s">
        <v>17</v>
      </c>
      <c r="H6062" t="s">
        <v>18</v>
      </c>
      <c r="J6062" s="2">
        <v>45085</v>
      </c>
      <c r="K6062" s="2">
        <v>45085</v>
      </c>
      <c r="M6062" s="1">
        <v>0</v>
      </c>
      <c r="N6062" s="1">
        <v>2</v>
      </c>
      <c r="O6062" s="1">
        <v>542</v>
      </c>
      <c r="P6062" t="s">
        <v>19</v>
      </c>
    </row>
    <row r="6063" spans="1:16" x14ac:dyDescent="0.3">
      <c r="A6063" t="str">
        <f t="shared" si="106"/>
        <v>301806025</v>
      </c>
      <c r="B6063" t="s">
        <v>422</v>
      </c>
      <c r="C6063">
        <v>272</v>
      </c>
      <c r="D6063" t="s">
        <v>16</v>
      </c>
      <c r="E6063">
        <v>223939</v>
      </c>
      <c r="F6063">
        <v>3</v>
      </c>
      <c r="G6063" t="s">
        <v>17</v>
      </c>
      <c r="H6063" t="s">
        <v>18</v>
      </c>
      <c r="J6063" s="2">
        <v>45085</v>
      </c>
      <c r="K6063" s="2">
        <v>45085</v>
      </c>
      <c r="M6063" s="1">
        <v>0</v>
      </c>
      <c r="N6063" s="1">
        <v>2</v>
      </c>
      <c r="O6063" s="1">
        <v>544</v>
      </c>
      <c r="P6063" t="s">
        <v>19</v>
      </c>
    </row>
    <row r="6064" spans="1:16" x14ac:dyDescent="0.3">
      <c r="A6064" t="str">
        <f t="shared" si="106"/>
        <v>301806025</v>
      </c>
      <c r="B6064" t="s">
        <v>422</v>
      </c>
      <c r="C6064">
        <v>273</v>
      </c>
      <c r="D6064" t="s">
        <v>16</v>
      </c>
      <c r="E6064">
        <v>223940</v>
      </c>
      <c r="F6064">
        <v>3</v>
      </c>
      <c r="G6064" t="s">
        <v>17</v>
      </c>
      <c r="H6064" t="s">
        <v>18</v>
      </c>
      <c r="J6064" s="2">
        <v>45085</v>
      </c>
      <c r="K6064" s="2">
        <v>45085</v>
      </c>
      <c r="M6064" s="1">
        <v>0</v>
      </c>
      <c r="N6064" s="1">
        <v>2</v>
      </c>
      <c r="O6064" s="1">
        <v>546</v>
      </c>
      <c r="P6064" t="s">
        <v>19</v>
      </c>
    </row>
    <row r="6065" spans="1:16" x14ac:dyDescent="0.3">
      <c r="A6065" t="str">
        <f t="shared" si="106"/>
        <v>301806025</v>
      </c>
      <c r="B6065" t="s">
        <v>422</v>
      </c>
      <c r="C6065">
        <v>274</v>
      </c>
      <c r="D6065" t="s">
        <v>16</v>
      </c>
      <c r="E6065">
        <v>223942</v>
      </c>
      <c r="F6065">
        <v>3</v>
      </c>
      <c r="G6065" t="s">
        <v>17</v>
      </c>
      <c r="H6065" t="s">
        <v>18</v>
      </c>
      <c r="J6065" s="2">
        <v>45085</v>
      </c>
      <c r="K6065" s="2">
        <v>45085</v>
      </c>
      <c r="M6065" s="1">
        <v>0</v>
      </c>
      <c r="N6065" s="1">
        <v>2</v>
      </c>
      <c r="O6065" s="1">
        <v>548</v>
      </c>
      <c r="P6065" t="s">
        <v>19</v>
      </c>
    </row>
    <row r="6066" spans="1:16" x14ac:dyDescent="0.3">
      <c r="A6066" t="str">
        <f t="shared" si="106"/>
        <v>301806025</v>
      </c>
      <c r="B6066" t="s">
        <v>422</v>
      </c>
      <c r="C6066">
        <v>275</v>
      </c>
      <c r="D6066" t="s">
        <v>16</v>
      </c>
      <c r="E6066">
        <v>224021</v>
      </c>
      <c r="F6066">
        <v>3</v>
      </c>
      <c r="G6066" t="s">
        <v>17</v>
      </c>
      <c r="H6066" t="s">
        <v>18</v>
      </c>
      <c r="J6066" s="2">
        <v>45086</v>
      </c>
      <c r="K6066" s="2">
        <v>45086</v>
      </c>
      <c r="M6066" s="1">
        <v>0</v>
      </c>
      <c r="N6066" s="1">
        <v>2</v>
      </c>
      <c r="O6066" s="1">
        <v>550</v>
      </c>
      <c r="P6066" t="s">
        <v>19</v>
      </c>
    </row>
    <row r="6067" spans="1:16" x14ac:dyDescent="0.3">
      <c r="A6067" t="str">
        <f t="shared" si="106"/>
        <v>301806025</v>
      </c>
      <c r="B6067" t="s">
        <v>422</v>
      </c>
      <c r="C6067">
        <v>276</v>
      </c>
      <c r="D6067" t="s">
        <v>16</v>
      </c>
      <c r="E6067">
        <v>224022</v>
      </c>
      <c r="F6067">
        <v>3</v>
      </c>
      <c r="G6067" t="s">
        <v>17</v>
      </c>
      <c r="H6067" t="s">
        <v>18</v>
      </c>
      <c r="J6067" s="2">
        <v>45086</v>
      </c>
      <c r="K6067" s="2">
        <v>45086</v>
      </c>
      <c r="M6067" s="1">
        <v>0</v>
      </c>
      <c r="N6067" s="1">
        <v>2</v>
      </c>
      <c r="O6067" s="1">
        <v>552</v>
      </c>
      <c r="P6067" t="s">
        <v>19</v>
      </c>
    </row>
    <row r="6068" spans="1:16" x14ac:dyDescent="0.3">
      <c r="A6068" t="str">
        <f t="shared" si="106"/>
        <v>301806025</v>
      </c>
      <c r="B6068" t="s">
        <v>422</v>
      </c>
      <c r="C6068">
        <v>277</v>
      </c>
      <c r="D6068" t="s">
        <v>16</v>
      </c>
      <c r="E6068">
        <v>224023</v>
      </c>
      <c r="F6068">
        <v>3</v>
      </c>
      <c r="G6068" t="s">
        <v>17</v>
      </c>
      <c r="H6068" t="s">
        <v>18</v>
      </c>
      <c r="J6068" s="2">
        <v>45086</v>
      </c>
      <c r="K6068" s="2">
        <v>45086</v>
      </c>
      <c r="M6068" s="1">
        <v>0</v>
      </c>
      <c r="N6068" s="1">
        <v>2</v>
      </c>
      <c r="O6068" s="1">
        <v>554</v>
      </c>
      <c r="P6068" t="s">
        <v>19</v>
      </c>
    </row>
    <row r="6069" spans="1:16" x14ac:dyDescent="0.3">
      <c r="A6069" t="str">
        <f t="shared" si="106"/>
        <v>301806025</v>
      </c>
      <c r="B6069" t="s">
        <v>422</v>
      </c>
      <c r="C6069">
        <v>278</v>
      </c>
      <c r="D6069" t="s">
        <v>16</v>
      </c>
      <c r="E6069">
        <v>224024</v>
      </c>
      <c r="F6069">
        <v>3</v>
      </c>
      <c r="G6069" t="s">
        <v>17</v>
      </c>
      <c r="H6069" t="s">
        <v>18</v>
      </c>
      <c r="J6069" s="2">
        <v>45086</v>
      </c>
      <c r="K6069" s="2">
        <v>45086</v>
      </c>
      <c r="M6069" s="1">
        <v>0</v>
      </c>
      <c r="N6069" s="1">
        <v>2</v>
      </c>
      <c r="O6069" s="1">
        <v>556</v>
      </c>
      <c r="P6069" t="s">
        <v>19</v>
      </c>
    </row>
    <row r="6070" spans="1:16" x14ac:dyDescent="0.3">
      <c r="A6070" t="str">
        <f t="shared" si="106"/>
        <v>301806025</v>
      </c>
      <c r="B6070" t="s">
        <v>422</v>
      </c>
      <c r="C6070">
        <v>279</v>
      </c>
      <c r="D6070" t="s">
        <v>16</v>
      </c>
      <c r="E6070">
        <v>224025</v>
      </c>
      <c r="F6070">
        <v>3</v>
      </c>
      <c r="G6070" t="s">
        <v>17</v>
      </c>
      <c r="H6070" t="s">
        <v>18</v>
      </c>
      <c r="J6070" s="2">
        <v>45086</v>
      </c>
      <c r="K6070" s="2">
        <v>45086</v>
      </c>
      <c r="M6070" s="1">
        <v>0</v>
      </c>
      <c r="N6070" s="1">
        <v>2</v>
      </c>
      <c r="O6070" s="1">
        <v>558</v>
      </c>
      <c r="P6070" t="s">
        <v>19</v>
      </c>
    </row>
    <row r="6071" spans="1:16" x14ac:dyDescent="0.3">
      <c r="A6071" t="str">
        <f t="shared" si="106"/>
        <v>301806025</v>
      </c>
      <c r="B6071" t="s">
        <v>422</v>
      </c>
      <c r="C6071">
        <v>280</v>
      </c>
      <c r="D6071" t="s">
        <v>16</v>
      </c>
      <c r="E6071">
        <v>224026</v>
      </c>
      <c r="F6071">
        <v>3</v>
      </c>
      <c r="G6071" t="s">
        <v>17</v>
      </c>
      <c r="H6071" t="s">
        <v>18</v>
      </c>
      <c r="J6071" s="2">
        <v>45086</v>
      </c>
      <c r="K6071" s="2">
        <v>45086</v>
      </c>
      <c r="M6071" s="1">
        <v>0</v>
      </c>
      <c r="N6071" s="1">
        <v>2</v>
      </c>
      <c r="O6071" s="1">
        <v>560</v>
      </c>
      <c r="P6071" t="s">
        <v>19</v>
      </c>
    </row>
    <row r="6072" spans="1:16" x14ac:dyDescent="0.3">
      <c r="A6072" t="str">
        <f t="shared" si="106"/>
        <v>301806025</v>
      </c>
      <c r="B6072" t="s">
        <v>422</v>
      </c>
      <c r="C6072">
        <v>281</v>
      </c>
      <c r="D6072" t="s">
        <v>16</v>
      </c>
      <c r="E6072">
        <v>224027</v>
      </c>
      <c r="F6072">
        <v>3</v>
      </c>
      <c r="G6072" t="s">
        <v>17</v>
      </c>
      <c r="H6072" t="s">
        <v>18</v>
      </c>
      <c r="J6072" s="2">
        <v>45086</v>
      </c>
      <c r="K6072" s="2">
        <v>45086</v>
      </c>
      <c r="M6072" s="1">
        <v>0</v>
      </c>
      <c r="N6072" s="1">
        <v>2</v>
      </c>
      <c r="O6072" s="1">
        <v>562</v>
      </c>
      <c r="P6072" t="s">
        <v>19</v>
      </c>
    </row>
    <row r="6073" spans="1:16" x14ac:dyDescent="0.3">
      <c r="A6073" t="str">
        <f t="shared" si="106"/>
        <v>301806025</v>
      </c>
      <c r="B6073" t="s">
        <v>422</v>
      </c>
      <c r="C6073">
        <v>282</v>
      </c>
      <c r="D6073" t="s">
        <v>16</v>
      </c>
      <c r="E6073">
        <v>224028</v>
      </c>
      <c r="F6073">
        <v>3</v>
      </c>
      <c r="G6073" t="s">
        <v>17</v>
      </c>
      <c r="H6073" t="s">
        <v>18</v>
      </c>
      <c r="J6073" s="2">
        <v>45086</v>
      </c>
      <c r="K6073" s="2">
        <v>45086</v>
      </c>
      <c r="M6073" s="1">
        <v>0</v>
      </c>
      <c r="N6073" s="1">
        <v>2</v>
      </c>
      <c r="O6073" s="1">
        <v>564</v>
      </c>
      <c r="P6073" t="s">
        <v>19</v>
      </c>
    </row>
    <row r="6074" spans="1:16" x14ac:dyDescent="0.3">
      <c r="A6074" t="str">
        <f t="shared" si="106"/>
        <v>301806025</v>
      </c>
      <c r="B6074" t="s">
        <v>422</v>
      </c>
      <c r="C6074">
        <v>283</v>
      </c>
      <c r="D6074" t="s">
        <v>16</v>
      </c>
      <c r="E6074">
        <v>224034</v>
      </c>
      <c r="F6074">
        <v>3</v>
      </c>
      <c r="G6074" t="s">
        <v>17</v>
      </c>
      <c r="H6074" t="s">
        <v>18</v>
      </c>
      <c r="J6074" s="2">
        <v>45089</v>
      </c>
      <c r="K6074" s="2">
        <v>45089</v>
      </c>
      <c r="M6074" s="1">
        <v>0</v>
      </c>
      <c r="N6074" s="1">
        <v>2</v>
      </c>
      <c r="O6074" s="1">
        <v>566</v>
      </c>
      <c r="P6074" t="s">
        <v>19</v>
      </c>
    </row>
    <row r="6075" spans="1:16" x14ac:dyDescent="0.3">
      <c r="A6075" t="str">
        <f t="shared" si="106"/>
        <v>301806025</v>
      </c>
      <c r="B6075" t="s">
        <v>422</v>
      </c>
      <c r="C6075">
        <v>284</v>
      </c>
      <c r="D6075" t="s">
        <v>16</v>
      </c>
      <c r="E6075">
        <v>224036</v>
      </c>
      <c r="F6075">
        <v>3</v>
      </c>
      <c r="G6075" t="s">
        <v>17</v>
      </c>
      <c r="H6075" t="s">
        <v>18</v>
      </c>
      <c r="J6075" s="2">
        <v>45089</v>
      </c>
      <c r="K6075" s="2">
        <v>45089</v>
      </c>
      <c r="M6075" s="1">
        <v>0</v>
      </c>
      <c r="N6075" s="1">
        <v>2</v>
      </c>
      <c r="O6075" s="1">
        <v>568</v>
      </c>
      <c r="P6075" t="s">
        <v>19</v>
      </c>
    </row>
    <row r="6076" spans="1:16" x14ac:dyDescent="0.3">
      <c r="A6076" t="str">
        <f t="shared" si="106"/>
        <v>301806025</v>
      </c>
      <c r="B6076" t="s">
        <v>422</v>
      </c>
      <c r="C6076">
        <v>285</v>
      </c>
      <c r="D6076" t="s">
        <v>16</v>
      </c>
      <c r="E6076">
        <v>224038</v>
      </c>
      <c r="F6076">
        <v>3</v>
      </c>
      <c r="G6076" t="s">
        <v>17</v>
      </c>
      <c r="H6076" t="s">
        <v>18</v>
      </c>
      <c r="J6076" s="2">
        <v>45089</v>
      </c>
      <c r="K6076" s="2">
        <v>45089</v>
      </c>
      <c r="M6076" s="1">
        <v>0</v>
      </c>
      <c r="N6076" s="1">
        <v>2</v>
      </c>
      <c r="O6076" s="1">
        <v>570</v>
      </c>
      <c r="P6076" t="s">
        <v>19</v>
      </c>
    </row>
    <row r="6077" spans="1:16" x14ac:dyDescent="0.3">
      <c r="A6077" t="str">
        <f t="shared" si="106"/>
        <v>301806025</v>
      </c>
      <c r="B6077" t="s">
        <v>422</v>
      </c>
      <c r="C6077">
        <v>286</v>
      </c>
      <c r="D6077" t="s">
        <v>16</v>
      </c>
      <c r="E6077">
        <v>224040</v>
      </c>
      <c r="F6077">
        <v>3</v>
      </c>
      <c r="G6077" t="s">
        <v>17</v>
      </c>
      <c r="H6077" t="s">
        <v>18</v>
      </c>
      <c r="J6077" s="2">
        <v>45089</v>
      </c>
      <c r="K6077" s="2">
        <v>45089</v>
      </c>
      <c r="M6077" s="1">
        <v>0</v>
      </c>
      <c r="N6077" s="1">
        <v>2</v>
      </c>
      <c r="O6077" s="1">
        <v>572</v>
      </c>
      <c r="P6077" t="s">
        <v>19</v>
      </c>
    </row>
    <row r="6078" spans="1:16" x14ac:dyDescent="0.3">
      <c r="A6078" t="str">
        <f t="shared" si="106"/>
        <v>301806025</v>
      </c>
      <c r="B6078" t="s">
        <v>422</v>
      </c>
      <c r="C6078">
        <v>287</v>
      </c>
      <c r="D6078" t="s">
        <v>16</v>
      </c>
      <c r="E6078">
        <v>224041</v>
      </c>
      <c r="F6078">
        <v>3</v>
      </c>
      <c r="G6078" t="s">
        <v>17</v>
      </c>
      <c r="H6078" t="s">
        <v>18</v>
      </c>
      <c r="J6078" s="2">
        <v>45089</v>
      </c>
      <c r="K6078" s="2">
        <v>45089</v>
      </c>
      <c r="M6078" s="1">
        <v>0</v>
      </c>
      <c r="N6078" s="1">
        <v>2</v>
      </c>
      <c r="O6078" s="1">
        <v>574</v>
      </c>
      <c r="P6078" t="s">
        <v>19</v>
      </c>
    </row>
    <row r="6079" spans="1:16" x14ac:dyDescent="0.3">
      <c r="A6079" t="str">
        <f t="shared" si="106"/>
        <v>301806025</v>
      </c>
      <c r="B6079" t="s">
        <v>422</v>
      </c>
      <c r="C6079">
        <v>288</v>
      </c>
      <c r="D6079" t="s">
        <v>16</v>
      </c>
      <c r="E6079">
        <v>224042</v>
      </c>
      <c r="F6079">
        <v>3</v>
      </c>
      <c r="G6079" t="s">
        <v>17</v>
      </c>
      <c r="H6079" t="s">
        <v>18</v>
      </c>
      <c r="J6079" s="2">
        <v>45089</v>
      </c>
      <c r="K6079" s="2">
        <v>45089</v>
      </c>
      <c r="M6079" s="1">
        <v>0</v>
      </c>
      <c r="N6079" s="1">
        <v>2</v>
      </c>
      <c r="O6079" s="1">
        <v>576</v>
      </c>
      <c r="P6079" t="s">
        <v>19</v>
      </c>
    </row>
    <row r="6080" spans="1:16" x14ac:dyDescent="0.3">
      <c r="A6080" t="str">
        <f t="shared" si="106"/>
        <v>301806025</v>
      </c>
      <c r="B6080" t="s">
        <v>422</v>
      </c>
      <c r="C6080">
        <v>289</v>
      </c>
      <c r="D6080" t="s">
        <v>16</v>
      </c>
      <c r="E6080">
        <v>224046</v>
      </c>
      <c r="F6080">
        <v>3</v>
      </c>
      <c r="G6080" t="s">
        <v>17</v>
      </c>
      <c r="H6080" t="s">
        <v>18</v>
      </c>
      <c r="J6080" s="2">
        <v>45090</v>
      </c>
      <c r="K6080" s="2">
        <v>45090</v>
      </c>
      <c r="M6080" s="1">
        <v>0</v>
      </c>
      <c r="N6080" s="1">
        <v>2</v>
      </c>
      <c r="O6080" s="1">
        <v>578</v>
      </c>
      <c r="P6080" t="s">
        <v>19</v>
      </c>
    </row>
    <row r="6081" spans="1:16" x14ac:dyDescent="0.3">
      <c r="A6081" t="str">
        <f t="shared" si="106"/>
        <v>301806025</v>
      </c>
      <c r="B6081" t="s">
        <v>422</v>
      </c>
      <c r="C6081">
        <v>290</v>
      </c>
      <c r="D6081" t="s">
        <v>16</v>
      </c>
      <c r="E6081">
        <v>224047</v>
      </c>
      <c r="F6081">
        <v>3</v>
      </c>
      <c r="G6081" t="s">
        <v>17</v>
      </c>
      <c r="H6081" t="s">
        <v>18</v>
      </c>
      <c r="J6081" s="2">
        <v>45090</v>
      </c>
      <c r="K6081" s="2">
        <v>45090</v>
      </c>
      <c r="M6081" s="1">
        <v>0</v>
      </c>
      <c r="N6081" s="1">
        <v>2</v>
      </c>
      <c r="O6081" s="1">
        <v>580</v>
      </c>
      <c r="P6081" t="s">
        <v>19</v>
      </c>
    </row>
    <row r="6082" spans="1:16" x14ac:dyDescent="0.3">
      <c r="A6082" t="str">
        <f t="shared" si="106"/>
        <v>301806025</v>
      </c>
      <c r="B6082" t="s">
        <v>422</v>
      </c>
      <c r="C6082">
        <v>291</v>
      </c>
      <c r="D6082" t="s">
        <v>16</v>
      </c>
      <c r="E6082">
        <v>224048</v>
      </c>
      <c r="F6082">
        <v>3</v>
      </c>
      <c r="G6082" t="s">
        <v>17</v>
      </c>
      <c r="H6082" t="s">
        <v>18</v>
      </c>
      <c r="J6082" s="2">
        <v>45090</v>
      </c>
      <c r="K6082" s="2">
        <v>45090</v>
      </c>
      <c r="M6082" s="1">
        <v>0</v>
      </c>
      <c r="N6082" s="1">
        <v>2</v>
      </c>
      <c r="O6082" s="1">
        <v>582</v>
      </c>
      <c r="P6082" t="s">
        <v>19</v>
      </c>
    </row>
    <row r="6083" spans="1:16" x14ac:dyDescent="0.3">
      <c r="A6083" t="str">
        <f t="shared" si="106"/>
        <v>301806025</v>
      </c>
      <c r="B6083" t="s">
        <v>422</v>
      </c>
      <c r="C6083">
        <v>292</v>
      </c>
      <c r="D6083" t="s">
        <v>16</v>
      </c>
      <c r="E6083">
        <v>224049</v>
      </c>
      <c r="F6083">
        <v>3</v>
      </c>
      <c r="G6083" t="s">
        <v>17</v>
      </c>
      <c r="H6083" t="s">
        <v>18</v>
      </c>
      <c r="J6083" s="2">
        <v>45090</v>
      </c>
      <c r="K6083" s="2">
        <v>45090</v>
      </c>
      <c r="M6083" s="1">
        <v>0</v>
      </c>
      <c r="N6083" s="1">
        <v>2</v>
      </c>
      <c r="O6083" s="1">
        <v>584</v>
      </c>
      <c r="P6083" t="s">
        <v>19</v>
      </c>
    </row>
    <row r="6084" spans="1:16" x14ac:dyDescent="0.3">
      <c r="A6084" t="str">
        <f t="shared" si="106"/>
        <v>301806025</v>
      </c>
      <c r="B6084" t="s">
        <v>422</v>
      </c>
      <c r="C6084">
        <v>293</v>
      </c>
      <c r="D6084" t="s">
        <v>16</v>
      </c>
      <c r="E6084">
        <v>224068</v>
      </c>
      <c r="F6084">
        <v>3</v>
      </c>
      <c r="G6084" t="s">
        <v>17</v>
      </c>
      <c r="H6084" t="s">
        <v>18</v>
      </c>
      <c r="J6084" s="2">
        <v>45091</v>
      </c>
      <c r="K6084" s="2">
        <v>45091</v>
      </c>
      <c r="M6084" s="1">
        <v>0</v>
      </c>
      <c r="N6084" s="1">
        <v>2</v>
      </c>
      <c r="O6084" s="1">
        <v>586</v>
      </c>
      <c r="P6084" t="s">
        <v>19</v>
      </c>
    </row>
    <row r="6085" spans="1:16" x14ac:dyDescent="0.3">
      <c r="A6085" t="str">
        <f t="shared" si="106"/>
        <v>301806025</v>
      </c>
      <c r="B6085" t="s">
        <v>422</v>
      </c>
      <c r="C6085">
        <v>294</v>
      </c>
      <c r="D6085" t="s">
        <v>16</v>
      </c>
      <c r="E6085">
        <v>224069</v>
      </c>
      <c r="F6085">
        <v>3</v>
      </c>
      <c r="G6085" t="s">
        <v>17</v>
      </c>
      <c r="H6085" t="s">
        <v>18</v>
      </c>
      <c r="J6085" s="2">
        <v>45091</v>
      </c>
      <c r="K6085" s="2">
        <v>45091</v>
      </c>
      <c r="M6085" s="1">
        <v>0</v>
      </c>
      <c r="N6085" s="1">
        <v>2</v>
      </c>
      <c r="O6085" s="1">
        <v>588</v>
      </c>
      <c r="P6085" t="s">
        <v>19</v>
      </c>
    </row>
    <row r="6086" spans="1:16" x14ac:dyDescent="0.3">
      <c r="A6086" t="str">
        <f t="shared" si="106"/>
        <v>301806025</v>
      </c>
      <c r="B6086" t="s">
        <v>422</v>
      </c>
      <c r="C6086">
        <v>295</v>
      </c>
      <c r="D6086" t="s">
        <v>16</v>
      </c>
      <c r="E6086">
        <v>224070</v>
      </c>
      <c r="F6086">
        <v>3</v>
      </c>
      <c r="G6086" t="s">
        <v>17</v>
      </c>
      <c r="H6086" t="s">
        <v>18</v>
      </c>
      <c r="J6086" s="2">
        <v>45091</v>
      </c>
      <c r="K6086" s="2">
        <v>45091</v>
      </c>
      <c r="M6086" s="1">
        <v>0</v>
      </c>
      <c r="N6086" s="1">
        <v>2</v>
      </c>
      <c r="O6086" s="1">
        <v>590</v>
      </c>
      <c r="P6086" t="s">
        <v>19</v>
      </c>
    </row>
    <row r="6087" spans="1:16" x14ac:dyDescent="0.3">
      <c r="A6087" t="str">
        <f t="shared" si="106"/>
        <v>301806025</v>
      </c>
      <c r="B6087" t="s">
        <v>422</v>
      </c>
      <c r="C6087">
        <v>296</v>
      </c>
      <c r="D6087" t="s">
        <v>16</v>
      </c>
      <c r="E6087">
        <v>224071</v>
      </c>
      <c r="F6087">
        <v>3</v>
      </c>
      <c r="G6087" t="s">
        <v>17</v>
      </c>
      <c r="H6087" t="s">
        <v>18</v>
      </c>
      <c r="J6087" s="2">
        <v>45091</v>
      </c>
      <c r="K6087" s="2">
        <v>45091</v>
      </c>
      <c r="M6087" s="1">
        <v>0</v>
      </c>
      <c r="N6087" s="1">
        <v>2</v>
      </c>
      <c r="O6087" s="1">
        <v>592</v>
      </c>
      <c r="P6087" t="s">
        <v>19</v>
      </c>
    </row>
    <row r="6088" spans="1:16" x14ac:dyDescent="0.3">
      <c r="A6088" t="str">
        <f t="shared" si="106"/>
        <v>301806025</v>
      </c>
      <c r="B6088" t="s">
        <v>422</v>
      </c>
      <c r="C6088">
        <v>297</v>
      </c>
      <c r="D6088" t="s">
        <v>16</v>
      </c>
      <c r="E6088">
        <v>224073</v>
      </c>
      <c r="F6088">
        <v>3</v>
      </c>
      <c r="G6088" t="s">
        <v>17</v>
      </c>
      <c r="H6088" t="s">
        <v>18</v>
      </c>
      <c r="J6088" s="2">
        <v>45091</v>
      </c>
      <c r="K6088" s="2">
        <v>45091</v>
      </c>
      <c r="M6088" s="1">
        <v>0</v>
      </c>
      <c r="N6088" s="1">
        <v>2</v>
      </c>
      <c r="O6088" s="1">
        <v>594</v>
      </c>
      <c r="P6088" t="s">
        <v>19</v>
      </c>
    </row>
    <row r="6089" spans="1:16" x14ac:dyDescent="0.3">
      <c r="A6089" t="str">
        <f t="shared" si="106"/>
        <v>301806025</v>
      </c>
      <c r="B6089" t="s">
        <v>422</v>
      </c>
      <c r="C6089">
        <v>298</v>
      </c>
      <c r="D6089" t="s">
        <v>16</v>
      </c>
      <c r="E6089">
        <v>224074</v>
      </c>
      <c r="F6089">
        <v>3</v>
      </c>
      <c r="G6089" t="s">
        <v>17</v>
      </c>
      <c r="H6089" t="s">
        <v>18</v>
      </c>
      <c r="J6089" s="2">
        <v>45091</v>
      </c>
      <c r="K6089" s="2">
        <v>45091</v>
      </c>
      <c r="M6089" s="1">
        <v>0</v>
      </c>
      <c r="N6089" s="1">
        <v>2</v>
      </c>
      <c r="O6089" s="1">
        <v>596</v>
      </c>
      <c r="P6089" t="s">
        <v>19</v>
      </c>
    </row>
    <row r="6090" spans="1:16" x14ac:dyDescent="0.3">
      <c r="A6090" t="str">
        <f t="shared" si="106"/>
        <v>301806025</v>
      </c>
      <c r="B6090" t="s">
        <v>422</v>
      </c>
      <c r="C6090">
        <v>299</v>
      </c>
      <c r="D6090" t="s">
        <v>16</v>
      </c>
      <c r="E6090">
        <v>224075</v>
      </c>
      <c r="F6090">
        <v>3</v>
      </c>
      <c r="G6090" t="s">
        <v>17</v>
      </c>
      <c r="H6090" t="s">
        <v>18</v>
      </c>
      <c r="J6090" s="2">
        <v>45091</v>
      </c>
      <c r="K6090" s="2">
        <v>45091</v>
      </c>
      <c r="M6090" s="1">
        <v>0</v>
      </c>
      <c r="N6090" s="1">
        <v>2</v>
      </c>
      <c r="O6090" s="1">
        <v>598</v>
      </c>
      <c r="P6090" t="s">
        <v>19</v>
      </c>
    </row>
    <row r="6091" spans="1:16" x14ac:dyDescent="0.3">
      <c r="A6091" t="str">
        <f t="shared" si="106"/>
        <v>301806025</v>
      </c>
      <c r="B6091" t="s">
        <v>422</v>
      </c>
      <c r="C6091">
        <v>300</v>
      </c>
      <c r="D6091" t="s">
        <v>16</v>
      </c>
      <c r="E6091">
        <v>224076</v>
      </c>
      <c r="F6091">
        <v>3</v>
      </c>
      <c r="G6091" t="s">
        <v>17</v>
      </c>
      <c r="H6091" t="s">
        <v>18</v>
      </c>
      <c r="J6091" s="2">
        <v>45091</v>
      </c>
      <c r="K6091" s="2">
        <v>45091</v>
      </c>
      <c r="M6091" s="1">
        <v>0</v>
      </c>
      <c r="N6091" s="1">
        <v>2</v>
      </c>
      <c r="O6091" s="1">
        <v>600</v>
      </c>
      <c r="P6091" t="s">
        <v>19</v>
      </c>
    </row>
    <row r="6092" spans="1:16" x14ac:dyDescent="0.3">
      <c r="A6092" t="str">
        <f t="shared" si="106"/>
        <v>301806025</v>
      </c>
      <c r="B6092" t="s">
        <v>422</v>
      </c>
      <c r="C6092">
        <v>301</v>
      </c>
      <c r="D6092" t="s">
        <v>16</v>
      </c>
      <c r="E6092">
        <v>224077</v>
      </c>
      <c r="F6092">
        <v>3</v>
      </c>
      <c r="G6092" t="s">
        <v>17</v>
      </c>
      <c r="H6092" t="s">
        <v>18</v>
      </c>
      <c r="J6092" s="2">
        <v>45091</v>
      </c>
      <c r="K6092" s="2">
        <v>45091</v>
      </c>
      <c r="M6092" s="1">
        <v>0</v>
      </c>
      <c r="N6092" s="1">
        <v>2</v>
      </c>
      <c r="O6092" s="1">
        <v>602</v>
      </c>
      <c r="P6092" t="s">
        <v>19</v>
      </c>
    </row>
    <row r="6093" spans="1:16" x14ac:dyDescent="0.3">
      <c r="A6093" t="str">
        <f t="shared" si="106"/>
        <v>301806025</v>
      </c>
      <c r="B6093" t="s">
        <v>422</v>
      </c>
      <c r="C6093">
        <v>302</v>
      </c>
      <c r="D6093" t="s">
        <v>16</v>
      </c>
      <c r="E6093">
        <v>224078</v>
      </c>
      <c r="F6093">
        <v>3</v>
      </c>
      <c r="G6093" t="s">
        <v>17</v>
      </c>
      <c r="H6093" t="s">
        <v>18</v>
      </c>
      <c r="J6093" s="2">
        <v>45093</v>
      </c>
      <c r="K6093" s="2">
        <v>45093</v>
      </c>
      <c r="M6093" s="1">
        <v>0</v>
      </c>
      <c r="N6093" s="1">
        <v>2</v>
      </c>
      <c r="O6093" s="1">
        <v>604</v>
      </c>
      <c r="P6093" t="s">
        <v>19</v>
      </c>
    </row>
    <row r="6094" spans="1:16" x14ac:dyDescent="0.3">
      <c r="A6094" t="str">
        <f t="shared" si="106"/>
        <v>301806025</v>
      </c>
      <c r="B6094" t="s">
        <v>422</v>
      </c>
      <c r="C6094">
        <v>303</v>
      </c>
      <c r="D6094" t="s">
        <v>16</v>
      </c>
      <c r="E6094">
        <v>224079</v>
      </c>
      <c r="F6094">
        <v>3</v>
      </c>
      <c r="G6094" t="s">
        <v>17</v>
      </c>
      <c r="H6094" t="s">
        <v>18</v>
      </c>
      <c r="J6094" s="2">
        <v>45093</v>
      </c>
      <c r="K6094" s="2">
        <v>45093</v>
      </c>
      <c r="M6094" s="1">
        <v>0</v>
      </c>
      <c r="N6094" s="1">
        <v>2</v>
      </c>
      <c r="O6094" s="1">
        <v>606</v>
      </c>
      <c r="P6094" t="s">
        <v>19</v>
      </c>
    </row>
    <row r="6095" spans="1:16" x14ac:dyDescent="0.3">
      <c r="A6095" t="str">
        <f t="shared" si="106"/>
        <v>301806025</v>
      </c>
      <c r="B6095" t="s">
        <v>422</v>
      </c>
      <c r="C6095">
        <v>304</v>
      </c>
      <c r="D6095" t="s">
        <v>16</v>
      </c>
      <c r="E6095">
        <v>224080</v>
      </c>
      <c r="F6095">
        <v>3</v>
      </c>
      <c r="G6095" t="s">
        <v>17</v>
      </c>
      <c r="H6095" t="s">
        <v>18</v>
      </c>
      <c r="J6095" s="2">
        <v>45093</v>
      </c>
      <c r="K6095" s="2">
        <v>45093</v>
      </c>
      <c r="M6095" s="1">
        <v>0</v>
      </c>
      <c r="N6095" s="1">
        <v>2</v>
      </c>
      <c r="O6095" s="1">
        <v>608</v>
      </c>
      <c r="P6095" t="s">
        <v>19</v>
      </c>
    </row>
    <row r="6096" spans="1:16" x14ac:dyDescent="0.3">
      <c r="A6096" t="str">
        <f t="shared" si="106"/>
        <v>301806025</v>
      </c>
      <c r="B6096" t="s">
        <v>422</v>
      </c>
      <c r="C6096">
        <v>305</v>
      </c>
      <c r="D6096" t="s">
        <v>16</v>
      </c>
      <c r="E6096">
        <v>224081</v>
      </c>
      <c r="F6096">
        <v>3</v>
      </c>
      <c r="G6096" t="s">
        <v>17</v>
      </c>
      <c r="H6096" t="s">
        <v>18</v>
      </c>
      <c r="J6096" s="2">
        <v>45093</v>
      </c>
      <c r="K6096" s="2">
        <v>45093</v>
      </c>
      <c r="M6096" s="1">
        <v>0</v>
      </c>
      <c r="N6096" s="1">
        <v>2</v>
      </c>
      <c r="O6096" s="1">
        <v>610</v>
      </c>
      <c r="P6096" t="s">
        <v>19</v>
      </c>
    </row>
    <row r="6097" spans="1:16" x14ac:dyDescent="0.3">
      <c r="A6097" t="str">
        <f t="shared" si="106"/>
        <v>301806025</v>
      </c>
      <c r="B6097" t="s">
        <v>422</v>
      </c>
      <c r="C6097">
        <v>306</v>
      </c>
      <c r="D6097" t="s">
        <v>16</v>
      </c>
      <c r="E6097">
        <v>224082</v>
      </c>
      <c r="F6097">
        <v>3</v>
      </c>
      <c r="G6097" t="s">
        <v>17</v>
      </c>
      <c r="H6097" t="s">
        <v>18</v>
      </c>
      <c r="J6097" s="2">
        <v>45093</v>
      </c>
      <c r="K6097" s="2">
        <v>45093</v>
      </c>
      <c r="M6097" s="1">
        <v>0</v>
      </c>
      <c r="N6097" s="1">
        <v>2</v>
      </c>
      <c r="O6097" s="1">
        <v>612</v>
      </c>
      <c r="P6097" t="s">
        <v>19</v>
      </c>
    </row>
    <row r="6098" spans="1:16" x14ac:dyDescent="0.3">
      <c r="A6098" t="str">
        <f t="shared" si="106"/>
        <v>301806025</v>
      </c>
      <c r="B6098" t="s">
        <v>422</v>
      </c>
      <c r="C6098">
        <v>307</v>
      </c>
      <c r="D6098" t="s">
        <v>16</v>
      </c>
      <c r="E6098">
        <v>224083</v>
      </c>
      <c r="F6098">
        <v>3</v>
      </c>
      <c r="G6098" t="s">
        <v>17</v>
      </c>
      <c r="H6098" t="s">
        <v>18</v>
      </c>
      <c r="J6098" s="2">
        <v>45093</v>
      </c>
      <c r="K6098" s="2">
        <v>45093</v>
      </c>
      <c r="M6098" s="1">
        <v>0</v>
      </c>
      <c r="N6098" s="1">
        <v>2</v>
      </c>
      <c r="O6098" s="1">
        <v>614</v>
      </c>
      <c r="P6098" t="s">
        <v>19</v>
      </c>
    </row>
    <row r="6099" spans="1:16" x14ac:dyDescent="0.3">
      <c r="A6099" t="str">
        <f t="shared" si="106"/>
        <v>301806025</v>
      </c>
      <c r="B6099" t="s">
        <v>422</v>
      </c>
      <c r="C6099">
        <v>308</v>
      </c>
      <c r="D6099" t="s">
        <v>16</v>
      </c>
      <c r="E6099">
        <v>224087</v>
      </c>
      <c r="F6099">
        <v>3</v>
      </c>
      <c r="G6099" t="s">
        <v>17</v>
      </c>
      <c r="H6099" t="s">
        <v>18</v>
      </c>
      <c r="J6099" s="2">
        <v>45093</v>
      </c>
      <c r="K6099" s="2">
        <v>45093</v>
      </c>
      <c r="M6099" s="1">
        <v>0</v>
      </c>
      <c r="N6099" s="1">
        <v>2</v>
      </c>
      <c r="O6099" s="1">
        <v>616</v>
      </c>
      <c r="P6099" t="s">
        <v>19</v>
      </c>
    </row>
    <row r="6100" spans="1:16" x14ac:dyDescent="0.3">
      <c r="A6100" t="str">
        <f t="shared" si="106"/>
        <v>301806025</v>
      </c>
      <c r="B6100" t="s">
        <v>422</v>
      </c>
      <c r="C6100">
        <v>309</v>
      </c>
      <c r="D6100" t="s">
        <v>16</v>
      </c>
      <c r="E6100">
        <v>224088</v>
      </c>
      <c r="F6100">
        <v>3</v>
      </c>
      <c r="G6100" t="s">
        <v>17</v>
      </c>
      <c r="H6100" t="s">
        <v>18</v>
      </c>
      <c r="J6100" s="2">
        <v>45093</v>
      </c>
      <c r="K6100" s="2">
        <v>45093</v>
      </c>
      <c r="M6100" s="1">
        <v>0</v>
      </c>
      <c r="N6100" s="1">
        <v>2</v>
      </c>
      <c r="O6100" s="1">
        <v>618</v>
      </c>
      <c r="P6100" t="s">
        <v>19</v>
      </c>
    </row>
    <row r="6101" spans="1:16" x14ac:dyDescent="0.3">
      <c r="A6101" t="str">
        <f t="shared" si="106"/>
        <v>301806025</v>
      </c>
      <c r="B6101" t="s">
        <v>422</v>
      </c>
      <c r="C6101">
        <v>310</v>
      </c>
      <c r="D6101" t="s">
        <v>16</v>
      </c>
      <c r="E6101">
        <v>224090</v>
      </c>
      <c r="F6101">
        <v>3</v>
      </c>
      <c r="G6101" t="s">
        <v>17</v>
      </c>
      <c r="H6101" t="s">
        <v>18</v>
      </c>
      <c r="J6101" s="2">
        <v>45093</v>
      </c>
      <c r="K6101" s="2">
        <v>45093</v>
      </c>
      <c r="M6101" s="1">
        <v>0</v>
      </c>
      <c r="N6101" s="1">
        <v>2</v>
      </c>
      <c r="O6101" s="1">
        <v>620</v>
      </c>
      <c r="P6101" t="s">
        <v>19</v>
      </c>
    </row>
    <row r="6102" spans="1:16" x14ac:dyDescent="0.3">
      <c r="A6102" t="str">
        <f t="shared" si="106"/>
        <v>301806025</v>
      </c>
      <c r="B6102" t="s">
        <v>422</v>
      </c>
      <c r="C6102">
        <v>311</v>
      </c>
      <c r="D6102" t="s">
        <v>16</v>
      </c>
      <c r="E6102">
        <v>224093</v>
      </c>
      <c r="F6102">
        <v>3</v>
      </c>
      <c r="G6102" t="s">
        <v>17</v>
      </c>
      <c r="H6102" t="s">
        <v>18</v>
      </c>
      <c r="J6102" s="2">
        <v>45093</v>
      </c>
      <c r="K6102" s="2">
        <v>45093</v>
      </c>
      <c r="M6102" s="1">
        <v>0</v>
      </c>
      <c r="N6102" s="1">
        <v>2</v>
      </c>
      <c r="O6102" s="1">
        <v>622</v>
      </c>
      <c r="P6102" t="s">
        <v>19</v>
      </c>
    </row>
    <row r="6103" spans="1:16" x14ac:dyDescent="0.3">
      <c r="A6103" t="str">
        <f t="shared" si="106"/>
        <v>301806025</v>
      </c>
      <c r="B6103" t="s">
        <v>422</v>
      </c>
      <c r="C6103">
        <v>312</v>
      </c>
      <c r="D6103" t="s">
        <v>16</v>
      </c>
      <c r="E6103">
        <v>224096</v>
      </c>
      <c r="F6103">
        <v>3</v>
      </c>
      <c r="G6103" t="s">
        <v>17</v>
      </c>
      <c r="H6103" t="s">
        <v>18</v>
      </c>
      <c r="J6103" s="2">
        <v>45093</v>
      </c>
      <c r="K6103" s="2">
        <v>45093</v>
      </c>
      <c r="M6103" s="1">
        <v>0</v>
      </c>
      <c r="N6103" s="1">
        <v>2</v>
      </c>
      <c r="O6103" s="1">
        <v>624</v>
      </c>
      <c r="P6103" t="s">
        <v>19</v>
      </c>
    </row>
    <row r="6104" spans="1:16" x14ac:dyDescent="0.3">
      <c r="A6104" t="str">
        <f t="shared" si="106"/>
        <v>301806025</v>
      </c>
      <c r="B6104" t="s">
        <v>422</v>
      </c>
      <c r="C6104">
        <v>313</v>
      </c>
      <c r="D6104" t="s">
        <v>16</v>
      </c>
      <c r="E6104">
        <v>224237</v>
      </c>
      <c r="F6104">
        <v>3</v>
      </c>
      <c r="G6104" t="s">
        <v>17</v>
      </c>
      <c r="H6104" t="s">
        <v>18</v>
      </c>
      <c r="J6104" s="2">
        <v>45096</v>
      </c>
      <c r="K6104" s="2">
        <v>45096</v>
      </c>
      <c r="M6104" s="1">
        <v>0</v>
      </c>
      <c r="N6104" s="1">
        <v>2</v>
      </c>
      <c r="O6104" s="1">
        <v>626</v>
      </c>
      <c r="P6104" t="s">
        <v>19</v>
      </c>
    </row>
    <row r="6105" spans="1:16" x14ac:dyDescent="0.3">
      <c r="A6105" t="str">
        <f t="shared" si="106"/>
        <v>301806025</v>
      </c>
      <c r="B6105" t="s">
        <v>422</v>
      </c>
      <c r="C6105">
        <v>314</v>
      </c>
      <c r="D6105" t="s">
        <v>16</v>
      </c>
      <c r="E6105">
        <v>224238</v>
      </c>
      <c r="F6105">
        <v>3</v>
      </c>
      <c r="G6105" t="s">
        <v>17</v>
      </c>
      <c r="H6105" t="s">
        <v>18</v>
      </c>
      <c r="J6105" s="2">
        <v>45096</v>
      </c>
      <c r="K6105" s="2">
        <v>45096</v>
      </c>
      <c r="M6105" s="1">
        <v>0</v>
      </c>
      <c r="N6105" s="1">
        <v>2</v>
      </c>
      <c r="O6105" s="1">
        <v>628</v>
      </c>
      <c r="P6105" t="s">
        <v>19</v>
      </c>
    </row>
    <row r="6106" spans="1:16" x14ac:dyDescent="0.3">
      <c r="A6106" t="str">
        <f t="shared" si="106"/>
        <v>301806025</v>
      </c>
      <c r="B6106" t="s">
        <v>422</v>
      </c>
      <c r="C6106">
        <v>315</v>
      </c>
      <c r="D6106" t="s">
        <v>16</v>
      </c>
      <c r="E6106">
        <v>224239</v>
      </c>
      <c r="F6106">
        <v>3</v>
      </c>
      <c r="G6106" t="s">
        <v>17</v>
      </c>
      <c r="H6106" t="s">
        <v>18</v>
      </c>
      <c r="J6106" s="2">
        <v>45096</v>
      </c>
      <c r="K6106" s="2">
        <v>45096</v>
      </c>
      <c r="M6106" s="1">
        <v>0</v>
      </c>
      <c r="N6106" s="1">
        <v>2</v>
      </c>
      <c r="O6106" s="1">
        <v>630</v>
      </c>
      <c r="P6106" t="s">
        <v>19</v>
      </c>
    </row>
    <row r="6107" spans="1:16" x14ac:dyDescent="0.3">
      <c r="A6107" t="str">
        <f t="shared" si="106"/>
        <v>301806025</v>
      </c>
      <c r="B6107" t="s">
        <v>422</v>
      </c>
      <c r="C6107">
        <v>316</v>
      </c>
      <c r="D6107" t="s">
        <v>16</v>
      </c>
      <c r="E6107">
        <v>224244</v>
      </c>
      <c r="F6107">
        <v>3</v>
      </c>
      <c r="G6107" t="s">
        <v>17</v>
      </c>
      <c r="H6107" t="s">
        <v>18</v>
      </c>
      <c r="J6107" s="2">
        <v>45098</v>
      </c>
      <c r="K6107" s="2">
        <v>45098</v>
      </c>
      <c r="M6107" s="1">
        <v>0</v>
      </c>
      <c r="N6107" s="1">
        <v>2</v>
      </c>
      <c r="O6107" s="1">
        <v>632</v>
      </c>
      <c r="P6107" t="s">
        <v>19</v>
      </c>
    </row>
    <row r="6108" spans="1:16" x14ac:dyDescent="0.3">
      <c r="A6108" t="str">
        <f t="shared" si="106"/>
        <v>301806025</v>
      </c>
      <c r="B6108" t="s">
        <v>422</v>
      </c>
      <c r="C6108">
        <v>317</v>
      </c>
      <c r="D6108" t="s">
        <v>16</v>
      </c>
      <c r="E6108">
        <v>224245</v>
      </c>
      <c r="F6108">
        <v>3</v>
      </c>
      <c r="G6108" t="s">
        <v>17</v>
      </c>
      <c r="H6108" t="s">
        <v>18</v>
      </c>
      <c r="J6108" s="2">
        <v>45098</v>
      </c>
      <c r="K6108" s="2">
        <v>45098</v>
      </c>
      <c r="M6108" s="1">
        <v>0</v>
      </c>
      <c r="N6108" s="1">
        <v>2</v>
      </c>
      <c r="O6108" s="1">
        <v>634</v>
      </c>
      <c r="P6108" t="s">
        <v>19</v>
      </c>
    </row>
    <row r="6109" spans="1:16" x14ac:dyDescent="0.3">
      <c r="A6109" t="str">
        <f t="shared" si="106"/>
        <v>301806025</v>
      </c>
      <c r="B6109" t="s">
        <v>422</v>
      </c>
      <c r="C6109">
        <v>318</v>
      </c>
      <c r="D6109" t="s">
        <v>16</v>
      </c>
      <c r="E6109">
        <v>224246</v>
      </c>
      <c r="F6109">
        <v>3</v>
      </c>
      <c r="G6109" t="s">
        <v>17</v>
      </c>
      <c r="H6109" t="s">
        <v>18</v>
      </c>
      <c r="J6109" s="2">
        <v>45098</v>
      </c>
      <c r="K6109" s="2">
        <v>45098</v>
      </c>
      <c r="M6109" s="1">
        <v>0</v>
      </c>
      <c r="N6109" s="1">
        <v>2</v>
      </c>
      <c r="O6109" s="1">
        <v>636</v>
      </c>
      <c r="P6109" t="s">
        <v>19</v>
      </c>
    </row>
    <row r="6110" spans="1:16" x14ac:dyDescent="0.3">
      <c r="A6110" t="str">
        <f t="shared" si="106"/>
        <v>301806025</v>
      </c>
      <c r="B6110" t="s">
        <v>422</v>
      </c>
      <c r="C6110">
        <v>319</v>
      </c>
      <c r="D6110" t="s">
        <v>16</v>
      </c>
      <c r="E6110">
        <v>224247</v>
      </c>
      <c r="F6110">
        <v>3</v>
      </c>
      <c r="G6110" t="s">
        <v>17</v>
      </c>
      <c r="H6110" t="s">
        <v>18</v>
      </c>
      <c r="J6110" s="2">
        <v>45098</v>
      </c>
      <c r="K6110" s="2">
        <v>45098</v>
      </c>
      <c r="M6110" s="1">
        <v>0</v>
      </c>
      <c r="N6110" s="1">
        <v>2</v>
      </c>
      <c r="O6110" s="1">
        <v>638</v>
      </c>
      <c r="P6110" t="s">
        <v>19</v>
      </c>
    </row>
    <row r="6111" spans="1:16" x14ac:dyDescent="0.3">
      <c r="A6111" t="str">
        <f t="shared" si="106"/>
        <v>301806025</v>
      </c>
      <c r="B6111" t="s">
        <v>422</v>
      </c>
      <c r="C6111">
        <v>320</v>
      </c>
      <c r="D6111" t="s">
        <v>16</v>
      </c>
      <c r="E6111">
        <v>224250</v>
      </c>
      <c r="F6111">
        <v>3</v>
      </c>
      <c r="G6111" t="s">
        <v>17</v>
      </c>
      <c r="H6111" t="s">
        <v>18</v>
      </c>
      <c r="J6111" s="2">
        <v>45098</v>
      </c>
      <c r="K6111" s="2">
        <v>45098</v>
      </c>
      <c r="M6111" s="1">
        <v>0</v>
      </c>
      <c r="N6111" s="1">
        <v>2</v>
      </c>
      <c r="O6111" s="1">
        <v>640</v>
      </c>
      <c r="P6111" t="s">
        <v>19</v>
      </c>
    </row>
    <row r="6112" spans="1:16" x14ac:dyDescent="0.3">
      <c r="A6112" t="str">
        <f t="shared" ref="A6112:A6175" si="107">"301806025"</f>
        <v>301806025</v>
      </c>
      <c r="B6112" t="s">
        <v>422</v>
      </c>
      <c r="C6112">
        <v>321</v>
      </c>
      <c r="D6112" t="s">
        <v>16</v>
      </c>
      <c r="E6112">
        <v>224251</v>
      </c>
      <c r="F6112">
        <v>3</v>
      </c>
      <c r="G6112" t="s">
        <v>17</v>
      </c>
      <c r="H6112" t="s">
        <v>18</v>
      </c>
      <c r="J6112" s="2">
        <v>45098</v>
      </c>
      <c r="K6112" s="2">
        <v>45098</v>
      </c>
      <c r="M6112" s="1">
        <v>0</v>
      </c>
      <c r="N6112" s="1">
        <v>2</v>
      </c>
      <c r="O6112" s="1">
        <v>642</v>
      </c>
      <c r="P6112" t="s">
        <v>19</v>
      </c>
    </row>
    <row r="6113" spans="1:16" x14ac:dyDescent="0.3">
      <c r="A6113" t="str">
        <f t="shared" si="107"/>
        <v>301806025</v>
      </c>
      <c r="B6113" t="s">
        <v>422</v>
      </c>
      <c r="C6113">
        <v>322</v>
      </c>
      <c r="D6113" t="s">
        <v>16</v>
      </c>
      <c r="E6113">
        <v>224252</v>
      </c>
      <c r="F6113">
        <v>3</v>
      </c>
      <c r="G6113" t="s">
        <v>17</v>
      </c>
      <c r="H6113" t="s">
        <v>18</v>
      </c>
      <c r="J6113" s="2">
        <v>45098</v>
      </c>
      <c r="K6113" s="2">
        <v>45098</v>
      </c>
      <c r="M6113" s="1">
        <v>0</v>
      </c>
      <c r="N6113" s="1">
        <v>2</v>
      </c>
      <c r="O6113" s="1">
        <v>644</v>
      </c>
      <c r="P6113" t="s">
        <v>19</v>
      </c>
    </row>
    <row r="6114" spans="1:16" x14ac:dyDescent="0.3">
      <c r="A6114" t="str">
        <f t="shared" si="107"/>
        <v>301806025</v>
      </c>
      <c r="B6114" t="s">
        <v>422</v>
      </c>
      <c r="C6114">
        <v>323</v>
      </c>
      <c r="D6114" t="s">
        <v>16</v>
      </c>
      <c r="E6114">
        <v>224253</v>
      </c>
      <c r="F6114">
        <v>3</v>
      </c>
      <c r="G6114" t="s">
        <v>17</v>
      </c>
      <c r="H6114" t="s">
        <v>18</v>
      </c>
      <c r="J6114" s="2">
        <v>45098</v>
      </c>
      <c r="K6114" s="2">
        <v>45098</v>
      </c>
      <c r="M6114" s="1">
        <v>0</v>
      </c>
      <c r="N6114" s="1">
        <v>2</v>
      </c>
      <c r="O6114" s="1">
        <v>646</v>
      </c>
      <c r="P6114" t="s">
        <v>19</v>
      </c>
    </row>
    <row r="6115" spans="1:16" x14ac:dyDescent="0.3">
      <c r="A6115" t="str">
        <f t="shared" si="107"/>
        <v>301806025</v>
      </c>
      <c r="B6115" t="s">
        <v>422</v>
      </c>
      <c r="C6115">
        <v>324</v>
      </c>
      <c r="D6115" t="s">
        <v>16</v>
      </c>
      <c r="E6115">
        <v>224254</v>
      </c>
      <c r="F6115">
        <v>3</v>
      </c>
      <c r="G6115" t="s">
        <v>17</v>
      </c>
      <c r="H6115" t="s">
        <v>18</v>
      </c>
      <c r="J6115" s="2">
        <v>45098</v>
      </c>
      <c r="K6115" s="2">
        <v>45098</v>
      </c>
      <c r="M6115" s="1">
        <v>0</v>
      </c>
      <c r="N6115" s="1">
        <v>2</v>
      </c>
      <c r="O6115" s="1">
        <v>648</v>
      </c>
      <c r="P6115" t="s">
        <v>19</v>
      </c>
    </row>
    <row r="6116" spans="1:16" x14ac:dyDescent="0.3">
      <c r="A6116" t="str">
        <f t="shared" si="107"/>
        <v>301806025</v>
      </c>
      <c r="B6116" t="s">
        <v>422</v>
      </c>
      <c r="C6116">
        <v>325</v>
      </c>
      <c r="D6116" t="s">
        <v>16</v>
      </c>
      <c r="E6116">
        <v>224255</v>
      </c>
      <c r="F6116">
        <v>3</v>
      </c>
      <c r="G6116" t="s">
        <v>17</v>
      </c>
      <c r="H6116" t="s">
        <v>18</v>
      </c>
      <c r="J6116" s="2">
        <v>45098</v>
      </c>
      <c r="K6116" s="2">
        <v>45098</v>
      </c>
      <c r="M6116" s="1">
        <v>0</v>
      </c>
      <c r="N6116" s="1">
        <v>2</v>
      </c>
      <c r="O6116" s="1">
        <v>650</v>
      </c>
      <c r="P6116" t="s">
        <v>19</v>
      </c>
    </row>
    <row r="6117" spans="1:16" x14ac:dyDescent="0.3">
      <c r="A6117" t="str">
        <f t="shared" si="107"/>
        <v>301806025</v>
      </c>
      <c r="B6117" t="s">
        <v>422</v>
      </c>
      <c r="C6117">
        <v>326</v>
      </c>
      <c r="D6117" t="s">
        <v>16</v>
      </c>
      <c r="E6117">
        <v>224256</v>
      </c>
      <c r="F6117">
        <v>3</v>
      </c>
      <c r="G6117" t="s">
        <v>17</v>
      </c>
      <c r="H6117" t="s">
        <v>18</v>
      </c>
      <c r="J6117" s="2">
        <v>45098</v>
      </c>
      <c r="K6117" s="2">
        <v>45098</v>
      </c>
      <c r="M6117" s="1">
        <v>0</v>
      </c>
      <c r="N6117" s="1">
        <v>2</v>
      </c>
      <c r="O6117" s="1">
        <v>652</v>
      </c>
      <c r="P6117" t="s">
        <v>19</v>
      </c>
    </row>
    <row r="6118" spans="1:16" x14ac:dyDescent="0.3">
      <c r="A6118" t="str">
        <f t="shared" si="107"/>
        <v>301806025</v>
      </c>
      <c r="B6118" t="s">
        <v>422</v>
      </c>
      <c r="C6118">
        <v>327</v>
      </c>
      <c r="D6118" t="s">
        <v>16</v>
      </c>
      <c r="E6118">
        <v>224257</v>
      </c>
      <c r="F6118">
        <v>3</v>
      </c>
      <c r="G6118" t="s">
        <v>17</v>
      </c>
      <c r="H6118" t="s">
        <v>18</v>
      </c>
      <c r="J6118" s="2">
        <v>45098</v>
      </c>
      <c r="K6118" s="2">
        <v>45098</v>
      </c>
      <c r="M6118" s="1">
        <v>0</v>
      </c>
      <c r="N6118" s="1">
        <v>2</v>
      </c>
      <c r="O6118" s="1">
        <v>654</v>
      </c>
      <c r="P6118" t="s">
        <v>19</v>
      </c>
    </row>
    <row r="6119" spans="1:16" x14ac:dyDescent="0.3">
      <c r="A6119" t="str">
        <f t="shared" si="107"/>
        <v>301806025</v>
      </c>
      <c r="B6119" t="s">
        <v>422</v>
      </c>
      <c r="C6119">
        <v>328</v>
      </c>
      <c r="D6119" t="s">
        <v>16</v>
      </c>
      <c r="E6119">
        <v>224258</v>
      </c>
      <c r="F6119">
        <v>3</v>
      </c>
      <c r="G6119" t="s">
        <v>17</v>
      </c>
      <c r="H6119" t="s">
        <v>18</v>
      </c>
      <c r="J6119" s="2">
        <v>45098</v>
      </c>
      <c r="K6119" s="2">
        <v>45098</v>
      </c>
      <c r="M6119" s="1">
        <v>0</v>
      </c>
      <c r="N6119" s="1">
        <v>2</v>
      </c>
      <c r="O6119" s="1">
        <v>656</v>
      </c>
      <c r="P6119" t="s">
        <v>19</v>
      </c>
    </row>
    <row r="6120" spans="1:16" x14ac:dyDescent="0.3">
      <c r="A6120" t="str">
        <f t="shared" si="107"/>
        <v>301806025</v>
      </c>
      <c r="B6120" t="s">
        <v>422</v>
      </c>
      <c r="C6120">
        <v>329</v>
      </c>
      <c r="D6120" t="s">
        <v>16</v>
      </c>
      <c r="E6120">
        <v>224259</v>
      </c>
      <c r="F6120">
        <v>3</v>
      </c>
      <c r="G6120" t="s">
        <v>17</v>
      </c>
      <c r="H6120" t="s">
        <v>18</v>
      </c>
      <c r="J6120" s="2">
        <v>45099</v>
      </c>
      <c r="K6120" s="2">
        <v>45099</v>
      </c>
      <c r="M6120" s="1">
        <v>0</v>
      </c>
      <c r="N6120" s="1">
        <v>2</v>
      </c>
      <c r="O6120" s="1">
        <v>658</v>
      </c>
      <c r="P6120" t="s">
        <v>19</v>
      </c>
    </row>
    <row r="6121" spans="1:16" x14ac:dyDescent="0.3">
      <c r="A6121" t="str">
        <f t="shared" si="107"/>
        <v>301806025</v>
      </c>
      <c r="B6121" t="s">
        <v>422</v>
      </c>
      <c r="C6121">
        <v>330</v>
      </c>
      <c r="D6121" t="s">
        <v>16</v>
      </c>
      <c r="E6121">
        <v>224260</v>
      </c>
      <c r="F6121">
        <v>3</v>
      </c>
      <c r="G6121" t="s">
        <v>17</v>
      </c>
      <c r="H6121" t="s">
        <v>18</v>
      </c>
      <c r="J6121" s="2">
        <v>45099</v>
      </c>
      <c r="K6121" s="2">
        <v>45099</v>
      </c>
      <c r="M6121" s="1">
        <v>0</v>
      </c>
      <c r="N6121" s="1">
        <v>2</v>
      </c>
      <c r="O6121" s="1">
        <v>660</v>
      </c>
      <c r="P6121" t="s">
        <v>19</v>
      </c>
    </row>
    <row r="6122" spans="1:16" x14ac:dyDescent="0.3">
      <c r="A6122" t="str">
        <f t="shared" si="107"/>
        <v>301806025</v>
      </c>
      <c r="B6122" t="s">
        <v>422</v>
      </c>
      <c r="C6122">
        <v>331</v>
      </c>
      <c r="D6122" t="s">
        <v>16</v>
      </c>
      <c r="E6122">
        <v>224261</v>
      </c>
      <c r="F6122">
        <v>3</v>
      </c>
      <c r="G6122" t="s">
        <v>17</v>
      </c>
      <c r="H6122" t="s">
        <v>18</v>
      </c>
      <c r="J6122" s="2">
        <v>45099</v>
      </c>
      <c r="K6122" s="2">
        <v>45099</v>
      </c>
      <c r="M6122" s="1">
        <v>0</v>
      </c>
      <c r="N6122" s="1">
        <v>2</v>
      </c>
      <c r="O6122" s="1">
        <v>662</v>
      </c>
      <c r="P6122" t="s">
        <v>19</v>
      </c>
    </row>
    <row r="6123" spans="1:16" x14ac:dyDescent="0.3">
      <c r="A6123" t="str">
        <f t="shared" si="107"/>
        <v>301806025</v>
      </c>
      <c r="B6123" t="s">
        <v>422</v>
      </c>
      <c r="C6123">
        <v>332</v>
      </c>
      <c r="D6123" t="s">
        <v>16</v>
      </c>
      <c r="E6123">
        <v>224262</v>
      </c>
      <c r="F6123">
        <v>3</v>
      </c>
      <c r="G6123" t="s">
        <v>17</v>
      </c>
      <c r="H6123" t="s">
        <v>18</v>
      </c>
      <c r="J6123" s="2">
        <v>45099</v>
      </c>
      <c r="K6123" s="2">
        <v>45099</v>
      </c>
      <c r="M6123" s="1">
        <v>0</v>
      </c>
      <c r="N6123" s="1">
        <v>2</v>
      </c>
      <c r="O6123" s="1">
        <v>664</v>
      </c>
      <c r="P6123" t="s">
        <v>19</v>
      </c>
    </row>
    <row r="6124" spans="1:16" x14ac:dyDescent="0.3">
      <c r="A6124" t="str">
        <f t="shared" si="107"/>
        <v>301806025</v>
      </c>
      <c r="B6124" t="s">
        <v>422</v>
      </c>
      <c r="C6124">
        <v>333</v>
      </c>
      <c r="D6124" t="s">
        <v>16</v>
      </c>
      <c r="E6124">
        <v>224263</v>
      </c>
      <c r="F6124">
        <v>3</v>
      </c>
      <c r="G6124" t="s">
        <v>17</v>
      </c>
      <c r="H6124" t="s">
        <v>18</v>
      </c>
      <c r="J6124" s="2">
        <v>45099</v>
      </c>
      <c r="K6124" s="2">
        <v>45099</v>
      </c>
      <c r="M6124" s="1">
        <v>0</v>
      </c>
      <c r="N6124" s="1">
        <v>2</v>
      </c>
      <c r="O6124" s="1">
        <v>666</v>
      </c>
      <c r="P6124" t="s">
        <v>19</v>
      </c>
    </row>
    <row r="6125" spans="1:16" x14ac:dyDescent="0.3">
      <c r="A6125" t="str">
        <f t="shared" si="107"/>
        <v>301806025</v>
      </c>
      <c r="B6125" t="s">
        <v>422</v>
      </c>
      <c r="C6125">
        <v>334</v>
      </c>
      <c r="D6125" t="s">
        <v>16</v>
      </c>
      <c r="E6125">
        <v>224264</v>
      </c>
      <c r="F6125">
        <v>3</v>
      </c>
      <c r="G6125" t="s">
        <v>17</v>
      </c>
      <c r="H6125" t="s">
        <v>18</v>
      </c>
      <c r="J6125" s="2">
        <v>45099</v>
      </c>
      <c r="K6125" s="2">
        <v>45099</v>
      </c>
      <c r="M6125" s="1">
        <v>0</v>
      </c>
      <c r="N6125" s="1">
        <v>2</v>
      </c>
      <c r="O6125" s="1">
        <v>668</v>
      </c>
      <c r="P6125" t="s">
        <v>19</v>
      </c>
    </row>
    <row r="6126" spans="1:16" x14ac:dyDescent="0.3">
      <c r="A6126" t="str">
        <f t="shared" si="107"/>
        <v>301806025</v>
      </c>
      <c r="B6126" t="s">
        <v>422</v>
      </c>
      <c r="C6126">
        <v>335</v>
      </c>
      <c r="D6126" t="s">
        <v>16</v>
      </c>
      <c r="E6126">
        <v>224268</v>
      </c>
      <c r="F6126">
        <v>3</v>
      </c>
      <c r="G6126" t="s">
        <v>17</v>
      </c>
      <c r="H6126" t="s">
        <v>18</v>
      </c>
      <c r="J6126" s="2">
        <v>45099</v>
      </c>
      <c r="K6126" s="2">
        <v>45099</v>
      </c>
      <c r="M6126" s="1">
        <v>0</v>
      </c>
      <c r="N6126" s="1">
        <v>2</v>
      </c>
      <c r="O6126" s="1">
        <v>670</v>
      </c>
      <c r="P6126" t="s">
        <v>19</v>
      </c>
    </row>
    <row r="6127" spans="1:16" x14ac:dyDescent="0.3">
      <c r="A6127" t="str">
        <f t="shared" si="107"/>
        <v>301806025</v>
      </c>
      <c r="B6127" t="s">
        <v>422</v>
      </c>
      <c r="C6127">
        <v>336</v>
      </c>
      <c r="D6127" t="s">
        <v>16</v>
      </c>
      <c r="E6127">
        <v>224292</v>
      </c>
      <c r="F6127">
        <v>3</v>
      </c>
      <c r="G6127" t="s">
        <v>17</v>
      </c>
      <c r="H6127" t="s">
        <v>18</v>
      </c>
      <c r="J6127" s="2">
        <v>45099</v>
      </c>
      <c r="K6127" s="2">
        <v>45099</v>
      </c>
      <c r="M6127" s="1">
        <v>0</v>
      </c>
      <c r="N6127" s="1">
        <v>2</v>
      </c>
      <c r="O6127" s="1">
        <v>672</v>
      </c>
      <c r="P6127" t="s">
        <v>19</v>
      </c>
    </row>
    <row r="6128" spans="1:16" x14ac:dyDescent="0.3">
      <c r="A6128" t="str">
        <f t="shared" si="107"/>
        <v>301806025</v>
      </c>
      <c r="B6128" t="s">
        <v>422</v>
      </c>
      <c r="C6128">
        <v>337</v>
      </c>
      <c r="D6128" t="s">
        <v>16</v>
      </c>
      <c r="E6128">
        <v>224295</v>
      </c>
      <c r="F6128">
        <v>3</v>
      </c>
      <c r="G6128" t="s">
        <v>17</v>
      </c>
      <c r="H6128" t="s">
        <v>18</v>
      </c>
      <c r="J6128" s="2">
        <v>45099</v>
      </c>
      <c r="K6128" s="2">
        <v>45099</v>
      </c>
      <c r="M6128" s="1">
        <v>0</v>
      </c>
      <c r="N6128" s="1">
        <v>2</v>
      </c>
      <c r="O6128" s="1">
        <v>674</v>
      </c>
      <c r="P6128" t="s">
        <v>19</v>
      </c>
    </row>
    <row r="6129" spans="1:16" x14ac:dyDescent="0.3">
      <c r="A6129" t="str">
        <f t="shared" si="107"/>
        <v>301806025</v>
      </c>
      <c r="B6129" t="s">
        <v>422</v>
      </c>
      <c r="C6129">
        <v>338</v>
      </c>
      <c r="D6129" t="s">
        <v>16</v>
      </c>
      <c r="E6129">
        <v>224449</v>
      </c>
      <c r="F6129">
        <v>3</v>
      </c>
      <c r="G6129" t="s">
        <v>17</v>
      </c>
      <c r="H6129" t="s">
        <v>18</v>
      </c>
      <c r="J6129" s="2">
        <v>45103</v>
      </c>
      <c r="K6129" s="2">
        <v>45103</v>
      </c>
      <c r="M6129" s="1">
        <v>0</v>
      </c>
      <c r="N6129" s="1">
        <v>2</v>
      </c>
      <c r="O6129" s="1">
        <v>676</v>
      </c>
      <c r="P6129" t="s">
        <v>19</v>
      </c>
    </row>
    <row r="6130" spans="1:16" x14ac:dyDescent="0.3">
      <c r="A6130" t="str">
        <f t="shared" si="107"/>
        <v>301806025</v>
      </c>
      <c r="B6130" t="s">
        <v>422</v>
      </c>
      <c r="C6130">
        <v>339</v>
      </c>
      <c r="D6130" t="s">
        <v>16</v>
      </c>
      <c r="E6130">
        <v>224450</v>
      </c>
      <c r="F6130">
        <v>3</v>
      </c>
      <c r="G6130" t="s">
        <v>17</v>
      </c>
      <c r="H6130" t="s">
        <v>18</v>
      </c>
      <c r="J6130" s="2">
        <v>45103</v>
      </c>
      <c r="K6130" s="2">
        <v>45103</v>
      </c>
      <c r="M6130" s="1">
        <v>0</v>
      </c>
      <c r="N6130" s="1">
        <v>2</v>
      </c>
      <c r="O6130" s="1">
        <v>678</v>
      </c>
      <c r="P6130" t="s">
        <v>19</v>
      </c>
    </row>
    <row r="6131" spans="1:16" x14ac:dyDescent="0.3">
      <c r="A6131" t="str">
        <f t="shared" si="107"/>
        <v>301806025</v>
      </c>
      <c r="B6131" t="s">
        <v>422</v>
      </c>
      <c r="C6131">
        <v>340</v>
      </c>
      <c r="D6131" t="s">
        <v>16</v>
      </c>
      <c r="E6131">
        <v>224451</v>
      </c>
      <c r="F6131">
        <v>3</v>
      </c>
      <c r="G6131" t="s">
        <v>17</v>
      </c>
      <c r="H6131" t="s">
        <v>18</v>
      </c>
      <c r="J6131" s="2">
        <v>45103</v>
      </c>
      <c r="K6131" s="2">
        <v>45103</v>
      </c>
      <c r="M6131" s="1">
        <v>0</v>
      </c>
      <c r="N6131" s="1">
        <v>2</v>
      </c>
      <c r="O6131" s="1">
        <v>680</v>
      </c>
      <c r="P6131" t="s">
        <v>19</v>
      </c>
    </row>
    <row r="6132" spans="1:16" x14ac:dyDescent="0.3">
      <c r="A6132" t="str">
        <f t="shared" si="107"/>
        <v>301806025</v>
      </c>
      <c r="B6132" t="s">
        <v>422</v>
      </c>
      <c r="C6132">
        <v>341</v>
      </c>
      <c r="D6132" t="s">
        <v>16</v>
      </c>
      <c r="E6132">
        <v>224452</v>
      </c>
      <c r="F6132">
        <v>3</v>
      </c>
      <c r="G6132" t="s">
        <v>17</v>
      </c>
      <c r="H6132" t="s">
        <v>18</v>
      </c>
      <c r="J6132" s="2">
        <v>45103</v>
      </c>
      <c r="K6132" s="2">
        <v>45103</v>
      </c>
      <c r="M6132" s="1">
        <v>0</v>
      </c>
      <c r="N6132" s="1">
        <v>2</v>
      </c>
      <c r="O6132" s="1">
        <v>682</v>
      </c>
      <c r="P6132" t="s">
        <v>19</v>
      </c>
    </row>
    <row r="6133" spans="1:16" x14ac:dyDescent="0.3">
      <c r="A6133" t="str">
        <f t="shared" si="107"/>
        <v>301806025</v>
      </c>
      <c r="B6133" t="s">
        <v>422</v>
      </c>
      <c r="C6133">
        <v>342</v>
      </c>
      <c r="D6133" t="s">
        <v>16</v>
      </c>
      <c r="E6133">
        <v>224454</v>
      </c>
      <c r="F6133">
        <v>3</v>
      </c>
      <c r="G6133" t="s">
        <v>17</v>
      </c>
      <c r="H6133" t="s">
        <v>18</v>
      </c>
      <c r="J6133" s="2">
        <v>45103</v>
      </c>
      <c r="K6133" s="2">
        <v>45103</v>
      </c>
      <c r="M6133" s="1">
        <v>0</v>
      </c>
      <c r="N6133" s="1">
        <v>2</v>
      </c>
      <c r="O6133" s="1">
        <v>684</v>
      </c>
      <c r="P6133" t="s">
        <v>19</v>
      </c>
    </row>
    <row r="6134" spans="1:16" x14ac:dyDescent="0.3">
      <c r="A6134" t="str">
        <f t="shared" si="107"/>
        <v>301806025</v>
      </c>
      <c r="B6134" t="s">
        <v>422</v>
      </c>
      <c r="C6134">
        <v>343</v>
      </c>
      <c r="D6134" t="s">
        <v>16</v>
      </c>
      <c r="E6134">
        <v>224472</v>
      </c>
      <c r="F6134">
        <v>3</v>
      </c>
      <c r="G6134" t="s">
        <v>17</v>
      </c>
      <c r="H6134" t="s">
        <v>18</v>
      </c>
      <c r="J6134" s="2">
        <v>45105</v>
      </c>
      <c r="K6134" s="2">
        <v>45105</v>
      </c>
      <c r="M6134" s="1">
        <v>0</v>
      </c>
      <c r="N6134" s="1">
        <v>2</v>
      </c>
      <c r="O6134" s="1">
        <v>686</v>
      </c>
      <c r="P6134" t="s">
        <v>19</v>
      </c>
    </row>
    <row r="6135" spans="1:16" x14ac:dyDescent="0.3">
      <c r="A6135" t="str">
        <f t="shared" si="107"/>
        <v>301806025</v>
      </c>
      <c r="B6135" t="s">
        <v>422</v>
      </c>
      <c r="C6135">
        <v>344</v>
      </c>
      <c r="D6135" t="s">
        <v>16</v>
      </c>
      <c r="E6135">
        <v>224473</v>
      </c>
      <c r="F6135">
        <v>3</v>
      </c>
      <c r="G6135" t="s">
        <v>17</v>
      </c>
      <c r="H6135" t="s">
        <v>18</v>
      </c>
      <c r="J6135" s="2">
        <v>45105</v>
      </c>
      <c r="K6135" s="2">
        <v>45105</v>
      </c>
      <c r="M6135" s="1">
        <v>0</v>
      </c>
      <c r="N6135" s="1">
        <v>2</v>
      </c>
      <c r="O6135" s="1">
        <v>688</v>
      </c>
      <c r="P6135" t="s">
        <v>19</v>
      </c>
    </row>
    <row r="6136" spans="1:16" x14ac:dyDescent="0.3">
      <c r="A6136" t="str">
        <f t="shared" si="107"/>
        <v>301806025</v>
      </c>
      <c r="B6136" t="s">
        <v>422</v>
      </c>
      <c r="C6136">
        <v>345</v>
      </c>
      <c r="D6136" t="s">
        <v>16</v>
      </c>
      <c r="E6136">
        <v>224474</v>
      </c>
      <c r="F6136">
        <v>3</v>
      </c>
      <c r="G6136" t="s">
        <v>17</v>
      </c>
      <c r="H6136" t="s">
        <v>18</v>
      </c>
      <c r="J6136" s="2">
        <v>45105</v>
      </c>
      <c r="K6136" s="2">
        <v>45105</v>
      </c>
      <c r="M6136" s="1">
        <v>0</v>
      </c>
      <c r="N6136" s="1">
        <v>2</v>
      </c>
      <c r="O6136" s="1">
        <v>690</v>
      </c>
      <c r="P6136" t="s">
        <v>19</v>
      </c>
    </row>
    <row r="6137" spans="1:16" x14ac:dyDescent="0.3">
      <c r="A6137" t="str">
        <f t="shared" si="107"/>
        <v>301806025</v>
      </c>
      <c r="B6137" t="s">
        <v>422</v>
      </c>
      <c r="C6137">
        <v>346</v>
      </c>
      <c r="D6137" t="s">
        <v>16</v>
      </c>
      <c r="E6137">
        <v>224475</v>
      </c>
      <c r="F6137">
        <v>3</v>
      </c>
      <c r="G6137" t="s">
        <v>17</v>
      </c>
      <c r="H6137" t="s">
        <v>18</v>
      </c>
      <c r="J6137" s="2">
        <v>45105</v>
      </c>
      <c r="K6137" s="2">
        <v>45105</v>
      </c>
      <c r="M6137" s="1">
        <v>0</v>
      </c>
      <c r="N6137" s="1">
        <v>2</v>
      </c>
      <c r="O6137" s="1">
        <v>692</v>
      </c>
      <c r="P6137" t="s">
        <v>19</v>
      </c>
    </row>
    <row r="6138" spans="1:16" x14ac:dyDescent="0.3">
      <c r="A6138" t="str">
        <f t="shared" si="107"/>
        <v>301806025</v>
      </c>
      <c r="B6138" t="s">
        <v>422</v>
      </c>
      <c r="C6138">
        <v>347</v>
      </c>
      <c r="D6138" t="s">
        <v>16</v>
      </c>
      <c r="E6138">
        <v>224476</v>
      </c>
      <c r="F6138">
        <v>3</v>
      </c>
      <c r="G6138" t="s">
        <v>17</v>
      </c>
      <c r="H6138" t="s">
        <v>18</v>
      </c>
      <c r="J6138" s="2">
        <v>45105</v>
      </c>
      <c r="K6138" s="2">
        <v>45105</v>
      </c>
      <c r="M6138" s="1">
        <v>0</v>
      </c>
      <c r="N6138" s="1">
        <v>2</v>
      </c>
      <c r="O6138" s="1">
        <v>694</v>
      </c>
      <c r="P6138" t="s">
        <v>19</v>
      </c>
    </row>
    <row r="6139" spans="1:16" x14ac:dyDescent="0.3">
      <c r="A6139" t="str">
        <f t="shared" si="107"/>
        <v>301806025</v>
      </c>
      <c r="B6139" t="s">
        <v>422</v>
      </c>
      <c r="C6139">
        <v>348</v>
      </c>
      <c r="D6139" t="s">
        <v>16</v>
      </c>
      <c r="E6139">
        <v>224477</v>
      </c>
      <c r="F6139">
        <v>3</v>
      </c>
      <c r="G6139" t="s">
        <v>17</v>
      </c>
      <c r="H6139" t="s">
        <v>18</v>
      </c>
      <c r="J6139" s="2">
        <v>45105</v>
      </c>
      <c r="K6139" s="2">
        <v>45105</v>
      </c>
      <c r="M6139" s="1">
        <v>0</v>
      </c>
      <c r="N6139" s="1">
        <v>2</v>
      </c>
      <c r="O6139" s="1">
        <v>696</v>
      </c>
      <c r="P6139" t="s">
        <v>19</v>
      </c>
    </row>
    <row r="6140" spans="1:16" x14ac:dyDescent="0.3">
      <c r="A6140" t="str">
        <f t="shared" si="107"/>
        <v>301806025</v>
      </c>
      <c r="B6140" t="s">
        <v>422</v>
      </c>
      <c r="C6140">
        <v>349</v>
      </c>
      <c r="D6140" t="s">
        <v>16</v>
      </c>
      <c r="E6140">
        <v>224478</v>
      </c>
      <c r="F6140">
        <v>3</v>
      </c>
      <c r="G6140" t="s">
        <v>17</v>
      </c>
      <c r="H6140" t="s">
        <v>18</v>
      </c>
      <c r="J6140" s="2">
        <v>45105</v>
      </c>
      <c r="K6140" s="2">
        <v>45105</v>
      </c>
      <c r="M6140" s="1">
        <v>0</v>
      </c>
      <c r="N6140" s="1">
        <v>2</v>
      </c>
      <c r="O6140" s="1">
        <v>698</v>
      </c>
      <c r="P6140" t="s">
        <v>19</v>
      </c>
    </row>
    <row r="6141" spans="1:16" x14ac:dyDescent="0.3">
      <c r="A6141" t="str">
        <f t="shared" si="107"/>
        <v>301806025</v>
      </c>
      <c r="B6141" t="s">
        <v>422</v>
      </c>
      <c r="C6141">
        <v>350</v>
      </c>
      <c r="D6141" t="s">
        <v>16</v>
      </c>
      <c r="E6141">
        <v>224479</v>
      </c>
      <c r="F6141">
        <v>3</v>
      </c>
      <c r="G6141" t="s">
        <v>17</v>
      </c>
      <c r="H6141" t="s">
        <v>18</v>
      </c>
      <c r="J6141" s="2">
        <v>45105</v>
      </c>
      <c r="K6141" s="2">
        <v>45105</v>
      </c>
      <c r="M6141" s="1">
        <v>0</v>
      </c>
      <c r="N6141" s="1">
        <v>2</v>
      </c>
      <c r="O6141" s="1">
        <v>700</v>
      </c>
      <c r="P6141" t="s">
        <v>19</v>
      </c>
    </row>
    <row r="6142" spans="1:16" x14ac:dyDescent="0.3">
      <c r="A6142" t="str">
        <f t="shared" si="107"/>
        <v>301806025</v>
      </c>
      <c r="B6142" t="s">
        <v>422</v>
      </c>
      <c r="C6142">
        <v>351</v>
      </c>
      <c r="D6142" t="s">
        <v>16</v>
      </c>
      <c r="E6142">
        <v>224480</v>
      </c>
      <c r="F6142">
        <v>3</v>
      </c>
      <c r="G6142" t="s">
        <v>17</v>
      </c>
      <c r="H6142" t="s">
        <v>18</v>
      </c>
      <c r="J6142" s="2">
        <v>45105</v>
      </c>
      <c r="K6142" s="2">
        <v>45105</v>
      </c>
      <c r="M6142" s="1">
        <v>0</v>
      </c>
      <c r="N6142" s="1">
        <v>2</v>
      </c>
      <c r="O6142" s="1">
        <v>702</v>
      </c>
      <c r="P6142" t="s">
        <v>19</v>
      </c>
    </row>
    <row r="6143" spans="1:16" x14ac:dyDescent="0.3">
      <c r="A6143" t="str">
        <f t="shared" si="107"/>
        <v>301806025</v>
      </c>
      <c r="B6143" t="s">
        <v>422</v>
      </c>
      <c r="C6143">
        <v>352</v>
      </c>
      <c r="D6143" t="s">
        <v>16</v>
      </c>
      <c r="E6143">
        <v>224481</v>
      </c>
      <c r="F6143">
        <v>3</v>
      </c>
      <c r="G6143" t="s">
        <v>17</v>
      </c>
      <c r="H6143" t="s">
        <v>18</v>
      </c>
      <c r="J6143" s="2">
        <v>45105</v>
      </c>
      <c r="K6143" s="2">
        <v>45105</v>
      </c>
      <c r="M6143" s="1">
        <v>0</v>
      </c>
      <c r="N6143" s="1">
        <v>2</v>
      </c>
      <c r="O6143" s="1">
        <v>704</v>
      </c>
      <c r="P6143" t="s">
        <v>19</v>
      </c>
    </row>
    <row r="6144" spans="1:16" x14ac:dyDescent="0.3">
      <c r="A6144" t="str">
        <f t="shared" si="107"/>
        <v>301806025</v>
      </c>
      <c r="B6144" t="s">
        <v>422</v>
      </c>
      <c r="C6144">
        <v>353</v>
      </c>
      <c r="D6144" t="s">
        <v>16</v>
      </c>
      <c r="E6144">
        <v>224482</v>
      </c>
      <c r="F6144">
        <v>3</v>
      </c>
      <c r="G6144" t="s">
        <v>17</v>
      </c>
      <c r="H6144" t="s">
        <v>18</v>
      </c>
      <c r="J6144" s="2">
        <v>45105</v>
      </c>
      <c r="K6144" s="2">
        <v>45105</v>
      </c>
      <c r="M6144" s="1">
        <v>0</v>
      </c>
      <c r="N6144" s="1">
        <v>2</v>
      </c>
      <c r="O6144" s="1">
        <v>706</v>
      </c>
      <c r="P6144" t="s">
        <v>19</v>
      </c>
    </row>
    <row r="6145" spans="1:16" x14ac:dyDescent="0.3">
      <c r="A6145" t="str">
        <f t="shared" si="107"/>
        <v>301806025</v>
      </c>
      <c r="B6145" t="s">
        <v>422</v>
      </c>
      <c r="C6145">
        <v>354</v>
      </c>
      <c r="D6145" t="s">
        <v>16</v>
      </c>
      <c r="E6145">
        <v>224483</v>
      </c>
      <c r="F6145">
        <v>3</v>
      </c>
      <c r="G6145" t="s">
        <v>17</v>
      </c>
      <c r="H6145" t="s">
        <v>18</v>
      </c>
      <c r="J6145" s="2">
        <v>45105</v>
      </c>
      <c r="K6145" s="2">
        <v>45105</v>
      </c>
      <c r="M6145" s="1">
        <v>0</v>
      </c>
      <c r="N6145" s="1">
        <v>2</v>
      </c>
      <c r="O6145" s="1">
        <v>708</v>
      </c>
      <c r="P6145" t="s">
        <v>19</v>
      </c>
    </row>
    <row r="6146" spans="1:16" x14ac:dyDescent="0.3">
      <c r="A6146" t="str">
        <f t="shared" si="107"/>
        <v>301806025</v>
      </c>
      <c r="B6146" t="s">
        <v>422</v>
      </c>
      <c r="C6146">
        <v>355</v>
      </c>
      <c r="D6146" t="s">
        <v>16</v>
      </c>
      <c r="E6146">
        <v>224484</v>
      </c>
      <c r="F6146">
        <v>3</v>
      </c>
      <c r="G6146" t="s">
        <v>17</v>
      </c>
      <c r="H6146" t="s">
        <v>18</v>
      </c>
      <c r="J6146" s="2">
        <v>45105</v>
      </c>
      <c r="K6146" s="2">
        <v>45105</v>
      </c>
      <c r="M6146" s="1">
        <v>0</v>
      </c>
      <c r="N6146" s="1">
        <v>2</v>
      </c>
      <c r="O6146" s="1">
        <v>710</v>
      </c>
      <c r="P6146" t="s">
        <v>19</v>
      </c>
    </row>
    <row r="6147" spans="1:16" x14ac:dyDescent="0.3">
      <c r="A6147" t="str">
        <f t="shared" si="107"/>
        <v>301806025</v>
      </c>
      <c r="B6147" t="s">
        <v>422</v>
      </c>
      <c r="C6147">
        <v>356</v>
      </c>
      <c r="D6147" t="s">
        <v>16</v>
      </c>
      <c r="E6147">
        <v>224485</v>
      </c>
      <c r="F6147">
        <v>3</v>
      </c>
      <c r="G6147" t="s">
        <v>17</v>
      </c>
      <c r="H6147" t="s">
        <v>18</v>
      </c>
      <c r="J6147" s="2">
        <v>45105</v>
      </c>
      <c r="K6147" s="2">
        <v>45105</v>
      </c>
      <c r="M6147" s="1">
        <v>0</v>
      </c>
      <c r="N6147" s="1">
        <v>2</v>
      </c>
      <c r="O6147" s="1">
        <v>712</v>
      </c>
      <c r="P6147" t="s">
        <v>19</v>
      </c>
    </row>
    <row r="6148" spans="1:16" x14ac:dyDescent="0.3">
      <c r="A6148" t="str">
        <f t="shared" si="107"/>
        <v>301806025</v>
      </c>
      <c r="B6148" t="s">
        <v>422</v>
      </c>
      <c r="C6148">
        <v>357</v>
      </c>
      <c r="D6148" t="s">
        <v>16</v>
      </c>
      <c r="E6148">
        <v>224486</v>
      </c>
      <c r="F6148">
        <v>3</v>
      </c>
      <c r="G6148" t="s">
        <v>17</v>
      </c>
      <c r="H6148" t="s">
        <v>18</v>
      </c>
      <c r="J6148" s="2">
        <v>45105</v>
      </c>
      <c r="K6148" s="2">
        <v>45105</v>
      </c>
      <c r="M6148" s="1">
        <v>0</v>
      </c>
      <c r="N6148" s="1">
        <v>2</v>
      </c>
      <c r="O6148" s="1">
        <v>714</v>
      </c>
      <c r="P6148" t="s">
        <v>19</v>
      </c>
    </row>
    <row r="6149" spans="1:16" x14ac:dyDescent="0.3">
      <c r="A6149" t="str">
        <f t="shared" si="107"/>
        <v>301806025</v>
      </c>
      <c r="B6149" t="s">
        <v>422</v>
      </c>
      <c r="C6149">
        <v>358</v>
      </c>
      <c r="D6149" t="s">
        <v>16</v>
      </c>
      <c r="E6149">
        <v>224553</v>
      </c>
      <c r="F6149">
        <v>3</v>
      </c>
      <c r="G6149" t="s">
        <v>17</v>
      </c>
      <c r="H6149" t="s">
        <v>18</v>
      </c>
      <c r="J6149" s="2">
        <v>45106</v>
      </c>
      <c r="K6149" s="2">
        <v>45106</v>
      </c>
      <c r="M6149" s="1">
        <v>0</v>
      </c>
      <c r="N6149" s="1">
        <v>2</v>
      </c>
      <c r="O6149" s="1">
        <v>716</v>
      </c>
      <c r="P6149" t="s">
        <v>19</v>
      </c>
    </row>
    <row r="6150" spans="1:16" x14ac:dyDescent="0.3">
      <c r="A6150" t="str">
        <f t="shared" si="107"/>
        <v>301806025</v>
      </c>
      <c r="B6150" t="s">
        <v>422</v>
      </c>
      <c r="C6150">
        <v>359</v>
      </c>
      <c r="D6150" t="s">
        <v>16</v>
      </c>
      <c r="E6150">
        <v>224555</v>
      </c>
      <c r="F6150">
        <v>3</v>
      </c>
      <c r="G6150" t="s">
        <v>17</v>
      </c>
      <c r="H6150" t="s">
        <v>18</v>
      </c>
      <c r="J6150" s="2">
        <v>45106</v>
      </c>
      <c r="K6150" s="2">
        <v>45106</v>
      </c>
      <c r="M6150" s="1">
        <v>0</v>
      </c>
      <c r="N6150" s="1">
        <v>2</v>
      </c>
      <c r="O6150" s="1">
        <v>718</v>
      </c>
      <c r="P6150" t="s">
        <v>19</v>
      </c>
    </row>
    <row r="6151" spans="1:16" x14ac:dyDescent="0.3">
      <c r="A6151" t="str">
        <f t="shared" si="107"/>
        <v>301806025</v>
      </c>
      <c r="B6151" t="s">
        <v>422</v>
      </c>
      <c r="C6151">
        <v>360</v>
      </c>
      <c r="D6151" t="s">
        <v>16</v>
      </c>
      <c r="E6151">
        <v>224556</v>
      </c>
      <c r="F6151">
        <v>3</v>
      </c>
      <c r="G6151" t="s">
        <v>17</v>
      </c>
      <c r="H6151" t="s">
        <v>18</v>
      </c>
      <c r="J6151" s="2">
        <v>45106</v>
      </c>
      <c r="K6151" s="2">
        <v>45106</v>
      </c>
      <c r="M6151" s="1">
        <v>0</v>
      </c>
      <c r="N6151" s="1">
        <v>2</v>
      </c>
      <c r="O6151" s="1">
        <v>720</v>
      </c>
      <c r="P6151" t="s">
        <v>19</v>
      </c>
    </row>
    <row r="6152" spans="1:16" x14ac:dyDescent="0.3">
      <c r="A6152" t="str">
        <f t="shared" si="107"/>
        <v>301806025</v>
      </c>
      <c r="B6152" t="s">
        <v>422</v>
      </c>
      <c r="C6152">
        <v>361</v>
      </c>
      <c r="D6152" t="s">
        <v>16</v>
      </c>
      <c r="E6152">
        <v>224557</v>
      </c>
      <c r="F6152">
        <v>3</v>
      </c>
      <c r="G6152" t="s">
        <v>17</v>
      </c>
      <c r="H6152" t="s">
        <v>18</v>
      </c>
      <c r="J6152" s="2">
        <v>45106</v>
      </c>
      <c r="K6152" s="2">
        <v>45106</v>
      </c>
      <c r="M6152" s="1">
        <v>0</v>
      </c>
      <c r="N6152" s="1">
        <v>2</v>
      </c>
      <c r="O6152" s="1">
        <v>722</v>
      </c>
      <c r="P6152" t="s">
        <v>19</v>
      </c>
    </row>
    <row r="6153" spans="1:16" x14ac:dyDescent="0.3">
      <c r="A6153" t="str">
        <f t="shared" si="107"/>
        <v>301806025</v>
      </c>
      <c r="B6153" t="s">
        <v>422</v>
      </c>
      <c r="C6153">
        <v>362</v>
      </c>
      <c r="D6153" t="s">
        <v>16</v>
      </c>
      <c r="E6153">
        <v>224561</v>
      </c>
      <c r="F6153">
        <v>3</v>
      </c>
      <c r="G6153" t="s">
        <v>17</v>
      </c>
      <c r="H6153" t="s">
        <v>18</v>
      </c>
      <c r="J6153" s="2">
        <v>45107</v>
      </c>
      <c r="K6153" s="2">
        <v>45107</v>
      </c>
      <c r="M6153" s="1">
        <v>0</v>
      </c>
      <c r="N6153" s="1">
        <v>2</v>
      </c>
      <c r="O6153" s="1">
        <v>724</v>
      </c>
      <c r="P6153" t="s">
        <v>19</v>
      </c>
    </row>
    <row r="6154" spans="1:16" x14ac:dyDescent="0.3">
      <c r="A6154" t="str">
        <f t="shared" si="107"/>
        <v>301806025</v>
      </c>
      <c r="B6154" t="s">
        <v>422</v>
      </c>
      <c r="C6154">
        <v>363</v>
      </c>
      <c r="D6154" t="s">
        <v>16</v>
      </c>
      <c r="E6154">
        <v>224563</v>
      </c>
      <c r="F6154">
        <v>3</v>
      </c>
      <c r="G6154" t="s">
        <v>17</v>
      </c>
      <c r="H6154" t="s">
        <v>18</v>
      </c>
      <c r="J6154" s="2">
        <v>45107</v>
      </c>
      <c r="K6154" s="2">
        <v>45107</v>
      </c>
      <c r="M6154" s="1">
        <v>0</v>
      </c>
      <c r="N6154" s="1">
        <v>2</v>
      </c>
      <c r="O6154" s="1">
        <v>726</v>
      </c>
      <c r="P6154" t="s">
        <v>19</v>
      </c>
    </row>
    <row r="6155" spans="1:16" x14ac:dyDescent="0.3">
      <c r="A6155" t="str">
        <f t="shared" si="107"/>
        <v>301806025</v>
      </c>
      <c r="B6155" t="s">
        <v>422</v>
      </c>
      <c r="C6155">
        <v>364</v>
      </c>
      <c r="D6155" t="s">
        <v>16</v>
      </c>
      <c r="E6155">
        <v>224567</v>
      </c>
      <c r="F6155">
        <v>3</v>
      </c>
      <c r="G6155" t="s">
        <v>17</v>
      </c>
      <c r="H6155" t="s">
        <v>18</v>
      </c>
      <c r="J6155" s="2">
        <v>45107</v>
      </c>
      <c r="K6155" s="2">
        <v>45107</v>
      </c>
      <c r="M6155" s="1">
        <v>0</v>
      </c>
      <c r="N6155" s="1">
        <v>2</v>
      </c>
      <c r="O6155" s="1">
        <v>728</v>
      </c>
      <c r="P6155" t="s">
        <v>19</v>
      </c>
    </row>
    <row r="6156" spans="1:16" x14ac:dyDescent="0.3">
      <c r="A6156" t="str">
        <f t="shared" si="107"/>
        <v>301806025</v>
      </c>
      <c r="B6156" t="s">
        <v>422</v>
      </c>
      <c r="C6156">
        <v>365</v>
      </c>
      <c r="D6156" t="s">
        <v>16</v>
      </c>
      <c r="E6156">
        <v>224568</v>
      </c>
      <c r="F6156">
        <v>3</v>
      </c>
      <c r="G6156" t="s">
        <v>17</v>
      </c>
      <c r="H6156" t="s">
        <v>18</v>
      </c>
      <c r="J6156" s="2">
        <v>45107</v>
      </c>
      <c r="K6156" s="2">
        <v>45107</v>
      </c>
      <c r="M6156" s="1">
        <v>0</v>
      </c>
      <c r="N6156" s="1">
        <v>2</v>
      </c>
      <c r="O6156" s="1">
        <v>730</v>
      </c>
      <c r="P6156" t="s">
        <v>19</v>
      </c>
    </row>
    <row r="6157" spans="1:16" x14ac:dyDescent="0.3">
      <c r="A6157" t="str">
        <f t="shared" si="107"/>
        <v>301806025</v>
      </c>
      <c r="B6157" t="s">
        <v>422</v>
      </c>
      <c r="C6157">
        <v>366</v>
      </c>
      <c r="D6157" t="s">
        <v>16</v>
      </c>
      <c r="E6157">
        <v>224569</v>
      </c>
      <c r="F6157">
        <v>3</v>
      </c>
      <c r="G6157" t="s">
        <v>17</v>
      </c>
      <c r="H6157" t="s">
        <v>18</v>
      </c>
      <c r="J6157" s="2">
        <v>45107</v>
      </c>
      <c r="K6157" s="2">
        <v>45107</v>
      </c>
      <c r="M6157" s="1">
        <v>0</v>
      </c>
      <c r="N6157" s="1">
        <v>2</v>
      </c>
      <c r="O6157" s="1">
        <v>732</v>
      </c>
      <c r="P6157" t="s">
        <v>19</v>
      </c>
    </row>
    <row r="6158" spans="1:16" x14ac:dyDescent="0.3">
      <c r="A6158" t="str">
        <f t="shared" si="107"/>
        <v>301806025</v>
      </c>
      <c r="B6158" t="s">
        <v>422</v>
      </c>
      <c r="C6158">
        <v>367</v>
      </c>
      <c r="D6158" t="s">
        <v>16</v>
      </c>
      <c r="E6158">
        <v>224570</v>
      </c>
      <c r="F6158">
        <v>3</v>
      </c>
      <c r="G6158" t="s">
        <v>17</v>
      </c>
      <c r="H6158" t="s">
        <v>18</v>
      </c>
      <c r="J6158" s="2">
        <v>45107</v>
      </c>
      <c r="K6158" s="2">
        <v>45107</v>
      </c>
      <c r="M6158" s="1">
        <v>0</v>
      </c>
      <c r="N6158" s="1">
        <v>2</v>
      </c>
      <c r="O6158" s="1">
        <v>734</v>
      </c>
      <c r="P6158" t="s">
        <v>19</v>
      </c>
    </row>
    <row r="6159" spans="1:16" x14ac:dyDescent="0.3">
      <c r="A6159" t="str">
        <f t="shared" si="107"/>
        <v>301806025</v>
      </c>
      <c r="B6159" t="s">
        <v>422</v>
      </c>
      <c r="C6159">
        <v>368</v>
      </c>
      <c r="D6159" t="s">
        <v>16</v>
      </c>
      <c r="E6159">
        <v>224625</v>
      </c>
      <c r="F6159">
        <v>3</v>
      </c>
      <c r="G6159" t="s">
        <v>17</v>
      </c>
      <c r="H6159" t="s">
        <v>18</v>
      </c>
      <c r="J6159" s="2">
        <v>45111</v>
      </c>
      <c r="K6159" s="2">
        <v>45111</v>
      </c>
      <c r="M6159" s="1">
        <v>0</v>
      </c>
      <c r="N6159" s="1">
        <v>2</v>
      </c>
      <c r="O6159" s="1">
        <v>736</v>
      </c>
      <c r="P6159" t="s">
        <v>19</v>
      </c>
    </row>
    <row r="6160" spans="1:16" x14ac:dyDescent="0.3">
      <c r="A6160" t="str">
        <f t="shared" si="107"/>
        <v>301806025</v>
      </c>
      <c r="B6160" t="s">
        <v>422</v>
      </c>
      <c r="C6160">
        <v>369</v>
      </c>
      <c r="D6160" t="s">
        <v>16</v>
      </c>
      <c r="E6160">
        <v>224627</v>
      </c>
      <c r="F6160">
        <v>3</v>
      </c>
      <c r="G6160" t="s">
        <v>17</v>
      </c>
      <c r="H6160" t="s">
        <v>18</v>
      </c>
      <c r="J6160" s="2">
        <v>45111</v>
      </c>
      <c r="K6160" s="2">
        <v>45111</v>
      </c>
      <c r="M6160" s="1">
        <v>0</v>
      </c>
      <c r="N6160" s="1">
        <v>2</v>
      </c>
      <c r="O6160" s="1">
        <v>738</v>
      </c>
      <c r="P6160" t="s">
        <v>19</v>
      </c>
    </row>
    <row r="6161" spans="1:16" x14ac:dyDescent="0.3">
      <c r="A6161" t="str">
        <f t="shared" si="107"/>
        <v>301806025</v>
      </c>
      <c r="B6161" t="s">
        <v>422</v>
      </c>
      <c r="C6161">
        <v>370</v>
      </c>
      <c r="D6161" t="s">
        <v>16</v>
      </c>
      <c r="E6161">
        <v>224628</v>
      </c>
      <c r="F6161">
        <v>3</v>
      </c>
      <c r="G6161" t="s">
        <v>17</v>
      </c>
      <c r="H6161" t="s">
        <v>18</v>
      </c>
      <c r="J6161" s="2">
        <v>45111</v>
      </c>
      <c r="K6161" s="2">
        <v>45111</v>
      </c>
      <c r="M6161" s="1">
        <v>0</v>
      </c>
      <c r="N6161" s="1">
        <v>2</v>
      </c>
      <c r="O6161" s="1">
        <v>740</v>
      </c>
      <c r="P6161" t="s">
        <v>19</v>
      </c>
    </row>
    <row r="6162" spans="1:16" x14ac:dyDescent="0.3">
      <c r="A6162" t="str">
        <f t="shared" si="107"/>
        <v>301806025</v>
      </c>
      <c r="B6162" t="s">
        <v>422</v>
      </c>
      <c r="C6162">
        <v>371</v>
      </c>
      <c r="D6162" t="s">
        <v>16</v>
      </c>
      <c r="E6162">
        <v>224629</v>
      </c>
      <c r="F6162">
        <v>3</v>
      </c>
      <c r="G6162" t="s">
        <v>17</v>
      </c>
      <c r="H6162" t="s">
        <v>18</v>
      </c>
      <c r="J6162" s="2">
        <v>45111</v>
      </c>
      <c r="K6162" s="2">
        <v>45111</v>
      </c>
      <c r="M6162" s="1">
        <v>0</v>
      </c>
      <c r="N6162" s="1">
        <v>2</v>
      </c>
      <c r="O6162" s="1">
        <v>742</v>
      </c>
      <c r="P6162" t="s">
        <v>19</v>
      </c>
    </row>
    <row r="6163" spans="1:16" x14ac:dyDescent="0.3">
      <c r="A6163" t="str">
        <f t="shared" si="107"/>
        <v>301806025</v>
      </c>
      <c r="B6163" t="s">
        <v>422</v>
      </c>
      <c r="C6163">
        <v>372</v>
      </c>
      <c r="D6163" t="s">
        <v>16</v>
      </c>
      <c r="E6163">
        <v>224630</v>
      </c>
      <c r="F6163">
        <v>3</v>
      </c>
      <c r="G6163" t="s">
        <v>17</v>
      </c>
      <c r="H6163" t="s">
        <v>18</v>
      </c>
      <c r="J6163" s="2">
        <v>45111</v>
      </c>
      <c r="K6163" s="2">
        <v>45111</v>
      </c>
      <c r="M6163" s="1">
        <v>0</v>
      </c>
      <c r="N6163" s="1">
        <v>2</v>
      </c>
      <c r="O6163" s="1">
        <v>744</v>
      </c>
      <c r="P6163" t="s">
        <v>19</v>
      </c>
    </row>
    <row r="6164" spans="1:16" x14ac:dyDescent="0.3">
      <c r="A6164" t="str">
        <f t="shared" si="107"/>
        <v>301806025</v>
      </c>
      <c r="B6164" t="s">
        <v>422</v>
      </c>
      <c r="C6164">
        <v>373</v>
      </c>
      <c r="D6164" t="s">
        <v>16</v>
      </c>
      <c r="E6164">
        <v>224631</v>
      </c>
      <c r="F6164">
        <v>3</v>
      </c>
      <c r="G6164" t="s">
        <v>17</v>
      </c>
      <c r="H6164" t="s">
        <v>18</v>
      </c>
      <c r="J6164" s="2">
        <v>45112</v>
      </c>
      <c r="K6164" s="2">
        <v>45112</v>
      </c>
      <c r="M6164" s="1">
        <v>0</v>
      </c>
      <c r="N6164" s="1">
        <v>2</v>
      </c>
      <c r="O6164" s="1">
        <v>746</v>
      </c>
      <c r="P6164" t="s">
        <v>19</v>
      </c>
    </row>
    <row r="6165" spans="1:16" x14ac:dyDescent="0.3">
      <c r="A6165" t="str">
        <f t="shared" si="107"/>
        <v>301806025</v>
      </c>
      <c r="B6165" t="s">
        <v>422</v>
      </c>
      <c r="C6165">
        <v>374</v>
      </c>
      <c r="D6165" t="s">
        <v>16</v>
      </c>
      <c r="E6165">
        <v>224632</v>
      </c>
      <c r="F6165">
        <v>3</v>
      </c>
      <c r="G6165" t="s">
        <v>17</v>
      </c>
      <c r="H6165" t="s">
        <v>18</v>
      </c>
      <c r="J6165" s="2">
        <v>45112</v>
      </c>
      <c r="K6165" s="2">
        <v>45112</v>
      </c>
      <c r="M6165" s="1">
        <v>0</v>
      </c>
      <c r="N6165" s="1">
        <v>2</v>
      </c>
      <c r="O6165" s="1">
        <v>748</v>
      </c>
      <c r="P6165" t="s">
        <v>19</v>
      </c>
    </row>
    <row r="6166" spans="1:16" x14ac:dyDescent="0.3">
      <c r="A6166" t="str">
        <f t="shared" si="107"/>
        <v>301806025</v>
      </c>
      <c r="B6166" t="s">
        <v>422</v>
      </c>
      <c r="C6166">
        <v>375</v>
      </c>
      <c r="D6166" t="s">
        <v>16</v>
      </c>
      <c r="E6166">
        <v>224634</v>
      </c>
      <c r="F6166">
        <v>3</v>
      </c>
      <c r="G6166" t="s">
        <v>17</v>
      </c>
      <c r="H6166" t="s">
        <v>18</v>
      </c>
      <c r="J6166" s="2">
        <v>45112</v>
      </c>
      <c r="K6166" s="2">
        <v>45112</v>
      </c>
      <c r="M6166" s="1">
        <v>0</v>
      </c>
      <c r="N6166" s="1">
        <v>2</v>
      </c>
      <c r="O6166" s="1">
        <v>750</v>
      </c>
      <c r="P6166" t="s">
        <v>19</v>
      </c>
    </row>
    <row r="6167" spans="1:16" x14ac:dyDescent="0.3">
      <c r="A6167" t="str">
        <f t="shared" si="107"/>
        <v>301806025</v>
      </c>
      <c r="B6167" t="s">
        <v>422</v>
      </c>
      <c r="C6167">
        <v>376</v>
      </c>
      <c r="D6167" t="s">
        <v>16</v>
      </c>
      <c r="E6167">
        <v>224635</v>
      </c>
      <c r="F6167">
        <v>3</v>
      </c>
      <c r="G6167" t="s">
        <v>17</v>
      </c>
      <c r="H6167" t="s">
        <v>18</v>
      </c>
      <c r="J6167" s="2">
        <v>45112</v>
      </c>
      <c r="K6167" s="2">
        <v>45112</v>
      </c>
      <c r="M6167" s="1">
        <v>0</v>
      </c>
      <c r="N6167" s="1">
        <v>2</v>
      </c>
      <c r="O6167" s="1">
        <v>752</v>
      </c>
      <c r="P6167" t="s">
        <v>19</v>
      </c>
    </row>
    <row r="6168" spans="1:16" x14ac:dyDescent="0.3">
      <c r="A6168" t="str">
        <f t="shared" si="107"/>
        <v>301806025</v>
      </c>
      <c r="B6168" t="s">
        <v>422</v>
      </c>
      <c r="C6168">
        <v>377</v>
      </c>
      <c r="D6168" t="s">
        <v>16</v>
      </c>
      <c r="E6168">
        <v>224636</v>
      </c>
      <c r="F6168">
        <v>3</v>
      </c>
      <c r="G6168" t="s">
        <v>17</v>
      </c>
      <c r="H6168" t="s">
        <v>18</v>
      </c>
      <c r="J6168" s="2">
        <v>45112</v>
      </c>
      <c r="K6168" s="2">
        <v>45112</v>
      </c>
      <c r="M6168" s="1">
        <v>0</v>
      </c>
      <c r="N6168" s="1">
        <v>2</v>
      </c>
      <c r="O6168" s="1">
        <v>754</v>
      </c>
      <c r="P6168" t="s">
        <v>19</v>
      </c>
    </row>
    <row r="6169" spans="1:16" x14ac:dyDescent="0.3">
      <c r="A6169" t="str">
        <f t="shared" si="107"/>
        <v>301806025</v>
      </c>
      <c r="B6169" t="s">
        <v>422</v>
      </c>
      <c r="C6169">
        <v>378</v>
      </c>
      <c r="D6169" t="s">
        <v>16</v>
      </c>
      <c r="E6169">
        <v>224637</v>
      </c>
      <c r="F6169">
        <v>3</v>
      </c>
      <c r="G6169" t="s">
        <v>17</v>
      </c>
      <c r="H6169" t="s">
        <v>18</v>
      </c>
      <c r="J6169" s="2">
        <v>45112</v>
      </c>
      <c r="K6169" s="2">
        <v>45112</v>
      </c>
      <c r="M6169" s="1">
        <v>0</v>
      </c>
      <c r="N6169" s="1">
        <v>2</v>
      </c>
      <c r="O6169" s="1">
        <v>756</v>
      </c>
      <c r="P6169" t="s">
        <v>19</v>
      </c>
    </row>
    <row r="6170" spans="1:16" x14ac:dyDescent="0.3">
      <c r="A6170" t="str">
        <f t="shared" si="107"/>
        <v>301806025</v>
      </c>
      <c r="B6170" t="s">
        <v>422</v>
      </c>
      <c r="C6170">
        <v>379</v>
      </c>
      <c r="D6170" t="s">
        <v>16</v>
      </c>
      <c r="E6170">
        <v>224638</v>
      </c>
      <c r="F6170">
        <v>3</v>
      </c>
      <c r="G6170" t="s">
        <v>17</v>
      </c>
      <c r="H6170" t="s">
        <v>18</v>
      </c>
      <c r="J6170" s="2">
        <v>45112</v>
      </c>
      <c r="K6170" s="2">
        <v>45112</v>
      </c>
      <c r="M6170" s="1">
        <v>0</v>
      </c>
      <c r="N6170" s="1">
        <v>2</v>
      </c>
      <c r="O6170" s="1">
        <v>758</v>
      </c>
      <c r="P6170" t="s">
        <v>19</v>
      </c>
    </row>
    <row r="6171" spans="1:16" x14ac:dyDescent="0.3">
      <c r="A6171" t="str">
        <f t="shared" si="107"/>
        <v>301806025</v>
      </c>
      <c r="B6171" t="s">
        <v>422</v>
      </c>
      <c r="C6171">
        <v>380</v>
      </c>
      <c r="D6171" t="s">
        <v>16</v>
      </c>
      <c r="E6171">
        <v>224639</v>
      </c>
      <c r="F6171">
        <v>3</v>
      </c>
      <c r="G6171" t="s">
        <v>17</v>
      </c>
      <c r="H6171" t="s">
        <v>18</v>
      </c>
      <c r="J6171" s="2">
        <v>45112</v>
      </c>
      <c r="K6171" s="2">
        <v>45112</v>
      </c>
      <c r="M6171" s="1">
        <v>0</v>
      </c>
      <c r="N6171" s="1">
        <v>2</v>
      </c>
      <c r="O6171" s="1">
        <v>760</v>
      </c>
      <c r="P6171" t="s">
        <v>19</v>
      </c>
    </row>
    <row r="6172" spans="1:16" x14ac:dyDescent="0.3">
      <c r="A6172" t="str">
        <f t="shared" si="107"/>
        <v>301806025</v>
      </c>
      <c r="B6172" t="s">
        <v>422</v>
      </c>
      <c r="C6172">
        <v>381</v>
      </c>
      <c r="D6172" t="s">
        <v>16</v>
      </c>
      <c r="E6172">
        <v>224640</v>
      </c>
      <c r="F6172">
        <v>3</v>
      </c>
      <c r="G6172" t="s">
        <v>17</v>
      </c>
      <c r="H6172" t="s">
        <v>18</v>
      </c>
      <c r="J6172" s="2">
        <v>45112</v>
      </c>
      <c r="K6172" s="2">
        <v>45112</v>
      </c>
      <c r="M6172" s="1">
        <v>0</v>
      </c>
      <c r="N6172" s="1">
        <v>2</v>
      </c>
      <c r="O6172" s="1">
        <v>762</v>
      </c>
      <c r="P6172" t="s">
        <v>19</v>
      </c>
    </row>
    <row r="6173" spans="1:16" x14ac:dyDescent="0.3">
      <c r="A6173" t="str">
        <f t="shared" si="107"/>
        <v>301806025</v>
      </c>
      <c r="B6173" t="s">
        <v>422</v>
      </c>
      <c r="C6173">
        <v>382</v>
      </c>
      <c r="D6173" t="s">
        <v>16</v>
      </c>
      <c r="E6173">
        <v>224642</v>
      </c>
      <c r="F6173">
        <v>3</v>
      </c>
      <c r="G6173" t="s">
        <v>17</v>
      </c>
      <c r="H6173" t="s">
        <v>18</v>
      </c>
      <c r="J6173" s="2">
        <v>45112</v>
      </c>
      <c r="K6173" s="2">
        <v>45112</v>
      </c>
      <c r="M6173" s="1">
        <v>0</v>
      </c>
      <c r="N6173" s="1">
        <v>2</v>
      </c>
      <c r="O6173" s="1">
        <v>764</v>
      </c>
      <c r="P6173" t="s">
        <v>19</v>
      </c>
    </row>
    <row r="6174" spans="1:16" x14ac:dyDescent="0.3">
      <c r="A6174" t="str">
        <f t="shared" si="107"/>
        <v>301806025</v>
      </c>
      <c r="B6174" t="s">
        <v>422</v>
      </c>
      <c r="C6174">
        <v>383</v>
      </c>
      <c r="D6174" t="s">
        <v>16</v>
      </c>
      <c r="E6174">
        <v>224658</v>
      </c>
      <c r="F6174">
        <v>3</v>
      </c>
      <c r="G6174" t="s">
        <v>17</v>
      </c>
      <c r="H6174" t="s">
        <v>18</v>
      </c>
      <c r="J6174" s="2">
        <v>45113</v>
      </c>
      <c r="K6174" s="2">
        <v>45113</v>
      </c>
      <c r="M6174" s="1">
        <v>0</v>
      </c>
      <c r="N6174" s="1">
        <v>2</v>
      </c>
      <c r="O6174" s="1">
        <v>766</v>
      </c>
      <c r="P6174" t="s">
        <v>19</v>
      </c>
    </row>
    <row r="6175" spans="1:16" x14ac:dyDescent="0.3">
      <c r="A6175" t="str">
        <f t="shared" si="107"/>
        <v>301806025</v>
      </c>
      <c r="B6175" t="s">
        <v>422</v>
      </c>
      <c r="C6175">
        <v>384</v>
      </c>
      <c r="D6175" t="s">
        <v>16</v>
      </c>
      <c r="E6175">
        <v>224659</v>
      </c>
      <c r="F6175">
        <v>3</v>
      </c>
      <c r="G6175" t="s">
        <v>17</v>
      </c>
      <c r="H6175" t="s">
        <v>18</v>
      </c>
      <c r="J6175" s="2">
        <v>45113</v>
      </c>
      <c r="K6175" s="2">
        <v>45113</v>
      </c>
      <c r="M6175" s="1">
        <v>0</v>
      </c>
      <c r="N6175" s="1">
        <v>2</v>
      </c>
      <c r="O6175" s="1">
        <v>768</v>
      </c>
      <c r="P6175" t="s">
        <v>19</v>
      </c>
    </row>
    <row r="6176" spans="1:16" x14ac:dyDescent="0.3">
      <c r="A6176" t="str">
        <f t="shared" ref="A6176:A6239" si="108">"301806025"</f>
        <v>301806025</v>
      </c>
      <c r="B6176" t="s">
        <v>422</v>
      </c>
      <c r="C6176">
        <v>385</v>
      </c>
      <c r="D6176" t="s">
        <v>16</v>
      </c>
      <c r="E6176">
        <v>224660</v>
      </c>
      <c r="F6176">
        <v>3</v>
      </c>
      <c r="G6176" t="s">
        <v>17</v>
      </c>
      <c r="H6176" t="s">
        <v>18</v>
      </c>
      <c r="J6176" s="2">
        <v>45113</v>
      </c>
      <c r="K6176" s="2">
        <v>45113</v>
      </c>
      <c r="M6176" s="1">
        <v>0</v>
      </c>
      <c r="N6176" s="1">
        <v>2</v>
      </c>
      <c r="O6176" s="1">
        <v>770</v>
      </c>
      <c r="P6176" t="s">
        <v>19</v>
      </c>
    </row>
    <row r="6177" spans="1:16" x14ac:dyDescent="0.3">
      <c r="A6177" t="str">
        <f t="shared" si="108"/>
        <v>301806025</v>
      </c>
      <c r="B6177" t="s">
        <v>422</v>
      </c>
      <c r="C6177">
        <v>386</v>
      </c>
      <c r="D6177" t="s">
        <v>16</v>
      </c>
      <c r="E6177">
        <v>224661</v>
      </c>
      <c r="F6177">
        <v>3</v>
      </c>
      <c r="G6177" t="s">
        <v>17</v>
      </c>
      <c r="H6177" t="s">
        <v>18</v>
      </c>
      <c r="J6177" s="2">
        <v>45113</v>
      </c>
      <c r="K6177" s="2">
        <v>45113</v>
      </c>
      <c r="M6177" s="1">
        <v>0</v>
      </c>
      <c r="N6177" s="1">
        <v>2</v>
      </c>
      <c r="O6177" s="1">
        <v>772</v>
      </c>
      <c r="P6177" t="s">
        <v>19</v>
      </c>
    </row>
    <row r="6178" spans="1:16" x14ac:dyDescent="0.3">
      <c r="A6178" t="str">
        <f t="shared" si="108"/>
        <v>301806025</v>
      </c>
      <c r="B6178" t="s">
        <v>422</v>
      </c>
      <c r="C6178">
        <v>387</v>
      </c>
      <c r="D6178" t="s">
        <v>16</v>
      </c>
      <c r="E6178">
        <v>224662</v>
      </c>
      <c r="F6178">
        <v>3</v>
      </c>
      <c r="G6178" t="s">
        <v>17</v>
      </c>
      <c r="H6178" t="s">
        <v>18</v>
      </c>
      <c r="J6178" s="2">
        <v>45113</v>
      </c>
      <c r="K6178" s="2">
        <v>45113</v>
      </c>
      <c r="M6178" s="1">
        <v>0</v>
      </c>
      <c r="N6178" s="1">
        <v>2</v>
      </c>
      <c r="O6178" s="1">
        <v>774</v>
      </c>
      <c r="P6178" t="s">
        <v>19</v>
      </c>
    </row>
    <row r="6179" spans="1:16" x14ac:dyDescent="0.3">
      <c r="A6179" t="str">
        <f t="shared" si="108"/>
        <v>301806025</v>
      </c>
      <c r="B6179" t="s">
        <v>422</v>
      </c>
      <c r="C6179">
        <v>388</v>
      </c>
      <c r="D6179" t="s">
        <v>16</v>
      </c>
      <c r="E6179">
        <v>224664</v>
      </c>
      <c r="F6179">
        <v>3</v>
      </c>
      <c r="G6179" t="s">
        <v>17</v>
      </c>
      <c r="H6179" t="s">
        <v>18</v>
      </c>
      <c r="J6179" s="2">
        <v>45113</v>
      </c>
      <c r="K6179" s="2">
        <v>45113</v>
      </c>
      <c r="M6179" s="1">
        <v>0</v>
      </c>
      <c r="N6179" s="1">
        <v>2</v>
      </c>
      <c r="O6179" s="1">
        <v>776</v>
      </c>
      <c r="P6179" t="s">
        <v>19</v>
      </c>
    </row>
    <row r="6180" spans="1:16" x14ac:dyDescent="0.3">
      <c r="A6180" t="str">
        <f t="shared" si="108"/>
        <v>301806025</v>
      </c>
      <c r="B6180" t="s">
        <v>422</v>
      </c>
      <c r="C6180">
        <v>389</v>
      </c>
      <c r="D6180" t="s">
        <v>16</v>
      </c>
      <c r="E6180">
        <v>224665</v>
      </c>
      <c r="F6180">
        <v>3</v>
      </c>
      <c r="G6180" t="s">
        <v>17</v>
      </c>
      <c r="H6180" t="s">
        <v>18</v>
      </c>
      <c r="J6180" s="2">
        <v>45113</v>
      </c>
      <c r="K6180" s="2">
        <v>45113</v>
      </c>
      <c r="M6180" s="1">
        <v>0</v>
      </c>
      <c r="N6180" s="1">
        <v>2</v>
      </c>
      <c r="O6180" s="1">
        <v>778</v>
      </c>
      <c r="P6180" t="s">
        <v>19</v>
      </c>
    </row>
    <row r="6181" spans="1:16" x14ac:dyDescent="0.3">
      <c r="A6181" t="str">
        <f t="shared" si="108"/>
        <v>301806025</v>
      </c>
      <c r="B6181" t="s">
        <v>422</v>
      </c>
      <c r="C6181">
        <v>390</v>
      </c>
      <c r="D6181" t="s">
        <v>16</v>
      </c>
      <c r="E6181">
        <v>224774</v>
      </c>
      <c r="F6181">
        <v>3</v>
      </c>
      <c r="G6181" t="s">
        <v>17</v>
      </c>
      <c r="H6181" t="s">
        <v>18</v>
      </c>
      <c r="J6181" s="2">
        <v>45114</v>
      </c>
      <c r="K6181" s="2">
        <v>45114</v>
      </c>
      <c r="M6181" s="1">
        <v>0</v>
      </c>
      <c r="N6181" s="1">
        <v>2</v>
      </c>
      <c r="O6181" s="1">
        <v>780</v>
      </c>
      <c r="P6181" t="s">
        <v>19</v>
      </c>
    </row>
    <row r="6182" spans="1:16" x14ac:dyDescent="0.3">
      <c r="A6182" t="str">
        <f t="shared" si="108"/>
        <v>301806025</v>
      </c>
      <c r="B6182" t="s">
        <v>422</v>
      </c>
      <c r="C6182">
        <v>391</v>
      </c>
      <c r="D6182" t="s">
        <v>16</v>
      </c>
      <c r="E6182">
        <v>224775</v>
      </c>
      <c r="F6182">
        <v>3</v>
      </c>
      <c r="G6182" t="s">
        <v>17</v>
      </c>
      <c r="H6182" t="s">
        <v>18</v>
      </c>
      <c r="J6182" s="2">
        <v>45114</v>
      </c>
      <c r="K6182" s="2">
        <v>45114</v>
      </c>
      <c r="M6182" s="1">
        <v>0</v>
      </c>
      <c r="N6182" s="1">
        <v>2</v>
      </c>
      <c r="O6182" s="1">
        <v>782</v>
      </c>
      <c r="P6182" t="s">
        <v>19</v>
      </c>
    </row>
    <row r="6183" spans="1:16" x14ac:dyDescent="0.3">
      <c r="A6183" t="str">
        <f t="shared" si="108"/>
        <v>301806025</v>
      </c>
      <c r="B6183" t="s">
        <v>422</v>
      </c>
      <c r="C6183">
        <v>392</v>
      </c>
      <c r="D6183" t="s">
        <v>16</v>
      </c>
      <c r="E6183">
        <v>224776</v>
      </c>
      <c r="F6183">
        <v>3</v>
      </c>
      <c r="G6183" t="s">
        <v>17</v>
      </c>
      <c r="H6183" t="s">
        <v>18</v>
      </c>
      <c r="J6183" s="2">
        <v>45114</v>
      </c>
      <c r="K6183" s="2">
        <v>45114</v>
      </c>
      <c r="M6183" s="1">
        <v>0</v>
      </c>
      <c r="N6183" s="1">
        <v>2</v>
      </c>
      <c r="O6183" s="1">
        <v>784</v>
      </c>
      <c r="P6183" t="s">
        <v>19</v>
      </c>
    </row>
    <row r="6184" spans="1:16" x14ac:dyDescent="0.3">
      <c r="A6184" t="str">
        <f t="shared" si="108"/>
        <v>301806025</v>
      </c>
      <c r="B6184" t="s">
        <v>422</v>
      </c>
      <c r="C6184">
        <v>393</v>
      </c>
      <c r="D6184" t="s">
        <v>16</v>
      </c>
      <c r="E6184">
        <v>224778</v>
      </c>
      <c r="F6184">
        <v>3</v>
      </c>
      <c r="G6184" t="s">
        <v>17</v>
      </c>
      <c r="H6184" t="s">
        <v>18</v>
      </c>
      <c r="J6184" s="2">
        <v>45114</v>
      </c>
      <c r="K6184" s="2">
        <v>45114</v>
      </c>
      <c r="M6184" s="1">
        <v>0</v>
      </c>
      <c r="N6184" s="1">
        <v>2</v>
      </c>
      <c r="O6184" s="1">
        <v>786</v>
      </c>
      <c r="P6184" t="s">
        <v>19</v>
      </c>
    </row>
    <row r="6185" spans="1:16" x14ac:dyDescent="0.3">
      <c r="A6185" t="str">
        <f t="shared" si="108"/>
        <v>301806025</v>
      </c>
      <c r="B6185" t="s">
        <v>422</v>
      </c>
      <c r="C6185">
        <v>394</v>
      </c>
      <c r="D6185" t="s">
        <v>16</v>
      </c>
      <c r="E6185">
        <v>224783</v>
      </c>
      <c r="F6185">
        <v>3</v>
      </c>
      <c r="G6185" t="s">
        <v>17</v>
      </c>
      <c r="H6185" t="s">
        <v>18</v>
      </c>
      <c r="J6185" s="2">
        <v>45119</v>
      </c>
      <c r="K6185" s="2">
        <v>45119</v>
      </c>
      <c r="M6185" s="1">
        <v>0</v>
      </c>
      <c r="N6185" s="1">
        <v>2</v>
      </c>
      <c r="O6185" s="1">
        <v>788</v>
      </c>
      <c r="P6185" t="s">
        <v>19</v>
      </c>
    </row>
    <row r="6186" spans="1:16" x14ac:dyDescent="0.3">
      <c r="A6186" t="str">
        <f t="shared" si="108"/>
        <v>301806025</v>
      </c>
      <c r="B6186" t="s">
        <v>422</v>
      </c>
      <c r="C6186">
        <v>395</v>
      </c>
      <c r="D6186" t="s">
        <v>16</v>
      </c>
      <c r="E6186">
        <v>224784</v>
      </c>
      <c r="F6186">
        <v>3</v>
      </c>
      <c r="G6186" t="s">
        <v>17</v>
      </c>
      <c r="H6186" t="s">
        <v>18</v>
      </c>
      <c r="J6186" s="2">
        <v>45119</v>
      </c>
      <c r="K6186" s="2">
        <v>45119</v>
      </c>
      <c r="M6186" s="1">
        <v>0</v>
      </c>
      <c r="N6186" s="1">
        <v>2</v>
      </c>
      <c r="O6186" s="1">
        <v>790</v>
      </c>
      <c r="P6186" t="s">
        <v>19</v>
      </c>
    </row>
    <row r="6187" spans="1:16" x14ac:dyDescent="0.3">
      <c r="A6187" t="str">
        <f t="shared" si="108"/>
        <v>301806025</v>
      </c>
      <c r="B6187" t="s">
        <v>422</v>
      </c>
      <c r="C6187">
        <v>396</v>
      </c>
      <c r="D6187" t="s">
        <v>16</v>
      </c>
      <c r="E6187">
        <v>224785</v>
      </c>
      <c r="F6187">
        <v>3</v>
      </c>
      <c r="G6187" t="s">
        <v>17</v>
      </c>
      <c r="H6187" t="s">
        <v>18</v>
      </c>
      <c r="J6187" s="2">
        <v>45119</v>
      </c>
      <c r="K6187" s="2">
        <v>45119</v>
      </c>
      <c r="M6187" s="1">
        <v>0</v>
      </c>
      <c r="N6187" s="1">
        <v>2</v>
      </c>
      <c r="O6187" s="1">
        <v>792</v>
      </c>
      <c r="P6187" t="s">
        <v>19</v>
      </c>
    </row>
    <row r="6188" spans="1:16" x14ac:dyDescent="0.3">
      <c r="A6188" t="str">
        <f t="shared" si="108"/>
        <v>301806025</v>
      </c>
      <c r="B6188" t="s">
        <v>422</v>
      </c>
      <c r="C6188">
        <v>397</v>
      </c>
      <c r="D6188" t="s">
        <v>16</v>
      </c>
      <c r="E6188">
        <v>224787</v>
      </c>
      <c r="F6188">
        <v>3</v>
      </c>
      <c r="G6188" t="s">
        <v>17</v>
      </c>
      <c r="H6188" t="s">
        <v>18</v>
      </c>
      <c r="J6188" s="2">
        <v>45119</v>
      </c>
      <c r="K6188" s="2">
        <v>45119</v>
      </c>
      <c r="M6188" s="1">
        <v>0</v>
      </c>
      <c r="N6188" s="1">
        <v>2</v>
      </c>
      <c r="O6188" s="1">
        <v>794</v>
      </c>
      <c r="P6188" t="s">
        <v>19</v>
      </c>
    </row>
    <row r="6189" spans="1:16" x14ac:dyDescent="0.3">
      <c r="A6189" t="str">
        <f t="shared" si="108"/>
        <v>301806025</v>
      </c>
      <c r="B6189" t="s">
        <v>422</v>
      </c>
      <c r="C6189">
        <v>398</v>
      </c>
      <c r="D6189" t="s">
        <v>16</v>
      </c>
      <c r="E6189">
        <v>224790</v>
      </c>
      <c r="F6189">
        <v>3</v>
      </c>
      <c r="G6189" t="s">
        <v>17</v>
      </c>
      <c r="H6189" t="s">
        <v>18</v>
      </c>
      <c r="J6189" s="2">
        <v>45119</v>
      </c>
      <c r="K6189" s="2">
        <v>45119</v>
      </c>
      <c r="M6189" s="1">
        <v>0</v>
      </c>
      <c r="N6189" s="1">
        <v>2</v>
      </c>
      <c r="O6189" s="1">
        <v>796</v>
      </c>
      <c r="P6189" t="s">
        <v>19</v>
      </c>
    </row>
    <row r="6190" spans="1:16" x14ac:dyDescent="0.3">
      <c r="A6190" t="str">
        <f t="shared" si="108"/>
        <v>301806025</v>
      </c>
      <c r="B6190" t="s">
        <v>422</v>
      </c>
      <c r="C6190">
        <v>399</v>
      </c>
      <c r="D6190" t="s">
        <v>16</v>
      </c>
      <c r="E6190">
        <v>224791</v>
      </c>
      <c r="F6190">
        <v>3</v>
      </c>
      <c r="G6190" t="s">
        <v>17</v>
      </c>
      <c r="H6190" t="s">
        <v>18</v>
      </c>
      <c r="J6190" s="2">
        <v>45119</v>
      </c>
      <c r="K6190" s="2">
        <v>45119</v>
      </c>
      <c r="M6190" s="1">
        <v>0</v>
      </c>
      <c r="N6190" s="1">
        <v>2</v>
      </c>
      <c r="O6190" s="1">
        <v>798</v>
      </c>
      <c r="P6190" t="s">
        <v>19</v>
      </c>
    </row>
    <row r="6191" spans="1:16" x14ac:dyDescent="0.3">
      <c r="A6191" t="str">
        <f t="shared" si="108"/>
        <v>301806025</v>
      </c>
      <c r="B6191" t="s">
        <v>422</v>
      </c>
      <c r="C6191">
        <v>400</v>
      </c>
      <c r="D6191" t="s">
        <v>16</v>
      </c>
      <c r="E6191">
        <v>224792</v>
      </c>
      <c r="F6191">
        <v>3</v>
      </c>
      <c r="G6191" t="s">
        <v>17</v>
      </c>
      <c r="H6191" t="s">
        <v>18</v>
      </c>
      <c r="J6191" s="2">
        <v>45119</v>
      </c>
      <c r="K6191" s="2">
        <v>45119</v>
      </c>
      <c r="M6191" s="1">
        <v>0</v>
      </c>
      <c r="N6191" s="1">
        <v>2</v>
      </c>
      <c r="O6191" s="1">
        <v>800</v>
      </c>
      <c r="P6191" t="s">
        <v>19</v>
      </c>
    </row>
    <row r="6192" spans="1:16" x14ac:dyDescent="0.3">
      <c r="A6192" t="str">
        <f t="shared" si="108"/>
        <v>301806025</v>
      </c>
      <c r="B6192" t="s">
        <v>422</v>
      </c>
      <c r="C6192">
        <v>401</v>
      </c>
      <c r="D6192" t="s">
        <v>16</v>
      </c>
      <c r="E6192">
        <v>224793</v>
      </c>
      <c r="F6192">
        <v>3</v>
      </c>
      <c r="G6192" t="s">
        <v>17</v>
      </c>
      <c r="H6192" t="s">
        <v>18</v>
      </c>
      <c r="J6192" s="2">
        <v>45119</v>
      </c>
      <c r="K6192" s="2">
        <v>45119</v>
      </c>
      <c r="M6192" s="1">
        <v>0</v>
      </c>
      <c r="N6192" s="1">
        <v>2</v>
      </c>
      <c r="O6192" s="1">
        <v>802</v>
      </c>
      <c r="P6192" t="s">
        <v>19</v>
      </c>
    </row>
    <row r="6193" spans="1:16" x14ac:dyDescent="0.3">
      <c r="A6193" t="str">
        <f t="shared" si="108"/>
        <v>301806025</v>
      </c>
      <c r="B6193" t="s">
        <v>422</v>
      </c>
      <c r="C6193">
        <v>402</v>
      </c>
      <c r="D6193" t="s">
        <v>16</v>
      </c>
      <c r="E6193">
        <v>224794</v>
      </c>
      <c r="F6193">
        <v>3</v>
      </c>
      <c r="G6193" t="s">
        <v>17</v>
      </c>
      <c r="H6193" t="s">
        <v>18</v>
      </c>
      <c r="J6193" s="2">
        <v>45119</v>
      </c>
      <c r="K6193" s="2">
        <v>45119</v>
      </c>
      <c r="M6193" s="1">
        <v>0</v>
      </c>
      <c r="N6193" s="1">
        <v>2</v>
      </c>
      <c r="O6193" s="1">
        <v>804</v>
      </c>
      <c r="P6193" t="s">
        <v>19</v>
      </c>
    </row>
    <row r="6194" spans="1:16" x14ac:dyDescent="0.3">
      <c r="A6194" t="str">
        <f t="shared" si="108"/>
        <v>301806025</v>
      </c>
      <c r="B6194" t="s">
        <v>422</v>
      </c>
      <c r="C6194">
        <v>403</v>
      </c>
      <c r="D6194" t="s">
        <v>16</v>
      </c>
      <c r="E6194">
        <v>224795</v>
      </c>
      <c r="F6194">
        <v>3</v>
      </c>
      <c r="G6194" t="s">
        <v>17</v>
      </c>
      <c r="H6194" t="s">
        <v>18</v>
      </c>
      <c r="J6194" s="2">
        <v>45119</v>
      </c>
      <c r="K6194" s="2">
        <v>45119</v>
      </c>
      <c r="M6194" s="1">
        <v>0</v>
      </c>
      <c r="N6194" s="1">
        <v>2</v>
      </c>
      <c r="O6194" s="1">
        <v>806</v>
      </c>
      <c r="P6194" t="s">
        <v>19</v>
      </c>
    </row>
    <row r="6195" spans="1:16" x14ac:dyDescent="0.3">
      <c r="A6195" t="str">
        <f t="shared" si="108"/>
        <v>301806025</v>
      </c>
      <c r="B6195" t="s">
        <v>422</v>
      </c>
      <c r="C6195">
        <v>404</v>
      </c>
      <c r="D6195" t="s">
        <v>16</v>
      </c>
      <c r="E6195">
        <v>224797</v>
      </c>
      <c r="F6195">
        <v>3</v>
      </c>
      <c r="G6195" t="s">
        <v>17</v>
      </c>
      <c r="H6195" t="s">
        <v>18</v>
      </c>
      <c r="J6195" s="2">
        <v>45119</v>
      </c>
      <c r="K6195" s="2">
        <v>45119</v>
      </c>
      <c r="M6195" s="1">
        <v>0</v>
      </c>
      <c r="N6195" s="1">
        <v>2</v>
      </c>
      <c r="O6195" s="1">
        <v>808</v>
      </c>
      <c r="P6195" t="s">
        <v>19</v>
      </c>
    </row>
    <row r="6196" spans="1:16" x14ac:dyDescent="0.3">
      <c r="A6196" t="str">
        <f t="shared" si="108"/>
        <v>301806025</v>
      </c>
      <c r="B6196" t="s">
        <v>422</v>
      </c>
      <c r="C6196">
        <v>405</v>
      </c>
      <c r="D6196" t="s">
        <v>16</v>
      </c>
      <c r="E6196">
        <v>224800</v>
      </c>
      <c r="F6196">
        <v>3</v>
      </c>
      <c r="G6196" t="s">
        <v>17</v>
      </c>
      <c r="H6196" t="s">
        <v>18</v>
      </c>
      <c r="J6196" s="2">
        <v>45124</v>
      </c>
      <c r="K6196" s="2">
        <v>45124</v>
      </c>
      <c r="M6196" s="1">
        <v>0</v>
      </c>
      <c r="N6196" s="1">
        <v>2</v>
      </c>
      <c r="O6196" s="1">
        <v>810</v>
      </c>
      <c r="P6196" t="s">
        <v>19</v>
      </c>
    </row>
    <row r="6197" spans="1:16" x14ac:dyDescent="0.3">
      <c r="A6197" t="str">
        <f t="shared" si="108"/>
        <v>301806025</v>
      </c>
      <c r="B6197" t="s">
        <v>422</v>
      </c>
      <c r="C6197">
        <v>406</v>
      </c>
      <c r="D6197" t="s">
        <v>16</v>
      </c>
      <c r="E6197">
        <v>224801</v>
      </c>
      <c r="F6197">
        <v>3</v>
      </c>
      <c r="G6197" t="s">
        <v>17</v>
      </c>
      <c r="H6197" t="s">
        <v>18</v>
      </c>
      <c r="J6197" s="2">
        <v>45124</v>
      </c>
      <c r="K6197" s="2">
        <v>45124</v>
      </c>
      <c r="M6197" s="1">
        <v>0</v>
      </c>
      <c r="N6197" s="1">
        <v>2</v>
      </c>
      <c r="O6197" s="1">
        <v>812</v>
      </c>
      <c r="P6197" t="s">
        <v>19</v>
      </c>
    </row>
    <row r="6198" spans="1:16" x14ac:dyDescent="0.3">
      <c r="A6198" t="str">
        <f t="shared" si="108"/>
        <v>301806025</v>
      </c>
      <c r="B6198" t="s">
        <v>422</v>
      </c>
      <c r="C6198">
        <v>407</v>
      </c>
      <c r="D6198" t="s">
        <v>16</v>
      </c>
      <c r="E6198">
        <v>224802</v>
      </c>
      <c r="F6198">
        <v>3</v>
      </c>
      <c r="G6198" t="s">
        <v>17</v>
      </c>
      <c r="H6198" t="s">
        <v>18</v>
      </c>
      <c r="J6198" s="2">
        <v>45124</v>
      </c>
      <c r="K6198" s="2">
        <v>45124</v>
      </c>
      <c r="M6198" s="1">
        <v>0</v>
      </c>
      <c r="N6198" s="1">
        <v>2</v>
      </c>
      <c r="O6198" s="1">
        <v>814</v>
      </c>
      <c r="P6198" t="s">
        <v>19</v>
      </c>
    </row>
    <row r="6199" spans="1:16" x14ac:dyDescent="0.3">
      <c r="A6199" t="str">
        <f t="shared" si="108"/>
        <v>301806025</v>
      </c>
      <c r="B6199" t="s">
        <v>422</v>
      </c>
      <c r="C6199">
        <v>408</v>
      </c>
      <c r="D6199" t="s">
        <v>16</v>
      </c>
      <c r="E6199">
        <v>224803</v>
      </c>
      <c r="F6199">
        <v>3</v>
      </c>
      <c r="G6199" t="s">
        <v>17</v>
      </c>
      <c r="H6199" t="s">
        <v>18</v>
      </c>
      <c r="J6199" s="2">
        <v>45124</v>
      </c>
      <c r="K6199" s="2">
        <v>45124</v>
      </c>
      <c r="M6199" s="1">
        <v>0</v>
      </c>
      <c r="N6199" s="1">
        <v>2</v>
      </c>
      <c r="O6199" s="1">
        <v>816</v>
      </c>
      <c r="P6199" t="s">
        <v>19</v>
      </c>
    </row>
    <row r="6200" spans="1:16" x14ac:dyDescent="0.3">
      <c r="A6200" t="str">
        <f t="shared" si="108"/>
        <v>301806025</v>
      </c>
      <c r="B6200" t="s">
        <v>422</v>
      </c>
      <c r="C6200">
        <v>409</v>
      </c>
      <c r="D6200" t="s">
        <v>16</v>
      </c>
      <c r="E6200">
        <v>224804</v>
      </c>
      <c r="F6200">
        <v>3</v>
      </c>
      <c r="G6200" t="s">
        <v>17</v>
      </c>
      <c r="H6200" t="s">
        <v>18</v>
      </c>
      <c r="J6200" s="2">
        <v>45124</v>
      </c>
      <c r="K6200" s="2">
        <v>45124</v>
      </c>
      <c r="M6200" s="1">
        <v>0</v>
      </c>
      <c r="N6200" s="1">
        <v>2</v>
      </c>
      <c r="O6200" s="1">
        <v>818</v>
      </c>
      <c r="P6200" t="s">
        <v>19</v>
      </c>
    </row>
    <row r="6201" spans="1:16" x14ac:dyDescent="0.3">
      <c r="A6201" t="str">
        <f t="shared" si="108"/>
        <v>301806025</v>
      </c>
      <c r="B6201" t="s">
        <v>422</v>
      </c>
      <c r="C6201">
        <v>410</v>
      </c>
      <c r="D6201" t="s">
        <v>16</v>
      </c>
      <c r="E6201">
        <v>224805</v>
      </c>
      <c r="F6201">
        <v>3</v>
      </c>
      <c r="G6201" t="s">
        <v>17</v>
      </c>
      <c r="H6201" t="s">
        <v>18</v>
      </c>
      <c r="J6201" s="2">
        <v>45124</v>
      </c>
      <c r="K6201" s="2">
        <v>45124</v>
      </c>
      <c r="M6201" s="1">
        <v>0</v>
      </c>
      <c r="N6201" s="1">
        <v>2</v>
      </c>
      <c r="O6201" s="1">
        <v>820</v>
      </c>
      <c r="P6201" t="s">
        <v>19</v>
      </c>
    </row>
    <row r="6202" spans="1:16" x14ac:dyDescent="0.3">
      <c r="A6202" t="str">
        <f t="shared" si="108"/>
        <v>301806025</v>
      </c>
      <c r="B6202" t="s">
        <v>422</v>
      </c>
      <c r="C6202">
        <v>411</v>
      </c>
      <c r="D6202" t="s">
        <v>16</v>
      </c>
      <c r="E6202">
        <v>224806</v>
      </c>
      <c r="F6202">
        <v>3</v>
      </c>
      <c r="G6202" t="s">
        <v>17</v>
      </c>
      <c r="H6202" t="s">
        <v>18</v>
      </c>
      <c r="J6202" s="2">
        <v>45124</v>
      </c>
      <c r="K6202" s="2">
        <v>45124</v>
      </c>
      <c r="M6202" s="1">
        <v>0</v>
      </c>
      <c r="N6202" s="1">
        <v>2</v>
      </c>
      <c r="O6202" s="1">
        <v>822</v>
      </c>
      <c r="P6202" t="s">
        <v>19</v>
      </c>
    </row>
    <row r="6203" spans="1:16" x14ac:dyDescent="0.3">
      <c r="A6203" t="str">
        <f t="shared" si="108"/>
        <v>301806025</v>
      </c>
      <c r="B6203" t="s">
        <v>422</v>
      </c>
      <c r="C6203">
        <v>412</v>
      </c>
      <c r="D6203" t="s">
        <v>16</v>
      </c>
      <c r="E6203">
        <v>224807</v>
      </c>
      <c r="F6203">
        <v>3</v>
      </c>
      <c r="G6203" t="s">
        <v>17</v>
      </c>
      <c r="H6203" t="s">
        <v>18</v>
      </c>
      <c r="J6203" s="2">
        <v>45124</v>
      </c>
      <c r="K6203" s="2">
        <v>45124</v>
      </c>
      <c r="M6203" s="1">
        <v>0</v>
      </c>
      <c r="N6203" s="1">
        <v>2</v>
      </c>
      <c r="O6203" s="1">
        <v>824</v>
      </c>
      <c r="P6203" t="s">
        <v>19</v>
      </c>
    </row>
    <row r="6204" spans="1:16" x14ac:dyDescent="0.3">
      <c r="A6204" t="str">
        <f t="shared" si="108"/>
        <v>301806025</v>
      </c>
      <c r="B6204" t="s">
        <v>422</v>
      </c>
      <c r="C6204">
        <v>413</v>
      </c>
      <c r="D6204" t="s">
        <v>16</v>
      </c>
      <c r="E6204">
        <v>224808</v>
      </c>
      <c r="F6204">
        <v>3</v>
      </c>
      <c r="G6204" t="s">
        <v>17</v>
      </c>
      <c r="H6204" t="s">
        <v>18</v>
      </c>
      <c r="J6204" s="2">
        <v>45124</v>
      </c>
      <c r="K6204" s="2">
        <v>45124</v>
      </c>
      <c r="M6204" s="1">
        <v>0</v>
      </c>
      <c r="N6204" s="1">
        <v>2</v>
      </c>
      <c r="O6204" s="1">
        <v>826</v>
      </c>
      <c r="P6204" t="s">
        <v>19</v>
      </c>
    </row>
    <row r="6205" spans="1:16" x14ac:dyDescent="0.3">
      <c r="A6205" t="str">
        <f t="shared" si="108"/>
        <v>301806025</v>
      </c>
      <c r="B6205" t="s">
        <v>422</v>
      </c>
      <c r="C6205">
        <v>414</v>
      </c>
      <c r="D6205" t="s">
        <v>16</v>
      </c>
      <c r="E6205">
        <v>224809</v>
      </c>
      <c r="F6205">
        <v>3</v>
      </c>
      <c r="G6205" t="s">
        <v>17</v>
      </c>
      <c r="H6205" t="s">
        <v>18</v>
      </c>
      <c r="J6205" s="2">
        <v>45124</v>
      </c>
      <c r="K6205" s="2">
        <v>45124</v>
      </c>
      <c r="M6205" s="1">
        <v>0</v>
      </c>
      <c r="N6205" s="1">
        <v>2</v>
      </c>
      <c r="O6205" s="1">
        <v>828</v>
      </c>
      <c r="P6205" t="s">
        <v>19</v>
      </c>
    </row>
    <row r="6206" spans="1:16" x14ac:dyDescent="0.3">
      <c r="A6206" t="str">
        <f t="shared" si="108"/>
        <v>301806025</v>
      </c>
      <c r="B6206" t="s">
        <v>422</v>
      </c>
      <c r="C6206">
        <v>415</v>
      </c>
      <c r="D6206" t="s">
        <v>16</v>
      </c>
      <c r="E6206">
        <v>224810</v>
      </c>
      <c r="F6206">
        <v>3</v>
      </c>
      <c r="G6206" t="s">
        <v>17</v>
      </c>
      <c r="H6206" t="s">
        <v>18</v>
      </c>
      <c r="J6206" s="2">
        <v>45124</v>
      </c>
      <c r="K6206" s="2">
        <v>45124</v>
      </c>
      <c r="M6206" s="1">
        <v>0</v>
      </c>
      <c r="N6206" s="1">
        <v>2</v>
      </c>
      <c r="O6206" s="1">
        <v>830</v>
      </c>
      <c r="P6206" t="s">
        <v>19</v>
      </c>
    </row>
    <row r="6207" spans="1:16" x14ac:dyDescent="0.3">
      <c r="A6207" t="str">
        <f t="shared" si="108"/>
        <v>301806025</v>
      </c>
      <c r="B6207" t="s">
        <v>422</v>
      </c>
      <c r="C6207">
        <v>416</v>
      </c>
      <c r="D6207" t="s">
        <v>16</v>
      </c>
      <c r="E6207">
        <v>224811</v>
      </c>
      <c r="F6207">
        <v>3</v>
      </c>
      <c r="G6207" t="s">
        <v>17</v>
      </c>
      <c r="H6207" t="s">
        <v>18</v>
      </c>
      <c r="J6207" s="2">
        <v>45124</v>
      </c>
      <c r="K6207" s="2">
        <v>45124</v>
      </c>
      <c r="M6207" s="1">
        <v>0</v>
      </c>
      <c r="N6207" s="1">
        <v>2</v>
      </c>
      <c r="O6207" s="1">
        <v>832</v>
      </c>
      <c r="P6207" t="s">
        <v>19</v>
      </c>
    </row>
    <row r="6208" spans="1:16" x14ac:dyDescent="0.3">
      <c r="A6208" t="str">
        <f t="shared" si="108"/>
        <v>301806025</v>
      </c>
      <c r="B6208" t="s">
        <v>422</v>
      </c>
      <c r="C6208">
        <v>417</v>
      </c>
      <c r="D6208" t="s">
        <v>16</v>
      </c>
      <c r="E6208">
        <v>224814</v>
      </c>
      <c r="F6208">
        <v>3</v>
      </c>
      <c r="G6208" t="s">
        <v>17</v>
      </c>
      <c r="H6208" t="s">
        <v>18</v>
      </c>
      <c r="J6208" s="2">
        <v>45124</v>
      </c>
      <c r="K6208" s="2">
        <v>45124</v>
      </c>
      <c r="M6208" s="1">
        <v>0</v>
      </c>
      <c r="N6208" s="1">
        <v>2</v>
      </c>
      <c r="O6208" s="1">
        <v>834</v>
      </c>
      <c r="P6208" t="s">
        <v>19</v>
      </c>
    </row>
    <row r="6209" spans="1:16" x14ac:dyDescent="0.3">
      <c r="A6209" t="str">
        <f t="shared" si="108"/>
        <v>301806025</v>
      </c>
      <c r="B6209" t="s">
        <v>422</v>
      </c>
      <c r="C6209">
        <v>418</v>
      </c>
      <c r="D6209" t="s">
        <v>16</v>
      </c>
      <c r="E6209">
        <v>224815</v>
      </c>
      <c r="F6209">
        <v>3</v>
      </c>
      <c r="G6209" t="s">
        <v>17</v>
      </c>
      <c r="H6209" t="s">
        <v>18</v>
      </c>
      <c r="J6209" s="2">
        <v>45124</v>
      </c>
      <c r="K6209" s="2">
        <v>45124</v>
      </c>
      <c r="M6209" s="1">
        <v>0</v>
      </c>
      <c r="N6209" s="1">
        <v>2</v>
      </c>
      <c r="O6209" s="1">
        <v>836</v>
      </c>
      <c r="P6209" t="s">
        <v>19</v>
      </c>
    </row>
    <row r="6210" spans="1:16" x14ac:dyDescent="0.3">
      <c r="A6210" t="str">
        <f t="shared" si="108"/>
        <v>301806025</v>
      </c>
      <c r="B6210" t="s">
        <v>422</v>
      </c>
      <c r="C6210">
        <v>419</v>
      </c>
      <c r="D6210" t="s">
        <v>16</v>
      </c>
      <c r="E6210">
        <v>224817</v>
      </c>
      <c r="F6210">
        <v>3</v>
      </c>
      <c r="G6210" t="s">
        <v>17</v>
      </c>
      <c r="H6210" t="s">
        <v>18</v>
      </c>
      <c r="J6210" s="2">
        <v>45124</v>
      </c>
      <c r="K6210" s="2">
        <v>45124</v>
      </c>
      <c r="M6210" s="1">
        <v>0</v>
      </c>
      <c r="N6210" s="1">
        <v>2</v>
      </c>
      <c r="O6210" s="1">
        <v>838</v>
      </c>
      <c r="P6210" t="s">
        <v>19</v>
      </c>
    </row>
    <row r="6211" spans="1:16" x14ac:dyDescent="0.3">
      <c r="A6211" t="str">
        <f t="shared" si="108"/>
        <v>301806025</v>
      </c>
      <c r="B6211" t="s">
        <v>422</v>
      </c>
      <c r="C6211">
        <v>420</v>
      </c>
      <c r="D6211" t="s">
        <v>16</v>
      </c>
      <c r="E6211">
        <v>224819</v>
      </c>
      <c r="F6211">
        <v>3</v>
      </c>
      <c r="G6211" t="s">
        <v>17</v>
      </c>
      <c r="H6211" t="s">
        <v>18</v>
      </c>
      <c r="J6211" s="2">
        <v>45124</v>
      </c>
      <c r="K6211" s="2">
        <v>45124</v>
      </c>
      <c r="M6211" s="1">
        <v>0</v>
      </c>
      <c r="N6211" s="1">
        <v>2</v>
      </c>
      <c r="O6211" s="1">
        <v>840</v>
      </c>
      <c r="P6211" t="s">
        <v>19</v>
      </c>
    </row>
    <row r="6212" spans="1:16" x14ac:dyDescent="0.3">
      <c r="A6212" t="str">
        <f t="shared" si="108"/>
        <v>301806025</v>
      </c>
      <c r="B6212" t="s">
        <v>422</v>
      </c>
      <c r="C6212">
        <v>421</v>
      </c>
      <c r="D6212" t="s">
        <v>16</v>
      </c>
      <c r="E6212">
        <v>224820</v>
      </c>
      <c r="F6212">
        <v>3</v>
      </c>
      <c r="G6212" t="s">
        <v>17</v>
      </c>
      <c r="H6212" t="s">
        <v>18</v>
      </c>
      <c r="J6212" s="2">
        <v>45124</v>
      </c>
      <c r="K6212" s="2">
        <v>45124</v>
      </c>
      <c r="M6212" s="1">
        <v>0</v>
      </c>
      <c r="N6212" s="1">
        <v>2</v>
      </c>
      <c r="O6212" s="1">
        <v>842</v>
      </c>
      <c r="P6212" t="s">
        <v>19</v>
      </c>
    </row>
    <row r="6213" spans="1:16" x14ac:dyDescent="0.3">
      <c r="A6213" t="str">
        <f t="shared" si="108"/>
        <v>301806025</v>
      </c>
      <c r="B6213" t="s">
        <v>422</v>
      </c>
      <c r="C6213">
        <v>422</v>
      </c>
      <c r="D6213" t="s">
        <v>16</v>
      </c>
      <c r="E6213">
        <v>224821</v>
      </c>
      <c r="F6213">
        <v>3</v>
      </c>
      <c r="G6213" t="s">
        <v>17</v>
      </c>
      <c r="H6213" t="s">
        <v>18</v>
      </c>
      <c r="J6213" s="2">
        <v>45124</v>
      </c>
      <c r="K6213" s="2">
        <v>45124</v>
      </c>
      <c r="M6213" s="1">
        <v>0</v>
      </c>
      <c r="N6213" s="1">
        <v>2</v>
      </c>
      <c r="O6213" s="1">
        <v>844</v>
      </c>
      <c r="P6213" t="s">
        <v>19</v>
      </c>
    </row>
    <row r="6214" spans="1:16" x14ac:dyDescent="0.3">
      <c r="A6214" t="str">
        <f t="shared" si="108"/>
        <v>301806025</v>
      </c>
      <c r="B6214" t="s">
        <v>422</v>
      </c>
      <c r="C6214">
        <v>423</v>
      </c>
      <c r="D6214" t="s">
        <v>16</v>
      </c>
      <c r="E6214">
        <v>224822</v>
      </c>
      <c r="F6214">
        <v>3</v>
      </c>
      <c r="G6214" t="s">
        <v>17</v>
      </c>
      <c r="H6214" t="s">
        <v>18</v>
      </c>
      <c r="J6214" s="2">
        <v>45124</v>
      </c>
      <c r="K6214" s="2">
        <v>45124</v>
      </c>
      <c r="M6214" s="1">
        <v>0</v>
      </c>
      <c r="N6214" s="1">
        <v>2</v>
      </c>
      <c r="O6214" s="1">
        <v>846</v>
      </c>
      <c r="P6214" t="s">
        <v>19</v>
      </c>
    </row>
    <row r="6215" spans="1:16" x14ac:dyDescent="0.3">
      <c r="A6215" t="str">
        <f t="shared" si="108"/>
        <v>301806025</v>
      </c>
      <c r="B6215" t="s">
        <v>422</v>
      </c>
      <c r="C6215">
        <v>424</v>
      </c>
      <c r="D6215" t="s">
        <v>16</v>
      </c>
      <c r="E6215">
        <v>224823</v>
      </c>
      <c r="F6215">
        <v>3</v>
      </c>
      <c r="G6215" t="s">
        <v>17</v>
      </c>
      <c r="H6215" t="s">
        <v>18</v>
      </c>
      <c r="J6215" s="2">
        <v>45124</v>
      </c>
      <c r="K6215" s="2">
        <v>45124</v>
      </c>
      <c r="M6215" s="1">
        <v>0</v>
      </c>
      <c r="N6215" s="1">
        <v>2</v>
      </c>
      <c r="O6215" s="1">
        <v>848</v>
      </c>
      <c r="P6215" t="s">
        <v>19</v>
      </c>
    </row>
    <row r="6216" spans="1:16" x14ac:dyDescent="0.3">
      <c r="A6216" t="str">
        <f t="shared" si="108"/>
        <v>301806025</v>
      </c>
      <c r="B6216" t="s">
        <v>422</v>
      </c>
      <c r="C6216">
        <v>425</v>
      </c>
      <c r="D6216" t="s">
        <v>16</v>
      </c>
      <c r="E6216">
        <v>224824</v>
      </c>
      <c r="F6216">
        <v>3</v>
      </c>
      <c r="G6216" t="s">
        <v>17</v>
      </c>
      <c r="H6216" t="s">
        <v>18</v>
      </c>
      <c r="J6216" s="2">
        <v>45124</v>
      </c>
      <c r="K6216" s="2">
        <v>45124</v>
      </c>
      <c r="M6216" s="1">
        <v>0</v>
      </c>
      <c r="N6216" s="1">
        <v>2</v>
      </c>
      <c r="O6216" s="1">
        <v>850</v>
      </c>
      <c r="P6216" t="s">
        <v>19</v>
      </c>
    </row>
    <row r="6217" spans="1:16" x14ac:dyDescent="0.3">
      <c r="A6217" t="str">
        <f t="shared" si="108"/>
        <v>301806025</v>
      </c>
      <c r="B6217" t="s">
        <v>422</v>
      </c>
      <c r="C6217">
        <v>426</v>
      </c>
      <c r="D6217" t="s">
        <v>16</v>
      </c>
      <c r="E6217">
        <v>224828</v>
      </c>
      <c r="F6217">
        <v>3</v>
      </c>
      <c r="G6217" t="s">
        <v>17</v>
      </c>
      <c r="H6217" t="s">
        <v>18</v>
      </c>
      <c r="J6217" s="2">
        <v>45124</v>
      </c>
      <c r="K6217" s="2">
        <v>45124</v>
      </c>
      <c r="M6217" s="1">
        <v>0</v>
      </c>
      <c r="N6217" s="1">
        <v>2</v>
      </c>
      <c r="O6217" s="1">
        <v>852</v>
      </c>
      <c r="P6217" t="s">
        <v>19</v>
      </c>
    </row>
    <row r="6218" spans="1:16" x14ac:dyDescent="0.3">
      <c r="A6218" t="str">
        <f t="shared" si="108"/>
        <v>301806025</v>
      </c>
      <c r="B6218" t="s">
        <v>422</v>
      </c>
      <c r="C6218">
        <v>427</v>
      </c>
      <c r="D6218" t="s">
        <v>16</v>
      </c>
      <c r="E6218">
        <v>225056</v>
      </c>
      <c r="F6218">
        <v>3</v>
      </c>
      <c r="G6218" t="s">
        <v>17</v>
      </c>
      <c r="H6218" t="s">
        <v>18</v>
      </c>
      <c r="J6218" s="2">
        <v>45126</v>
      </c>
      <c r="K6218" s="2">
        <v>45126</v>
      </c>
      <c r="M6218" s="1">
        <v>0</v>
      </c>
      <c r="N6218" s="1">
        <v>2</v>
      </c>
      <c r="O6218" s="1">
        <v>854</v>
      </c>
      <c r="P6218" t="s">
        <v>19</v>
      </c>
    </row>
    <row r="6219" spans="1:16" x14ac:dyDescent="0.3">
      <c r="A6219" t="str">
        <f t="shared" si="108"/>
        <v>301806025</v>
      </c>
      <c r="B6219" t="s">
        <v>422</v>
      </c>
      <c r="C6219">
        <v>428</v>
      </c>
      <c r="D6219" t="s">
        <v>16</v>
      </c>
      <c r="E6219">
        <v>225057</v>
      </c>
      <c r="F6219">
        <v>3</v>
      </c>
      <c r="G6219" t="s">
        <v>17</v>
      </c>
      <c r="H6219" t="s">
        <v>18</v>
      </c>
      <c r="J6219" s="2">
        <v>45126</v>
      </c>
      <c r="K6219" s="2">
        <v>45126</v>
      </c>
      <c r="M6219" s="1">
        <v>0</v>
      </c>
      <c r="N6219" s="1">
        <v>2</v>
      </c>
      <c r="O6219" s="1">
        <v>856</v>
      </c>
      <c r="P6219" t="s">
        <v>19</v>
      </c>
    </row>
    <row r="6220" spans="1:16" x14ac:dyDescent="0.3">
      <c r="A6220" t="str">
        <f t="shared" si="108"/>
        <v>301806025</v>
      </c>
      <c r="B6220" t="s">
        <v>422</v>
      </c>
      <c r="C6220">
        <v>429</v>
      </c>
      <c r="D6220" t="s">
        <v>16</v>
      </c>
      <c r="E6220">
        <v>225059</v>
      </c>
      <c r="F6220">
        <v>3</v>
      </c>
      <c r="G6220" t="s">
        <v>17</v>
      </c>
      <c r="H6220" t="s">
        <v>18</v>
      </c>
      <c r="J6220" s="2">
        <v>45126</v>
      </c>
      <c r="K6220" s="2">
        <v>45126</v>
      </c>
      <c r="M6220" s="1">
        <v>0</v>
      </c>
      <c r="N6220" s="1">
        <v>2</v>
      </c>
      <c r="O6220" s="1">
        <v>858</v>
      </c>
      <c r="P6220" t="s">
        <v>19</v>
      </c>
    </row>
    <row r="6221" spans="1:16" x14ac:dyDescent="0.3">
      <c r="A6221" t="str">
        <f t="shared" si="108"/>
        <v>301806025</v>
      </c>
      <c r="B6221" t="s">
        <v>422</v>
      </c>
      <c r="C6221">
        <v>430</v>
      </c>
      <c r="D6221" t="s">
        <v>16</v>
      </c>
      <c r="E6221">
        <v>225060</v>
      </c>
      <c r="F6221">
        <v>3</v>
      </c>
      <c r="G6221" t="s">
        <v>17</v>
      </c>
      <c r="H6221" t="s">
        <v>18</v>
      </c>
      <c r="J6221" s="2">
        <v>45126</v>
      </c>
      <c r="K6221" s="2">
        <v>45126</v>
      </c>
      <c r="M6221" s="1">
        <v>0</v>
      </c>
      <c r="N6221" s="1">
        <v>2</v>
      </c>
      <c r="O6221" s="1">
        <v>860</v>
      </c>
      <c r="P6221" t="s">
        <v>19</v>
      </c>
    </row>
    <row r="6222" spans="1:16" x14ac:dyDescent="0.3">
      <c r="A6222" t="str">
        <f t="shared" si="108"/>
        <v>301806025</v>
      </c>
      <c r="B6222" t="s">
        <v>422</v>
      </c>
      <c r="C6222">
        <v>431</v>
      </c>
      <c r="D6222" t="s">
        <v>16</v>
      </c>
      <c r="E6222">
        <v>225062</v>
      </c>
      <c r="F6222">
        <v>3</v>
      </c>
      <c r="G6222" t="s">
        <v>17</v>
      </c>
      <c r="H6222" t="s">
        <v>18</v>
      </c>
      <c r="J6222" s="2">
        <v>45126</v>
      </c>
      <c r="K6222" s="2">
        <v>45126</v>
      </c>
      <c r="M6222" s="1">
        <v>0</v>
      </c>
      <c r="N6222" s="1">
        <v>2</v>
      </c>
      <c r="O6222" s="1">
        <v>862</v>
      </c>
      <c r="P6222" t="s">
        <v>19</v>
      </c>
    </row>
    <row r="6223" spans="1:16" x14ac:dyDescent="0.3">
      <c r="A6223" t="str">
        <f t="shared" si="108"/>
        <v>301806025</v>
      </c>
      <c r="B6223" t="s">
        <v>422</v>
      </c>
      <c r="C6223">
        <v>432</v>
      </c>
      <c r="D6223" t="s">
        <v>16</v>
      </c>
      <c r="E6223">
        <v>225063</v>
      </c>
      <c r="F6223">
        <v>3</v>
      </c>
      <c r="G6223" t="s">
        <v>17</v>
      </c>
      <c r="H6223" t="s">
        <v>18</v>
      </c>
      <c r="J6223" s="2">
        <v>45126</v>
      </c>
      <c r="K6223" s="2">
        <v>45126</v>
      </c>
      <c r="M6223" s="1">
        <v>0</v>
      </c>
      <c r="N6223" s="1">
        <v>2</v>
      </c>
      <c r="O6223" s="1">
        <v>864</v>
      </c>
      <c r="P6223" t="s">
        <v>19</v>
      </c>
    </row>
    <row r="6224" spans="1:16" x14ac:dyDescent="0.3">
      <c r="A6224" t="str">
        <f t="shared" si="108"/>
        <v>301806025</v>
      </c>
      <c r="B6224" t="s">
        <v>422</v>
      </c>
      <c r="C6224">
        <v>433</v>
      </c>
      <c r="D6224" t="s">
        <v>16</v>
      </c>
      <c r="E6224">
        <v>225064</v>
      </c>
      <c r="F6224">
        <v>3</v>
      </c>
      <c r="G6224" t="s">
        <v>17</v>
      </c>
      <c r="H6224" t="s">
        <v>18</v>
      </c>
      <c r="J6224" s="2">
        <v>45126</v>
      </c>
      <c r="K6224" s="2">
        <v>45126</v>
      </c>
      <c r="M6224" s="1">
        <v>0</v>
      </c>
      <c r="N6224" s="1">
        <v>2</v>
      </c>
      <c r="O6224" s="1">
        <v>866</v>
      </c>
      <c r="P6224" t="s">
        <v>19</v>
      </c>
    </row>
    <row r="6225" spans="1:16" x14ac:dyDescent="0.3">
      <c r="A6225" t="str">
        <f t="shared" si="108"/>
        <v>301806025</v>
      </c>
      <c r="B6225" t="s">
        <v>422</v>
      </c>
      <c r="C6225">
        <v>434</v>
      </c>
      <c r="D6225" t="s">
        <v>16</v>
      </c>
      <c r="E6225">
        <v>225065</v>
      </c>
      <c r="F6225">
        <v>3</v>
      </c>
      <c r="G6225" t="s">
        <v>17</v>
      </c>
      <c r="H6225" t="s">
        <v>18</v>
      </c>
      <c r="J6225" s="2">
        <v>45126</v>
      </c>
      <c r="K6225" s="2">
        <v>45126</v>
      </c>
      <c r="M6225" s="1">
        <v>0</v>
      </c>
      <c r="N6225" s="1">
        <v>2</v>
      </c>
      <c r="O6225" s="1">
        <v>868</v>
      </c>
      <c r="P6225" t="s">
        <v>19</v>
      </c>
    </row>
    <row r="6226" spans="1:16" x14ac:dyDescent="0.3">
      <c r="A6226" t="str">
        <f t="shared" si="108"/>
        <v>301806025</v>
      </c>
      <c r="B6226" t="s">
        <v>422</v>
      </c>
      <c r="C6226">
        <v>435</v>
      </c>
      <c r="D6226" t="s">
        <v>16</v>
      </c>
      <c r="E6226">
        <v>225072</v>
      </c>
      <c r="F6226">
        <v>3</v>
      </c>
      <c r="G6226" t="s">
        <v>17</v>
      </c>
      <c r="H6226" t="s">
        <v>18</v>
      </c>
      <c r="J6226" s="2">
        <v>45126</v>
      </c>
      <c r="K6226" s="2">
        <v>45126</v>
      </c>
      <c r="M6226" s="1">
        <v>0</v>
      </c>
      <c r="N6226" s="1">
        <v>2</v>
      </c>
      <c r="O6226" s="1">
        <v>870</v>
      </c>
      <c r="P6226" t="s">
        <v>19</v>
      </c>
    </row>
    <row r="6227" spans="1:16" x14ac:dyDescent="0.3">
      <c r="A6227" t="str">
        <f t="shared" si="108"/>
        <v>301806025</v>
      </c>
      <c r="B6227" t="s">
        <v>422</v>
      </c>
      <c r="C6227">
        <v>436</v>
      </c>
      <c r="D6227" t="s">
        <v>16</v>
      </c>
      <c r="E6227">
        <v>225073</v>
      </c>
      <c r="F6227">
        <v>3</v>
      </c>
      <c r="G6227" t="s">
        <v>17</v>
      </c>
      <c r="H6227" t="s">
        <v>18</v>
      </c>
      <c r="J6227" s="2">
        <v>45126</v>
      </c>
      <c r="K6227" s="2">
        <v>45126</v>
      </c>
      <c r="M6227" s="1">
        <v>0</v>
      </c>
      <c r="N6227" s="1">
        <v>2</v>
      </c>
      <c r="O6227" s="1">
        <v>872</v>
      </c>
      <c r="P6227" t="s">
        <v>19</v>
      </c>
    </row>
    <row r="6228" spans="1:16" x14ac:dyDescent="0.3">
      <c r="A6228" t="str">
        <f t="shared" si="108"/>
        <v>301806025</v>
      </c>
      <c r="B6228" t="s">
        <v>422</v>
      </c>
      <c r="C6228">
        <v>437</v>
      </c>
      <c r="D6228" t="s">
        <v>16</v>
      </c>
      <c r="E6228">
        <v>225074</v>
      </c>
      <c r="F6228">
        <v>3</v>
      </c>
      <c r="G6228" t="s">
        <v>17</v>
      </c>
      <c r="H6228" t="s">
        <v>18</v>
      </c>
      <c r="J6228" s="2">
        <v>45126</v>
      </c>
      <c r="K6228" s="2">
        <v>45126</v>
      </c>
      <c r="M6228" s="1">
        <v>0</v>
      </c>
      <c r="N6228" s="1">
        <v>2</v>
      </c>
      <c r="O6228" s="1">
        <v>874</v>
      </c>
      <c r="P6228" t="s">
        <v>19</v>
      </c>
    </row>
    <row r="6229" spans="1:16" x14ac:dyDescent="0.3">
      <c r="A6229" t="str">
        <f t="shared" si="108"/>
        <v>301806025</v>
      </c>
      <c r="B6229" t="s">
        <v>422</v>
      </c>
      <c r="C6229">
        <v>438</v>
      </c>
      <c r="D6229" t="s">
        <v>16</v>
      </c>
      <c r="E6229">
        <v>225075</v>
      </c>
      <c r="F6229">
        <v>3</v>
      </c>
      <c r="G6229" t="s">
        <v>17</v>
      </c>
      <c r="H6229" t="s">
        <v>18</v>
      </c>
      <c r="J6229" s="2">
        <v>45126</v>
      </c>
      <c r="K6229" s="2">
        <v>45126</v>
      </c>
      <c r="M6229" s="1">
        <v>0</v>
      </c>
      <c r="N6229" s="1">
        <v>2</v>
      </c>
      <c r="O6229" s="1">
        <v>876</v>
      </c>
      <c r="P6229" t="s">
        <v>19</v>
      </c>
    </row>
    <row r="6230" spans="1:16" x14ac:dyDescent="0.3">
      <c r="A6230" t="str">
        <f t="shared" si="108"/>
        <v>301806025</v>
      </c>
      <c r="B6230" t="s">
        <v>422</v>
      </c>
      <c r="C6230">
        <v>439</v>
      </c>
      <c r="D6230" t="s">
        <v>16</v>
      </c>
      <c r="E6230">
        <v>225076</v>
      </c>
      <c r="F6230">
        <v>3</v>
      </c>
      <c r="G6230" t="s">
        <v>17</v>
      </c>
      <c r="H6230" t="s">
        <v>18</v>
      </c>
      <c r="J6230" s="2">
        <v>45126</v>
      </c>
      <c r="K6230" s="2">
        <v>45126</v>
      </c>
      <c r="M6230" s="1">
        <v>0</v>
      </c>
      <c r="N6230" s="1">
        <v>2</v>
      </c>
      <c r="O6230" s="1">
        <v>878</v>
      </c>
      <c r="P6230" t="s">
        <v>19</v>
      </c>
    </row>
    <row r="6231" spans="1:16" x14ac:dyDescent="0.3">
      <c r="A6231" t="str">
        <f t="shared" si="108"/>
        <v>301806025</v>
      </c>
      <c r="B6231" t="s">
        <v>422</v>
      </c>
      <c r="C6231">
        <v>440</v>
      </c>
      <c r="D6231" t="s">
        <v>16</v>
      </c>
      <c r="E6231">
        <v>225077</v>
      </c>
      <c r="F6231">
        <v>3</v>
      </c>
      <c r="G6231" t="s">
        <v>17</v>
      </c>
      <c r="H6231" t="s">
        <v>18</v>
      </c>
      <c r="J6231" s="2">
        <v>45126</v>
      </c>
      <c r="K6231" s="2">
        <v>45126</v>
      </c>
      <c r="M6231" s="1">
        <v>0</v>
      </c>
      <c r="N6231" s="1">
        <v>2</v>
      </c>
      <c r="O6231" s="1">
        <v>880</v>
      </c>
      <c r="P6231" t="s">
        <v>19</v>
      </c>
    </row>
    <row r="6232" spans="1:16" x14ac:dyDescent="0.3">
      <c r="A6232" t="str">
        <f t="shared" si="108"/>
        <v>301806025</v>
      </c>
      <c r="B6232" t="s">
        <v>422</v>
      </c>
      <c r="C6232">
        <v>441</v>
      </c>
      <c r="D6232" t="s">
        <v>16</v>
      </c>
      <c r="E6232">
        <v>225078</v>
      </c>
      <c r="F6232">
        <v>3</v>
      </c>
      <c r="G6232" t="s">
        <v>17</v>
      </c>
      <c r="H6232" t="s">
        <v>18</v>
      </c>
      <c r="J6232" s="2">
        <v>45126</v>
      </c>
      <c r="K6232" s="2">
        <v>45126</v>
      </c>
      <c r="M6232" s="1">
        <v>0</v>
      </c>
      <c r="N6232" s="1">
        <v>2</v>
      </c>
      <c r="O6232" s="1">
        <v>882</v>
      </c>
      <c r="P6232" t="s">
        <v>19</v>
      </c>
    </row>
    <row r="6233" spans="1:16" x14ac:dyDescent="0.3">
      <c r="A6233" t="str">
        <f t="shared" si="108"/>
        <v>301806025</v>
      </c>
      <c r="B6233" t="s">
        <v>422</v>
      </c>
      <c r="C6233">
        <v>442</v>
      </c>
      <c r="D6233" t="s">
        <v>16</v>
      </c>
      <c r="E6233">
        <v>225079</v>
      </c>
      <c r="F6233">
        <v>3</v>
      </c>
      <c r="G6233" t="s">
        <v>17</v>
      </c>
      <c r="H6233" t="s">
        <v>18</v>
      </c>
      <c r="J6233" s="2">
        <v>45126</v>
      </c>
      <c r="K6233" s="2">
        <v>45126</v>
      </c>
      <c r="M6233" s="1">
        <v>0</v>
      </c>
      <c r="N6233" s="1">
        <v>2</v>
      </c>
      <c r="O6233" s="1">
        <v>884</v>
      </c>
      <c r="P6233" t="s">
        <v>19</v>
      </c>
    </row>
    <row r="6234" spans="1:16" x14ac:dyDescent="0.3">
      <c r="A6234" t="str">
        <f t="shared" si="108"/>
        <v>301806025</v>
      </c>
      <c r="B6234" t="s">
        <v>422</v>
      </c>
      <c r="C6234">
        <v>443</v>
      </c>
      <c r="D6234" t="s">
        <v>16</v>
      </c>
      <c r="E6234">
        <v>225080</v>
      </c>
      <c r="F6234">
        <v>3</v>
      </c>
      <c r="G6234" t="s">
        <v>17</v>
      </c>
      <c r="H6234" t="s">
        <v>18</v>
      </c>
      <c r="J6234" s="2">
        <v>45126</v>
      </c>
      <c r="K6234" s="2">
        <v>45126</v>
      </c>
      <c r="M6234" s="1">
        <v>0</v>
      </c>
      <c r="N6234" s="1">
        <v>2</v>
      </c>
      <c r="O6234" s="1">
        <v>886</v>
      </c>
      <c r="P6234" t="s">
        <v>19</v>
      </c>
    </row>
    <row r="6235" spans="1:16" x14ac:dyDescent="0.3">
      <c r="A6235" t="str">
        <f t="shared" si="108"/>
        <v>301806025</v>
      </c>
      <c r="B6235" t="s">
        <v>422</v>
      </c>
      <c r="C6235">
        <v>444</v>
      </c>
      <c r="D6235" t="s">
        <v>16</v>
      </c>
      <c r="E6235">
        <v>225085</v>
      </c>
      <c r="F6235">
        <v>3</v>
      </c>
      <c r="G6235" t="s">
        <v>17</v>
      </c>
      <c r="H6235" t="s">
        <v>18</v>
      </c>
      <c r="J6235" s="2">
        <v>45127</v>
      </c>
      <c r="K6235" s="2">
        <v>45127</v>
      </c>
      <c r="M6235" s="1">
        <v>0</v>
      </c>
      <c r="N6235" s="1">
        <v>2</v>
      </c>
      <c r="O6235" s="1">
        <v>888</v>
      </c>
      <c r="P6235" t="s">
        <v>19</v>
      </c>
    </row>
    <row r="6236" spans="1:16" x14ac:dyDescent="0.3">
      <c r="A6236" t="str">
        <f t="shared" si="108"/>
        <v>301806025</v>
      </c>
      <c r="B6236" t="s">
        <v>422</v>
      </c>
      <c r="C6236">
        <v>445</v>
      </c>
      <c r="D6236" t="s">
        <v>16</v>
      </c>
      <c r="E6236">
        <v>225086</v>
      </c>
      <c r="F6236">
        <v>3</v>
      </c>
      <c r="G6236" t="s">
        <v>17</v>
      </c>
      <c r="H6236" t="s">
        <v>18</v>
      </c>
      <c r="J6236" s="2">
        <v>45127</v>
      </c>
      <c r="K6236" s="2">
        <v>45127</v>
      </c>
      <c r="M6236" s="1">
        <v>0</v>
      </c>
      <c r="N6236" s="1">
        <v>2</v>
      </c>
      <c r="O6236" s="1">
        <v>890</v>
      </c>
      <c r="P6236" t="s">
        <v>19</v>
      </c>
    </row>
    <row r="6237" spans="1:16" x14ac:dyDescent="0.3">
      <c r="A6237" t="str">
        <f t="shared" si="108"/>
        <v>301806025</v>
      </c>
      <c r="B6237" t="s">
        <v>422</v>
      </c>
      <c r="C6237">
        <v>446</v>
      </c>
      <c r="D6237" t="s">
        <v>16</v>
      </c>
      <c r="E6237">
        <v>225087</v>
      </c>
      <c r="F6237">
        <v>3</v>
      </c>
      <c r="G6237" t="s">
        <v>17</v>
      </c>
      <c r="H6237" t="s">
        <v>18</v>
      </c>
      <c r="J6237" s="2">
        <v>45127</v>
      </c>
      <c r="K6237" s="2">
        <v>45127</v>
      </c>
      <c r="M6237" s="1">
        <v>0</v>
      </c>
      <c r="N6237" s="1">
        <v>2</v>
      </c>
      <c r="O6237" s="1">
        <v>892</v>
      </c>
      <c r="P6237" t="s">
        <v>19</v>
      </c>
    </row>
    <row r="6238" spans="1:16" x14ac:dyDescent="0.3">
      <c r="A6238" t="str">
        <f t="shared" si="108"/>
        <v>301806025</v>
      </c>
      <c r="B6238" t="s">
        <v>422</v>
      </c>
      <c r="C6238">
        <v>447</v>
      </c>
      <c r="D6238" t="s">
        <v>16</v>
      </c>
      <c r="E6238">
        <v>225088</v>
      </c>
      <c r="F6238">
        <v>3</v>
      </c>
      <c r="G6238" t="s">
        <v>17</v>
      </c>
      <c r="H6238" t="s">
        <v>18</v>
      </c>
      <c r="J6238" s="2">
        <v>45127</v>
      </c>
      <c r="K6238" s="2">
        <v>45127</v>
      </c>
      <c r="M6238" s="1">
        <v>0</v>
      </c>
      <c r="N6238" s="1">
        <v>2</v>
      </c>
      <c r="O6238" s="1">
        <v>894</v>
      </c>
      <c r="P6238" t="s">
        <v>19</v>
      </c>
    </row>
    <row r="6239" spans="1:16" x14ac:dyDescent="0.3">
      <c r="A6239" t="str">
        <f t="shared" si="108"/>
        <v>301806025</v>
      </c>
      <c r="B6239" t="s">
        <v>422</v>
      </c>
      <c r="C6239">
        <v>448</v>
      </c>
      <c r="D6239" t="s">
        <v>16</v>
      </c>
      <c r="E6239">
        <v>225093</v>
      </c>
      <c r="F6239">
        <v>3</v>
      </c>
      <c r="G6239" t="s">
        <v>17</v>
      </c>
      <c r="H6239" t="s">
        <v>18</v>
      </c>
      <c r="J6239" s="2">
        <v>45128</v>
      </c>
      <c r="K6239" s="2">
        <v>45128</v>
      </c>
      <c r="M6239" s="1">
        <v>0</v>
      </c>
      <c r="N6239" s="1">
        <v>2</v>
      </c>
      <c r="O6239" s="1">
        <v>896</v>
      </c>
      <c r="P6239" t="s">
        <v>19</v>
      </c>
    </row>
    <row r="6240" spans="1:16" x14ac:dyDescent="0.3">
      <c r="A6240" t="str">
        <f t="shared" ref="A6240:A6303" si="109">"301806025"</f>
        <v>301806025</v>
      </c>
      <c r="B6240" t="s">
        <v>422</v>
      </c>
      <c r="C6240">
        <v>449</v>
      </c>
      <c r="D6240" t="s">
        <v>16</v>
      </c>
      <c r="E6240">
        <v>225094</v>
      </c>
      <c r="F6240">
        <v>3</v>
      </c>
      <c r="G6240" t="s">
        <v>17</v>
      </c>
      <c r="H6240" t="s">
        <v>18</v>
      </c>
      <c r="J6240" s="2">
        <v>45128</v>
      </c>
      <c r="K6240" s="2">
        <v>45128</v>
      </c>
      <c r="M6240" s="1">
        <v>0</v>
      </c>
      <c r="N6240" s="1">
        <v>2</v>
      </c>
      <c r="O6240" s="1">
        <v>898</v>
      </c>
      <c r="P6240" t="s">
        <v>19</v>
      </c>
    </row>
    <row r="6241" spans="1:16" x14ac:dyDescent="0.3">
      <c r="A6241" t="str">
        <f t="shared" si="109"/>
        <v>301806025</v>
      </c>
      <c r="B6241" t="s">
        <v>422</v>
      </c>
      <c r="C6241">
        <v>450</v>
      </c>
      <c r="D6241" t="s">
        <v>16</v>
      </c>
      <c r="E6241">
        <v>225095</v>
      </c>
      <c r="F6241">
        <v>3</v>
      </c>
      <c r="G6241" t="s">
        <v>17</v>
      </c>
      <c r="H6241" t="s">
        <v>18</v>
      </c>
      <c r="J6241" s="2">
        <v>45128</v>
      </c>
      <c r="K6241" s="2">
        <v>45128</v>
      </c>
      <c r="M6241" s="1">
        <v>0</v>
      </c>
      <c r="N6241" s="1">
        <v>2</v>
      </c>
      <c r="O6241" s="1">
        <v>900</v>
      </c>
      <c r="P6241" t="s">
        <v>19</v>
      </c>
    </row>
    <row r="6242" spans="1:16" x14ac:dyDescent="0.3">
      <c r="A6242" t="str">
        <f t="shared" si="109"/>
        <v>301806025</v>
      </c>
      <c r="B6242" t="s">
        <v>422</v>
      </c>
      <c r="C6242">
        <v>451</v>
      </c>
      <c r="D6242" t="s">
        <v>16</v>
      </c>
      <c r="E6242">
        <v>225098</v>
      </c>
      <c r="F6242">
        <v>3</v>
      </c>
      <c r="G6242" t="s">
        <v>17</v>
      </c>
      <c r="H6242" t="s">
        <v>18</v>
      </c>
      <c r="J6242" s="2">
        <v>45128</v>
      </c>
      <c r="K6242" s="2">
        <v>45128</v>
      </c>
      <c r="M6242" s="1">
        <v>0</v>
      </c>
      <c r="N6242" s="1">
        <v>2</v>
      </c>
      <c r="O6242" s="1">
        <v>902</v>
      </c>
      <c r="P6242" t="s">
        <v>19</v>
      </c>
    </row>
    <row r="6243" spans="1:16" x14ac:dyDescent="0.3">
      <c r="A6243" t="str">
        <f t="shared" si="109"/>
        <v>301806025</v>
      </c>
      <c r="B6243" t="s">
        <v>422</v>
      </c>
      <c r="C6243">
        <v>452</v>
      </c>
      <c r="D6243" t="s">
        <v>16</v>
      </c>
      <c r="E6243">
        <v>225099</v>
      </c>
      <c r="F6243">
        <v>3</v>
      </c>
      <c r="G6243" t="s">
        <v>17</v>
      </c>
      <c r="H6243" t="s">
        <v>18</v>
      </c>
      <c r="J6243" s="2">
        <v>45128</v>
      </c>
      <c r="K6243" s="2">
        <v>45128</v>
      </c>
      <c r="M6243" s="1">
        <v>0</v>
      </c>
      <c r="N6243" s="1">
        <v>2</v>
      </c>
      <c r="O6243" s="1">
        <v>904</v>
      </c>
      <c r="P6243" t="s">
        <v>19</v>
      </c>
    </row>
    <row r="6244" spans="1:16" x14ac:dyDescent="0.3">
      <c r="A6244" t="str">
        <f t="shared" si="109"/>
        <v>301806025</v>
      </c>
      <c r="B6244" t="s">
        <v>422</v>
      </c>
      <c r="C6244">
        <v>453</v>
      </c>
      <c r="D6244" t="s">
        <v>16</v>
      </c>
      <c r="E6244">
        <v>225102</v>
      </c>
      <c r="F6244">
        <v>3</v>
      </c>
      <c r="G6244" t="s">
        <v>17</v>
      </c>
      <c r="H6244" t="s">
        <v>18</v>
      </c>
      <c r="J6244" s="2">
        <v>45128</v>
      </c>
      <c r="K6244" s="2">
        <v>45128</v>
      </c>
      <c r="M6244" s="1">
        <v>0</v>
      </c>
      <c r="N6244" s="1">
        <v>2</v>
      </c>
      <c r="O6244" s="1">
        <v>906</v>
      </c>
      <c r="P6244" t="s">
        <v>19</v>
      </c>
    </row>
    <row r="6245" spans="1:16" x14ac:dyDescent="0.3">
      <c r="A6245" t="str">
        <f t="shared" si="109"/>
        <v>301806025</v>
      </c>
      <c r="B6245" t="s">
        <v>422</v>
      </c>
      <c r="C6245">
        <v>454</v>
      </c>
      <c r="D6245" t="s">
        <v>16</v>
      </c>
      <c r="E6245">
        <v>225103</v>
      </c>
      <c r="F6245">
        <v>3</v>
      </c>
      <c r="G6245" t="s">
        <v>17</v>
      </c>
      <c r="H6245" t="s">
        <v>18</v>
      </c>
      <c r="J6245" s="2">
        <v>45128</v>
      </c>
      <c r="K6245" s="2">
        <v>45128</v>
      </c>
      <c r="M6245" s="1">
        <v>0</v>
      </c>
      <c r="N6245" s="1">
        <v>2</v>
      </c>
      <c r="O6245" s="1">
        <v>908</v>
      </c>
      <c r="P6245" t="s">
        <v>19</v>
      </c>
    </row>
    <row r="6246" spans="1:16" x14ac:dyDescent="0.3">
      <c r="A6246" t="str">
        <f t="shared" si="109"/>
        <v>301806025</v>
      </c>
      <c r="B6246" t="s">
        <v>422</v>
      </c>
      <c r="C6246">
        <v>455</v>
      </c>
      <c r="D6246" t="s">
        <v>16</v>
      </c>
      <c r="E6246">
        <v>225108</v>
      </c>
      <c r="F6246">
        <v>3</v>
      </c>
      <c r="G6246" t="s">
        <v>17</v>
      </c>
      <c r="H6246" t="s">
        <v>18</v>
      </c>
      <c r="J6246" s="2">
        <v>45128</v>
      </c>
      <c r="K6246" s="2">
        <v>45128</v>
      </c>
      <c r="M6246" s="1">
        <v>0</v>
      </c>
      <c r="N6246" s="1">
        <v>2</v>
      </c>
      <c r="O6246" s="1">
        <v>910</v>
      </c>
      <c r="P6246" t="s">
        <v>19</v>
      </c>
    </row>
    <row r="6247" spans="1:16" x14ac:dyDescent="0.3">
      <c r="A6247" t="str">
        <f t="shared" si="109"/>
        <v>301806025</v>
      </c>
      <c r="B6247" t="s">
        <v>422</v>
      </c>
      <c r="C6247">
        <v>456</v>
      </c>
      <c r="D6247" t="s">
        <v>16</v>
      </c>
      <c r="E6247">
        <v>225213</v>
      </c>
      <c r="F6247">
        <v>3</v>
      </c>
      <c r="G6247" t="s">
        <v>17</v>
      </c>
      <c r="H6247" t="s">
        <v>18</v>
      </c>
      <c r="J6247" s="2">
        <v>45131</v>
      </c>
      <c r="K6247" s="2">
        <v>45131</v>
      </c>
      <c r="M6247" s="1">
        <v>0</v>
      </c>
      <c r="N6247" s="1">
        <v>2</v>
      </c>
      <c r="O6247" s="1">
        <v>912</v>
      </c>
      <c r="P6247" t="s">
        <v>19</v>
      </c>
    </row>
    <row r="6248" spans="1:16" x14ac:dyDescent="0.3">
      <c r="A6248" t="str">
        <f t="shared" si="109"/>
        <v>301806025</v>
      </c>
      <c r="B6248" t="s">
        <v>422</v>
      </c>
      <c r="C6248">
        <v>457</v>
      </c>
      <c r="D6248" t="s">
        <v>16</v>
      </c>
      <c r="E6248">
        <v>225214</v>
      </c>
      <c r="F6248">
        <v>3</v>
      </c>
      <c r="G6248" t="s">
        <v>17</v>
      </c>
      <c r="H6248" t="s">
        <v>18</v>
      </c>
      <c r="J6248" s="2">
        <v>45131</v>
      </c>
      <c r="K6248" s="2">
        <v>45131</v>
      </c>
      <c r="M6248" s="1">
        <v>0</v>
      </c>
      <c r="N6248" s="1">
        <v>2</v>
      </c>
      <c r="O6248" s="1">
        <v>914</v>
      </c>
      <c r="P6248" t="s">
        <v>19</v>
      </c>
    </row>
    <row r="6249" spans="1:16" x14ac:dyDescent="0.3">
      <c r="A6249" t="str">
        <f t="shared" si="109"/>
        <v>301806025</v>
      </c>
      <c r="B6249" t="s">
        <v>422</v>
      </c>
      <c r="C6249">
        <v>458</v>
      </c>
      <c r="D6249" t="s">
        <v>16</v>
      </c>
      <c r="E6249">
        <v>225217</v>
      </c>
      <c r="F6249">
        <v>3</v>
      </c>
      <c r="G6249" t="s">
        <v>17</v>
      </c>
      <c r="H6249" t="s">
        <v>18</v>
      </c>
      <c r="J6249" s="2">
        <v>45131</v>
      </c>
      <c r="K6249" s="2">
        <v>45131</v>
      </c>
      <c r="M6249" s="1">
        <v>0</v>
      </c>
      <c r="N6249" s="1">
        <v>2</v>
      </c>
      <c r="O6249" s="1">
        <v>916</v>
      </c>
      <c r="P6249" t="s">
        <v>19</v>
      </c>
    </row>
    <row r="6250" spans="1:16" x14ac:dyDescent="0.3">
      <c r="A6250" t="str">
        <f t="shared" si="109"/>
        <v>301806025</v>
      </c>
      <c r="B6250" t="s">
        <v>422</v>
      </c>
      <c r="C6250">
        <v>459</v>
      </c>
      <c r="D6250" t="s">
        <v>16</v>
      </c>
      <c r="E6250">
        <v>225220</v>
      </c>
      <c r="F6250">
        <v>3</v>
      </c>
      <c r="G6250" t="s">
        <v>17</v>
      </c>
      <c r="H6250" t="s">
        <v>18</v>
      </c>
      <c r="J6250" s="2">
        <v>45133</v>
      </c>
      <c r="K6250" s="2">
        <v>45133</v>
      </c>
      <c r="M6250" s="1">
        <v>0</v>
      </c>
      <c r="N6250" s="1">
        <v>2</v>
      </c>
      <c r="O6250" s="1">
        <v>918</v>
      </c>
      <c r="P6250" t="s">
        <v>19</v>
      </c>
    </row>
    <row r="6251" spans="1:16" x14ac:dyDescent="0.3">
      <c r="A6251" t="str">
        <f t="shared" si="109"/>
        <v>301806025</v>
      </c>
      <c r="B6251" t="s">
        <v>422</v>
      </c>
      <c r="C6251">
        <v>460</v>
      </c>
      <c r="D6251" t="s">
        <v>16</v>
      </c>
      <c r="E6251">
        <v>225221</v>
      </c>
      <c r="F6251">
        <v>3</v>
      </c>
      <c r="G6251" t="s">
        <v>17</v>
      </c>
      <c r="H6251" t="s">
        <v>18</v>
      </c>
      <c r="J6251" s="2">
        <v>45133</v>
      </c>
      <c r="K6251" s="2">
        <v>45133</v>
      </c>
      <c r="M6251" s="1">
        <v>0</v>
      </c>
      <c r="N6251" s="1">
        <v>2</v>
      </c>
      <c r="O6251" s="1">
        <v>920</v>
      </c>
      <c r="P6251" t="s">
        <v>19</v>
      </c>
    </row>
    <row r="6252" spans="1:16" x14ac:dyDescent="0.3">
      <c r="A6252" t="str">
        <f t="shared" si="109"/>
        <v>301806025</v>
      </c>
      <c r="B6252" t="s">
        <v>422</v>
      </c>
      <c r="C6252">
        <v>461</v>
      </c>
      <c r="D6252" t="s">
        <v>16</v>
      </c>
      <c r="E6252">
        <v>225222</v>
      </c>
      <c r="F6252">
        <v>3</v>
      </c>
      <c r="G6252" t="s">
        <v>17</v>
      </c>
      <c r="H6252" t="s">
        <v>18</v>
      </c>
      <c r="J6252" s="2">
        <v>45133</v>
      </c>
      <c r="K6252" s="2">
        <v>45133</v>
      </c>
      <c r="M6252" s="1">
        <v>0</v>
      </c>
      <c r="N6252" s="1">
        <v>2</v>
      </c>
      <c r="O6252" s="1">
        <v>922</v>
      </c>
      <c r="P6252" t="s">
        <v>19</v>
      </c>
    </row>
    <row r="6253" spans="1:16" x14ac:dyDescent="0.3">
      <c r="A6253" t="str">
        <f t="shared" si="109"/>
        <v>301806025</v>
      </c>
      <c r="B6253" t="s">
        <v>422</v>
      </c>
      <c r="C6253">
        <v>462</v>
      </c>
      <c r="D6253" t="s">
        <v>16</v>
      </c>
      <c r="E6253">
        <v>225223</v>
      </c>
      <c r="F6253">
        <v>3</v>
      </c>
      <c r="G6253" t="s">
        <v>17</v>
      </c>
      <c r="H6253" t="s">
        <v>18</v>
      </c>
      <c r="J6253" s="2">
        <v>45133</v>
      </c>
      <c r="K6253" s="2">
        <v>45133</v>
      </c>
      <c r="M6253" s="1">
        <v>0</v>
      </c>
      <c r="N6253" s="1">
        <v>2</v>
      </c>
      <c r="O6253" s="1">
        <v>924</v>
      </c>
      <c r="P6253" t="s">
        <v>19</v>
      </c>
    </row>
    <row r="6254" spans="1:16" x14ac:dyDescent="0.3">
      <c r="A6254" t="str">
        <f t="shared" si="109"/>
        <v>301806025</v>
      </c>
      <c r="B6254" t="s">
        <v>422</v>
      </c>
      <c r="C6254">
        <v>463</v>
      </c>
      <c r="D6254" t="s">
        <v>16</v>
      </c>
      <c r="E6254">
        <v>225224</v>
      </c>
      <c r="F6254">
        <v>3</v>
      </c>
      <c r="G6254" t="s">
        <v>17</v>
      </c>
      <c r="H6254" t="s">
        <v>18</v>
      </c>
      <c r="J6254" s="2">
        <v>45133</v>
      </c>
      <c r="K6254" s="2">
        <v>45133</v>
      </c>
      <c r="M6254" s="1">
        <v>0</v>
      </c>
      <c r="N6254" s="1">
        <v>2</v>
      </c>
      <c r="O6254" s="1">
        <v>926</v>
      </c>
      <c r="P6254" t="s">
        <v>19</v>
      </c>
    </row>
    <row r="6255" spans="1:16" x14ac:dyDescent="0.3">
      <c r="A6255" t="str">
        <f t="shared" si="109"/>
        <v>301806025</v>
      </c>
      <c r="B6255" t="s">
        <v>422</v>
      </c>
      <c r="C6255">
        <v>464</v>
      </c>
      <c r="D6255" t="s">
        <v>16</v>
      </c>
      <c r="E6255">
        <v>225225</v>
      </c>
      <c r="F6255">
        <v>3</v>
      </c>
      <c r="G6255" t="s">
        <v>17</v>
      </c>
      <c r="H6255" t="s">
        <v>18</v>
      </c>
      <c r="J6255" s="2">
        <v>45133</v>
      </c>
      <c r="K6255" s="2">
        <v>45133</v>
      </c>
      <c r="M6255" s="1">
        <v>0</v>
      </c>
      <c r="N6255" s="1">
        <v>2</v>
      </c>
      <c r="O6255" s="1">
        <v>928</v>
      </c>
      <c r="P6255" t="s">
        <v>19</v>
      </c>
    </row>
    <row r="6256" spans="1:16" x14ac:dyDescent="0.3">
      <c r="A6256" t="str">
        <f t="shared" si="109"/>
        <v>301806025</v>
      </c>
      <c r="B6256" t="s">
        <v>422</v>
      </c>
      <c r="C6256">
        <v>465</v>
      </c>
      <c r="D6256" t="s">
        <v>16</v>
      </c>
      <c r="E6256">
        <v>225228</v>
      </c>
      <c r="F6256">
        <v>3</v>
      </c>
      <c r="G6256" t="s">
        <v>17</v>
      </c>
      <c r="H6256" t="s">
        <v>18</v>
      </c>
      <c r="J6256" s="2">
        <v>45133</v>
      </c>
      <c r="K6256" s="2">
        <v>45133</v>
      </c>
      <c r="M6256" s="1">
        <v>0</v>
      </c>
      <c r="N6256" s="1">
        <v>2</v>
      </c>
      <c r="O6256" s="1">
        <v>930</v>
      </c>
      <c r="P6256" t="s">
        <v>19</v>
      </c>
    </row>
    <row r="6257" spans="1:16" x14ac:dyDescent="0.3">
      <c r="A6257" t="str">
        <f t="shared" si="109"/>
        <v>301806025</v>
      </c>
      <c r="B6257" t="s">
        <v>422</v>
      </c>
      <c r="C6257">
        <v>466</v>
      </c>
      <c r="D6257" t="s">
        <v>16</v>
      </c>
      <c r="E6257">
        <v>225229</v>
      </c>
      <c r="F6257">
        <v>3</v>
      </c>
      <c r="G6257" t="s">
        <v>17</v>
      </c>
      <c r="H6257" t="s">
        <v>18</v>
      </c>
      <c r="J6257" s="2">
        <v>45133</v>
      </c>
      <c r="K6257" s="2">
        <v>45133</v>
      </c>
      <c r="M6257" s="1">
        <v>0</v>
      </c>
      <c r="N6257" s="1">
        <v>2</v>
      </c>
      <c r="O6257" s="1">
        <v>932</v>
      </c>
      <c r="P6257" t="s">
        <v>19</v>
      </c>
    </row>
    <row r="6258" spans="1:16" x14ac:dyDescent="0.3">
      <c r="A6258" t="str">
        <f t="shared" si="109"/>
        <v>301806025</v>
      </c>
      <c r="B6258" t="s">
        <v>422</v>
      </c>
      <c r="C6258">
        <v>467</v>
      </c>
      <c r="D6258" t="s">
        <v>16</v>
      </c>
      <c r="E6258">
        <v>225230</v>
      </c>
      <c r="F6258">
        <v>3</v>
      </c>
      <c r="G6258" t="s">
        <v>17</v>
      </c>
      <c r="H6258" t="s">
        <v>18</v>
      </c>
      <c r="J6258" s="2">
        <v>45133</v>
      </c>
      <c r="K6258" s="2">
        <v>45133</v>
      </c>
      <c r="M6258" s="1">
        <v>0</v>
      </c>
      <c r="N6258" s="1">
        <v>2</v>
      </c>
      <c r="O6258" s="1">
        <v>934</v>
      </c>
      <c r="P6258" t="s">
        <v>19</v>
      </c>
    </row>
    <row r="6259" spans="1:16" x14ac:dyDescent="0.3">
      <c r="A6259" t="str">
        <f t="shared" si="109"/>
        <v>301806025</v>
      </c>
      <c r="B6259" t="s">
        <v>422</v>
      </c>
      <c r="C6259">
        <v>468</v>
      </c>
      <c r="D6259" t="s">
        <v>16</v>
      </c>
      <c r="E6259">
        <v>225231</v>
      </c>
      <c r="F6259">
        <v>3</v>
      </c>
      <c r="G6259" t="s">
        <v>17</v>
      </c>
      <c r="H6259" t="s">
        <v>18</v>
      </c>
      <c r="J6259" s="2">
        <v>45133</v>
      </c>
      <c r="K6259" s="2">
        <v>45133</v>
      </c>
      <c r="M6259" s="1">
        <v>0</v>
      </c>
      <c r="N6259" s="1">
        <v>2</v>
      </c>
      <c r="O6259" s="1">
        <v>936</v>
      </c>
      <c r="P6259" t="s">
        <v>19</v>
      </c>
    </row>
    <row r="6260" spans="1:16" x14ac:dyDescent="0.3">
      <c r="A6260" t="str">
        <f t="shared" si="109"/>
        <v>301806025</v>
      </c>
      <c r="B6260" t="s">
        <v>422</v>
      </c>
      <c r="C6260">
        <v>469</v>
      </c>
      <c r="D6260" t="s">
        <v>16</v>
      </c>
      <c r="E6260">
        <v>225232</v>
      </c>
      <c r="F6260">
        <v>3</v>
      </c>
      <c r="G6260" t="s">
        <v>17</v>
      </c>
      <c r="H6260" t="s">
        <v>18</v>
      </c>
      <c r="J6260" s="2">
        <v>45133</v>
      </c>
      <c r="K6260" s="2">
        <v>45133</v>
      </c>
      <c r="M6260" s="1">
        <v>0</v>
      </c>
      <c r="N6260" s="1">
        <v>2</v>
      </c>
      <c r="O6260" s="1">
        <v>938</v>
      </c>
      <c r="P6260" t="s">
        <v>19</v>
      </c>
    </row>
    <row r="6261" spans="1:16" x14ac:dyDescent="0.3">
      <c r="A6261" t="str">
        <f t="shared" si="109"/>
        <v>301806025</v>
      </c>
      <c r="B6261" t="s">
        <v>422</v>
      </c>
      <c r="C6261">
        <v>470</v>
      </c>
      <c r="D6261" t="s">
        <v>16</v>
      </c>
      <c r="E6261">
        <v>225233</v>
      </c>
      <c r="F6261">
        <v>3</v>
      </c>
      <c r="G6261" t="s">
        <v>17</v>
      </c>
      <c r="H6261" t="s">
        <v>18</v>
      </c>
      <c r="J6261" s="2">
        <v>45133</v>
      </c>
      <c r="K6261" s="2">
        <v>45133</v>
      </c>
      <c r="M6261" s="1">
        <v>0</v>
      </c>
      <c r="N6261" s="1">
        <v>2</v>
      </c>
      <c r="O6261" s="1">
        <v>940</v>
      </c>
      <c r="P6261" t="s">
        <v>19</v>
      </c>
    </row>
    <row r="6262" spans="1:16" x14ac:dyDescent="0.3">
      <c r="A6262" t="str">
        <f t="shared" si="109"/>
        <v>301806025</v>
      </c>
      <c r="B6262" t="s">
        <v>422</v>
      </c>
      <c r="C6262">
        <v>471</v>
      </c>
      <c r="D6262" t="s">
        <v>16</v>
      </c>
      <c r="E6262">
        <v>225234</v>
      </c>
      <c r="F6262">
        <v>3</v>
      </c>
      <c r="G6262" t="s">
        <v>17</v>
      </c>
      <c r="H6262" t="s">
        <v>18</v>
      </c>
      <c r="J6262" s="2">
        <v>45133</v>
      </c>
      <c r="K6262" s="2">
        <v>45133</v>
      </c>
      <c r="M6262" s="1">
        <v>0</v>
      </c>
      <c r="N6262" s="1">
        <v>2</v>
      </c>
      <c r="O6262" s="1">
        <v>942</v>
      </c>
      <c r="P6262" t="s">
        <v>19</v>
      </c>
    </row>
    <row r="6263" spans="1:16" x14ac:dyDescent="0.3">
      <c r="A6263" t="str">
        <f t="shared" si="109"/>
        <v>301806025</v>
      </c>
      <c r="B6263" t="s">
        <v>422</v>
      </c>
      <c r="C6263">
        <v>472</v>
      </c>
      <c r="D6263" t="s">
        <v>16</v>
      </c>
      <c r="E6263">
        <v>225235</v>
      </c>
      <c r="F6263">
        <v>3</v>
      </c>
      <c r="G6263" t="s">
        <v>17</v>
      </c>
      <c r="H6263" t="s">
        <v>18</v>
      </c>
      <c r="J6263" s="2">
        <v>45133</v>
      </c>
      <c r="K6263" s="2">
        <v>45133</v>
      </c>
      <c r="M6263" s="1">
        <v>0</v>
      </c>
      <c r="N6263" s="1">
        <v>2</v>
      </c>
      <c r="O6263" s="1">
        <v>944</v>
      </c>
      <c r="P6263" t="s">
        <v>19</v>
      </c>
    </row>
    <row r="6264" spans="1:16" x14ac:dyDescent="0.3">
      <c r="A6264" t="str">
        <f t="shared" si="109"/>
        <v>301806025</v>
      </c>
      <c r="B6264" t="s">
        <v>422</v>
      </c>
      <c r="C6264">
        <v>473</v>
      </c>
      <c r="D6264" t="s">
        <v>16</v>
      </c>
      <c r="E6264">
        <v>225236</v>
      </c>
      <c r="F6264">
        <v>3</v>
      </c>
      <c r="G6264" t="s">
        <v>17</v>
      </c>
      <c r="H6264" t="s">
        <v>18</v>
      </c>
      <c r="J6264" s="2">
        <v>45133</v>
      </c>
      <c r="K6264" s="2">
        <v>45133</v>
      </c>
      <c r="M6264" s="1">
        <v>0</v>
      </c>
      <c r="N6264" s="1">
        <v>2</v>
      </c>
      <c r="O6264" s="1">
        <v>946</v>
      </c>
      <c r="P6264" t="s">
        <v>19</v>
      </c>
    </row>
    <row r="6265" spans="1:16" x14ac:dyDescent="0.3">
      <c r="A6265" t="str">
        <f t="shared" si="109"/>
        <v>301806025</v>
      </c>
      <c r="B6265" t="s">
        <v>422</v>
      </c>
      <c r="C6265">
        <v>474</v>
      </c>
      <c r="D6265" t="s">
        <v>16</v>
      </c>
      <c r="E6265">
        <v>225278</v>
      </c>
      <c r="F6265">
        <v>3</v>
      </c>
      <c r="G6265" t="s">
        <v>17</v>
      </c>
      <c r="H6265" t="s">
        <v>18</v>
      </c>
      <c r="J6265" s="2">
        <v>45133</v>
      </c>
      <c r="K6265" s="2">
        <v>45133</v>
      </c>
      <c r="M6265" s="1">
        <v>0</v>
      </c>
      <c r="N6265" s="1">
        <v>2</v>
      </c>
      <c r="O6265" s="1">
        <v>948</v>
      </c>
      <c r="P6265" t="s">
        <v>19</v>
      </c>
    </row>
    <row r="6266" spans="1:16" x14ac:dyDescent="0.3">
      <c r="A6266" t="str">
        <f t="shared" si="109"/>
        <v>301806025</v>
      </c>
      <c r="B6266" t="s">
        <v>422</v>
      </c>
      <c r="C6266">
        <v>475</v>
      </c>
      <c r="D6266" t="s">
        <v>16</v>
      </c>
      <c r="E6266">
        <v>225282</v>
      </c>
      <c r="F6266">
        <v>3</v>
      </c>
      <c r="G6266" t="s">
        <v>17</v>
      </c>
      <c r="H6266" t="s">
        <v>18</v>
      </c>
      <c r="J6266" s="2">
        <v>45134</v>
      </c>
      <c r="K6266" s="2">
        <v>45134</v>
      </c>
      <c r="M6266" s="1">
        <v>0</v>
      </c>
      <c r="N6266" s="1">
        <v>2</v>
      </c>
      <c r="O6266" s="1">
        <v>950</v>
      </c>
      <c r="P6266" t="s">
        <v>19</v>
      </c>
    </row>
    <row r="6267" spans="1:16" x14ac:dyDescent="0.3">
      <c r="A6267" t="str">
        <f t="shared" si="109"/>
        <v>301806025</v>
      </c>
      <c r="B6267" t="s">
        <v>422</v>
      </c>
      <c r="C6267">
        <v>476</v>
      </c>
      <c r="D6267" t="s">
        <v>16</v>
      </c>
      <c r="E6267">
        <v>225283</v>
      </c>
      <c r="F6267">
        <v>3</v>
      </c>
      <c r="G6267" t="s">
        <v>17</v>
      </c>
      <c r="H6267" t="s">
        <v>18</v>
      </c>
      <c r="J6267" s="2">
        <v>45134</v>
      </c>
      <c r="K6267" s="2">
        <v>45134</v>
      </c>
      <c r="M6267" s="1">
        <v>0</v>
      </c>
      <c r="N6267" s="1">
        <v>2</v>
      </c>
      <c r="O6267" s="1">
        <v>952</v>
      </c>
      <c r="P6267" t="s">
        <v>19</v>
      </c>
    </row>
    <row r="6268" spans="1:16" x14ac:dyDescent="0.3">
      <c r="A6268" t="str">
        <f t="shared" si="109"/>
        <v>301806025</v>
      </c>
      <c r="B6268" t="s">
        <v>422</v>
      </c>
      <c r="C6268">
        <v>477</v>
      </c>
      <c r="D6268" t="s">
        <v>16</v>
      </c>
      <c r="E6268">
        <v>225284</v>
      </c>
      <c r="F6268">
        <v>3</v>
      </c>
      <c r="G6268" t="s">
        <v>17</v>
      </c>
      <c r="H6268" t="s">
        <v>18</v>
      </c>
      <c r="J6268" s="2">
        <v>45134</v>
      </c>
      <c r="K6268" s="2">
        <v>45134</v>
      </c>
      <c r="M6268" s="1">
        <v>0</v>
      </c>
      <c r="N6268" s="1">
        <v>2</v>
      </c>
      <c r="O6268" s="1">
        <v>954</v>
      </c>
      <c r="P6268" t="s">
        <v>19</v>
      </c>
    </row>
    <row r="6269" spans="1:16" x14ac:dyDescent="0.3">
      <c r="A6269" t="str">
        <f t="shared" si="109"/>
        <v>301806025</v>
      </c>
      <c r="B6269" t="s">
        <v>422</v>
      </c>
      <c r="C6269">
        <v>478</v>
      </c>
      <c r="D6269" t="s">
        <v>16</v>
      </c>
      <c r="E6269">
        <v>225285</v>
      </c>
      <c r="F6269">
        <v>3</v>
      </c>
      <c r="G6269" t="s">
        <v>17</v>
      </c>
      <c r="H6269" t="s">
        <v>18</v>
      </c>
      <c r="J6269" s="2">
        <v>45134</v>
      </c>
      <c r="K6269" s="2">
        <v>45134</v>
      </c>
      <c r="M6269" s="1">
        <v>0</v>
      </c>
      <c r="N6269" s="1">
        <v>2</v>
      </c>
      <c r="O6269" s="1">
        <v>956</v>
      </c>
      <c r="P6269" t="s">
        <v>19</v>
      </c>
    </row>
    <row r="6270" spans="1:16" x14ac:dyDescent="0.3">
      <c r="A6270" t="str">
        <f t="shared" si="109"/>
        <v>301806025</v>
      </c>
      <c r="B6270" t="s">
        <v>422</v>
      </c>
      <c r="C6270">
        <v>479</v>
      </c>
      <c r="D6270" t="s">
        <v>16</v>
      </c>
      <c r="E6270">
        <v>225286</v>
      </c>
      <c r="F6270">
        <v>3</v>
      </c>
      <c r="G6270" t="s">
        <v>17</v>
      </c>
      <c r="H6270" t="s">
        <v>18</v>
      </c>
      <c r="J6270" s="2">
        <v>45134</v>
      </c>
      <c r="K6270" s="2">
        <v>45134</v>
      </c>
      <c r="M6270" s="1">
        <v>0</v>
      </c>
      <c r="N6270" s="1">
        <v>2</v>
      </c>
      <c r="O6270" s="1">
        <v>958</v>
      </c>
      <c r="P6270" t="s">
        <v>19</v>
      </c>
    </row>
    <row r="6271" spans="1:16" x14ac:dyDescent="0.3">
      <c r="A6271" t="str">
        <f t="shared" si="109"/>
        <v>301806025</v>
      </c>
      <c r="B6271" t="s">
        <v>422</v>
      </c>
      <c r="C6271">
        <v>480</v>
      </c>
      <c r="D6271" t="s">
        <v>16</v>
      </c>
      <c r="E6271">
        <v>225288</v>
      </c>
      <c r="F6271">
        <v>3</v>
      </c>
      <c r="G6271" t="s">
        <v>17</v>
      </c>
      <c r="H6271" t="s">
        <v>18</v>
      </c>
      <c r="J6271" s="2">
        <v>45134</v>
      </c>
      <c r="K6271" s="2">
        <v>45134</v>
      </c>
      <c r="M6271" s="1">
        <v>0</v>
      </c>
      <c r="N6271" s="1">
        <v>2</v>
      </c>
      <c r="O6271" s="1">
        <v>960</v>
      </c>
      <c r="P6271" t="s">
        <v>19</v>
      </c>
    </row>
    <row r="6272" spans="1:16" x14ac:dyDescent="0.3">
      <c r="A6272" t="str">
        <f t="shared" si="109"/>
        <v>301806025</v>
      </c>
      <c r="B6272" t="s">
        <v>422</v>
      </c>
      <c r="C6272">
        <v>481</v>
      </c>
      <c r="D6272" t="s">
        <v>16</v>
      </c>
      <c r="E6272">
        <v>225289</v>
      </c>
      <c r="F6272">
        <v>3</v>
      </c>
      <c r="G6272" t="s">
        <v>17</v>
      </c>
      <c r="H6272" t="s">
        <v>18</v>
      </c>
      <c r="J6272" s="2">
        <v>45134</v>
      </c>
      <c r="K6272" s="2">
        <v>45134</v>
      </c>
      <c r="M6272" s="1">
        <v>0</v>
      </c>
      <c r="N6272" s="1">
        <v>2</v>
      </c>
      <c r="O6272" s="1">
        <v>962</v>
      </c>
      <c r="P6272" t="s">
        <v>19</v>
      </c>
    </row>
    <row r="6273" spans="1:16" x14ac:dyDescent="0.3">
      <c r="A6273" t="str">
        <f t="shared" si="109"/>
        <v>301806025</v>
      </c>
      <c r="B6273" t="s">
        <v>422</v>
      </c>
      <c r="C6273">
        <v>482</v>
      </c>
      <c r="D6273" t="s">
        <v>16</v>
      </c>
      <c r="E6273">
        <v>225290</v>
      </c>
      <c r="F6273">
        <v>3</v>
      </c>
      <c r="G6273" t="s">
        <v>17</v>
      </c>
      <c r="H6273" t="s">
        <v>18</v>
      </c>
      <c r="J6273" s="2">
        <v>45134</v>
      </c>
      <c r="K6273" s="2">
        <v>45134</v>
      </c>
      <c r="M6273" s="1">
        <v>0</v>
      </c>
      <c r="N6273" s="1">
        <v>2</v>
      </c>
      <c r="O6273" s="1">
        <v>964</v>
      </c>
      <c r="P6273" t="s">
        <v>19</v>
      </c>
    </row>
    <row r="6274" spans="1:16" x14ac:dyDescent="0.3">
      <c r="A6274" t="str">
        <f t="shared" si="109"/>
        <v>301806025</v>
      </c>
      <c r="B6274" t="s">
        <v>422</v>
      </c>
      <c r="C6274">
        <v>483</v>
      </c>
      <c r="D6274" t="s">
        <v>16</v>
      </c>
      <c r="E6274">
        <v>225291</v>
      </c>
      <c r="F6274">
        <v>3</v>
      </c>
      <c r="G6274" t="s">
        <v>17</v>
      </c>
      <c r="H6274" t="s">
        <v>18</v>
      </c>
      <c r="J6274" s="2">
        <v>45134</v>
      </c>
      <c r="K6274" s="2">
        <v>45134</v>
      </c>
      <c r="M6274" s="1">
        <v>0</v>
      </c>
      <c r="N6274" s="1">
        <v>2</v>
      </c>
      <c r="O6274" s="1">
        <v>966</v>
      </c>
      <c r="P6274" t="s">
        <v>19</v>
      </c>
    </row>
    <row r="6275" spans="1:16" x14ac:dyDescent="0.3">
      <c r="A6275" t="str">
        <f t="shared" si="109"/>
        <v>301806025</v>
      </c>
      <c r="B6275" t="s">
        <v>422</v>
      </c>
      <c r="C6275">
        <v>484</v>
      </c>
      <c r="D6275" t="s">
        <v>16</v>
      </c>
      <c r="E6275">
        <v>225293</v>
      </c>
      <c r="F6275">
        <v>3</v>
      </c>
      <c r="G6275" t="s">
        <v>17</v>
      </c>
      <c r="H6275" t="s">
        <v>18</v>
      </c>
      <c r="J6275" s="2">
        <v>45134</v>
      </c>
      <c r="K6275" s="2">
        <v>45134</v>
      </c>
      <c r="M6275" s="1">
        <v>0</v>
      </c>
      <c r="N6275" s="1">
        <v>2</v>
      </c>
      <c r="O6275" s="1">
        <v>968</v>
      </c>
      <c r="P6275" t="s">
        <v>19</v>
      </c>
    </row>
    <row r="6276" spans="1:16" x14ac:dyDescent="0.3">
      <c r="A6276" t="str">
        <f t="shared" si="109"/>
        <v>301806025</v>
      </c>
      <c r="B6276" t="s">
        <v>422</v>
      </c>
      <c r="C6276">
        <v>485</v>
      </c>
      <c r="D6276" t="s">
        <v>16</v>
      </c>
      <c r="E6276">
        <v>225294</v>
      </c>
      <c r="F6276">
        <v>3</v>
      </c>
      <c r="G6276" t="s">
        <v>17</v>
      </c>
      <c r="H6276" t="s">
        <v>18</v>
      </c>
      <c r="J6276" s="2">
        <v>45134</v>
      </c>
      <c r="K6276" s="2">
        <v>45134</v>
      </c>
      <c r="M6276" s="1">
        <v>0</v>
      </c>
      <c r="N6276" s="1">
        <v>2</v>
      </c>
      <c r="O6276" s="1">
        <v>970</v>
      </c>
      <c r="P6276" t="s">
        <v>19</v>
      </c>
    </row>
    <row r="6277" spans="1:16" x14ac:dyDescent="0.3">
      <c r="A6277" t="str">
        <f t="shared" si="109"/>
        <v>301806025</v>
      </c>
      <c r="B6277" t="s">
        <v>422</v>
      </c>
      <c r="C6277">
        <v>486</v>
      </c>
      <c r="D6277" t="s">
        <v>16</v>
      </c>
      <c r="E6277">
        <v>225295</v>
      </c>
      <c r="F6277">
        <v>3</v>
      </c>
      <c r="G6277" t="s">
        <v>17</v>
      </c>
      <c r="H6277" t="s">
        <v>18</v>
      </c>
      <c r="J6277" s="2">
        <v>45134</v>
      </c>
      <c r="K6277" s="2">
        <v>45134</v>
      </c>
      <c r="M6277" s="1">
        <v>0</v>
      </c>
      <c r="N6277" s="1">
        <v>2</v>
      </c>
      <c r="O6277" s="1">
        <v>972</v>
      </c>
      <c r="P6277" t="s">
        <v>19</v>
      </c>
    </row>
    <row r="6278" spans="1:16" x14ac:dyDescent="0.3">
      <c r="A6278" t="str">
        <f t="shared" si="109"/>
        <v>301806025</v>
      </c>
      <c r="B6278" t="s">
        <v>422</v>
      </c>
      <c r="C6278">
        <v>487</v>
      </c>
      <c r="D6278" t="s">
        <v>16</v>
      </c>
      <c r="E6278">
        <v>225296</v>
      </c>
      <c r="F6278">
        <v>3</v>
      </c>
      <c r="G6278" t="s">
        <v>17</v>
      </c>
      <c r="H6278" t="s">
        <v>18</v>
      </c>
      <c r="J6278" s="2">
        <v>45134</v>
      </c>
      <c r="K6278" s="2">
        <v>45134</v>
      </c>
      <c r="M6278" s="1">
        <v>0</v>
      </c>
      <c r="N6278" s="1">
        <v>2</v>
      </c>
      <c r="O6278" s="1">
        <v>974</v>
      </c>
      <c r="P6278" t="s">
        <v>19</v>
      </c>
    </row>
    <row r="6279" spans="1:16" x14ac:dyDescent="0.3">
      <c r="A6279" t="str">
        <f t="shared" si="109"/>
        <v>301806025</v>
      </c>
      <c r="B6279" t="s">
        <v>422</v>
      </c>
      <c r="C6279">
        <v>488</v>
      </c>
      <c r="D6279" t="s">
        <v>16</v>
      </c>
      <c r="E6279">
        <v>225321</v>
      </c>
      <c r="F6279">
        <v>3</v>
      </c>
      <c r="G6279" t="s">
        <v>17</v>
      </c>
      <c r="H6279" t="s">
        <v>18</v>
      </c>
      <c r="J6279" s="2">
        <v>45138</v>
      </c>
      <c r="K6279" s="2">
        <v>45138</v>
      </c>
      <c r="M6279" s="1">
        <v>0</v>
      </c>
      <c r="N6279" s="1">
        <v>2</v>
      </c>
      <c r="O6279" s="1">
        <v>976</v>
      </c>
      <c r="P6279" t="s">
        <v>19</v>
      </c>
    </row>
    <row r="6280" spans="1:16" x14ac:dyDescent="0.3">
      <c r="A6280" t="str">
        <f t="shared" si="109"/>
        <v>301806025</v>
      </c>
      <c r="B6280" t="s">
        <v>422</v>
      </c>
      <c r="C6280">
        <v>489</v>
      </c>
      <c r="D6280" t="s">
        <v>16</v>
      </c>
      <c r="E6280">
        <v>225322</v>
      </c>
      <c r="F6280">
        <v>3</v>
      </c>
      <c r="G6280" t="s">
        <v>17</v>
      </c>
      <c r="H6280" t="s">
        <v>18</v>
      </c>
      <c r="J6280" s="2">
        <v>45138</v>
      </c>
      <c r="K6280" s="2">
        <v>45138</v>
      </c>
      <c r="M6280" s="1">
        <v>0</v>
      </c>
      <c r="N6280" s="1">
        <v>2</v>
      </c>
      <c r="O6280" s="1">
        <v>978</v>
      </c>
      <c r="P6280" t="s">
        <v>19</v>
      </c>
    </row>
    <row r="6281" spans="1:16" x14ac:dyDescent="0.3">
      <c r="A6281" t="str">
        <f t="shared" si="109"/>
        <v>301806025</v>
      </c>
      <c r="B6281" t="s">
        <v>422</v>
      </c>
      <c r="C6281">
        <v>490</v>
      </c>
      <c r="D6281" t="s">
        <v>16</v>
      </c>
      <c r="E6281">
        <v>225347</v>
      </c>
      <c r="F6281">
        <v>3</v>
      </c>
      <c r="G6281" t="s">
        <v>17</v>
      </c>
      <c r="H6281" t="s">
        <v>18</v>
      </c>
      <c r="J6281" s="2">
        <v>45138</v>
      </c>
      <c r="K6281" s="2">
        <v>45138</v>
      </c>
      <c r="M6281" s="1">
        <v>0</v>
      </c>
      <c r="N6281" s="1">
        <v>2</v>
      </c>
      <c r="O6281" s="1">
        <v>980</v>
      </c>
      <c r="P6281" t="s">
        <v>19</v>
      </c>
    </row>
    <row r="6282" spans="1:16" x14ac:dyDescent="0.3">
      <c r="A6282" t="str">
        <f t="shared" si="109"/>
        <v>301806025</v>
      </c>
      <c r="B6282" t="s">
        <v>422</v>
      </c>
      <c r="C6282">
        <v>491</v>
      </c>
      <c r="D6282" t="s">
        <v>16</v>
      </c>
      <c r="E6282">
        <v>225349</v>
      </c>
      <c r="F6282">
        <v>3</v>
      </c>
      <c r="G6282" t="s">
        <v>17</v>
      </c>
      <c r="H6282" t="s">
        <v>18</v>
      </c>
      <c r="J6282" s="2">
        <v>45138</v>
      </c>
      <c r="K6282" s="2">
        <v>45138</v>
      </c>
      <c r="M6282" s="1">
        <v>0</v>
      </c>
      <c r="N6282" s="1">
        <v>2</v>
      </c>
      <c r="O6282" s="1">
        <v>982</v>
      </c>
      <c r="P6282" t="s">
        <v>19</v>
      </c>
    </row>
    <row r="6283" spans="1:16" x14ac:dyDescent="0.3">
      <c r="A6283" t="str">
        <f t="shared" si="109"/>
        <v>301806025</v>
      </c>
      <c r="B6283" t="s">
        <v>422</v>
      </c>
      <c r="C6283">
        <v>492</v>
      </c>
      <c r="D6283" t="s">
        <v>16</v>
      </c>
      <c r="E6283">
        <v>225350</v>
      </c>
      <c r="F6283">
        <v>3</v>
      </c>
      <c r="G6283" t="s">
        <v>17</v>
      </c>
      <c r="H6283" t="s">
        <v>18</v>
      </c>
      <c r="J6283" s="2">
        <v>45138</v>
      </c>
      <c r="K6283" s="2">
        <v>45138</v>
      </c>
      <c r="M6283" s="1">
        <v>0</v>
      </c>
      <c r="N6283" s="1">
        <v>2</v>
      </c>
      <c r="O6283" s="1">
        <v>984</v>
      </c>
      <c r="P6283" t="s">
        <v>19</v>
      </c>
    </row>
    <row r="6284" spans="1:16" x14ac:dyDescent="0.3">
      <c r="A6284" t="str">
        <f t="shared" si="109"/>
        <v>301806025</v>
      </c>
      <c r="B6284" t="s">
        <v>422</v>
      </c>
      <c r="C6284">
        <v>493</v>
      </c>
      <c r="D6284" t="s">
        <v>16</v>
      </c>
      <c r="E6284">
        <v>225390</v>
      </c>
      <c r="F6284">
        <v>3</v>
      </c>
      <c r="G6284" t="s">
        <v>17</v>
      </c>
      <c r="H6284" t="s">
        <v>18</v>
      </c>
      <c r="J6284" s="2">
        <v>45140</v>
      </c>
      <c r="K6284" s="2">
        <v>45140</v>
      </c>
      <c r="M6284" s="1">
        <v>0</v>
      </c>
      <c r="N6284" s="1">
        <v>2</v>
      </c>
      <c r="O6284" s="1">
        <v>986</v>
      </c>
      <c r="P6284" t="s">
        <v>19</v>
      </c>
    </row>
    <row r="6285" spans="1:16" x14ac:dyDescent="0.3">
      <c r="A6285" t="str">
        <f t="shared" si="109"/>
        <v>301806025</v>
      </c>
      <c r="B6285" t="s">
        <v>422</v>
      </c>
      <c r="C6285">
        <v>494</v>
      </c>
      <c r="D6285" t="s">
        <v>16</v>
      </c>
      <c r="E6285">
        <v>225391</v>
      </c>
      <c r="F6285">
        <v>3</v>
      </c>
      <c r="G6285" t="s">
        <v>17</v>
      </c>
      <c r="H6285" t="s">
        <v>18</v>
      </c>
      <c r="J6285" s="2">
        <v>45140</v>
      </c>
      <c r="K6285" s="2">
        <v>45140</v>
      </c>
      <c r="M6285" s="1">
        <v>0</v>
      </c>
      <c r="N6285" s="1">
        <v>2</v>
      </c>
      <c r="O6285" s="1">
        <v>988</v>
      </c>
      <c r="P6285" t="s">
        <v>19</v>
      </c>
    </row>
    <row r="6286" spans="1:16" x14ac:dyDescent="0.3">
      <c r="A6286" t="str">
        <f t="shared" si="109"/>
        <v>301806025</v>
      </c>
      <c r="B6286" t="s">
        <v>422</v>
      </c>
      <c r="C6286">
        <v>495</v>
      </c>
      <c r="D6286" t="s">
        <v>16</v>
      </c>
      <c r="E6286">
        <v>225392</v>
      </c>
      <c r="F6286">
        <v>3</v>
      </c>
      <c r="G6286" t="s">
        <v>17</v>
      </c>
      <c r="H6286" t="s">
        <v>18</v>
      </c>
      <c r="J6286" s="2">
        <v>45140</v>
      </c>
      <c r="K6286" s="2">
        <v>45140</v>
      </c>
      <c r="M6286" s="1">
        <v>0</v>
      </c>
      <c r="N6286" s="1">
        <v>2</v>
      </c>
      <c r="O6286" s="1">
        <v>990</v>
      </c>
      <c r="P6286" t="s">
        <v>19</v>
      </c>
    </row>
    <row r="6287" spans="1:16" x14ac:dyDescent="0.3">
      <c r="A6287" t="str">
        <f t="shared" si="109"/>
        <v>301806025</v>
      </c>
      <c r="B6287" t="s">
        <v>422</v>
      </c>
      <c r="C6287">
        <v>496</v>
      </c>
      <c r="D6287" t="s">
        <v>16</v>
      </c>
      <c r="E6287">
        <v>225393</v>
      </c>
      <c r="F6287">
        <v>3</v>
      </c>
      <c r="G6287" t="s">
        <v>17</v>
      </c>
      <c r="H6287" t="s">
        <v>18</v>
      </c>
      <c r="J6287" s="2">
        <v>45140</v>
      </c>
      <c r="K6287" s="2">
        <v>45140</v>
      </c>
      <c r="M6287" s="1">
        <v>0</v>
      </c>
      <c r="N6287" s="1">
        <v>2</v>
      </c>
      <c r="O6287" s="1">
        <v>992</v>
      </c>
      <c r="P6287" t="s">
        <v>19</v>
      </c>
    </row>
    <row r="6288" spans="1:16" x14ac:dyDescent="0.3">
      <c r="A6288" t="str">
        <f t="shared" si="109"/>
        <v>301806025</v>
      </c>
      <c r="B6288" t="s">
        <v>422</v>
      </c>
      <c r="C6288">
        <v>497</v>
      </c>
      <c r="D6288" t="s">
        <v>16</v>
      </c>
      <c r="E6288">
        <v>225395</v>
      </c>
      <c r="F6288">
        <v>3</v>
      </c>
      <c r="G6288" t="s">
        <v>17</v>
      </c>
      <c r="H6288" t="s">
        <v>18</v>
      </c>
      <c r="J6288" s="2">
        <v>45140</v>
      </c>
      <c r="K6288" s="2">
        <v>45140</v>
      </c>
      <c r="M6288" s="1">
        <v>0</v>
      </c>
      <c r="N6288" s="1">
        <v>2</v>
      </c>
      <c r="O6288" s="1">
        <v>994</v>
      </c>
      <c r="P6288" t="s">
        <v>19</v>
      </c>
    </row>
    <row r="6289" spans="1:16" x14ac:dyDescent="0.3">
      <c r="A6289" t="str">
        <f t="shared" si="109"/>
        <v>301806025</v>
      </c>
      <c r="B6289" t="s">
        <v>422</v>
      </c>
      <c r="C6289">
        <v>498</v>
      </c>
      <c r="D6289" t="s">
        <v>16</v>
      </c>
      <c r="E6289">
        <v>225396</v>
      </c>
      <c r="F6289">
        <v>3</v>
      </c>
      <c r="G6289" t="s">
        <v>17</v>
      </c>
      <c r="H6289" t="s">
        <v>18</v>
      </c>
      <c r="J6289" s="2">
        <v>45140</v>
      </c>
      <c r="K6289" s="2">
        <v>45140</v>
      </c>
      <c r="M6289" s="1">
        <v>0</v>
      </c>
      <c r="N6289" s="1">
        <v>2</v>
      </c>
      <c r="O6289" s="1">
        <v>996</v>
      </c>
      <c r="P6289" t="s">
        <v>19</v>
      </c>
    </row>
    <row r="6290" spans="1:16" x14ac:dyDescent="0.3">
      <c r="A6290" t="str">
        <f t="shared" si="109"/>
        <v>301806025</v>
      </c>
      <c r="B6290" t="s">
        <v>422</v>
      </c>
      <c r="C6290">
        <v>499</v>
      </c>
      <c r="D6290" t="s">
        <v>16</v>
      </c>
      <c r="E6290">
        <v>225398</v>
      </c>
      <c r="F6290">
        <v>3</v>
      </c>
      <c r="G6290" t="s">
        <v>17</v>
      </c>
      <c r="H6290" t="s">
        <v>18</v>
      </c>
      <c r="J6290" s="2">
        <v>45140</v>
      </c>
      <c r="K6290" s="2">
        <v>45140</v>
      </c>
      <c r="M6290" s="1">
        <v>0</v>
      </c>
      <c r="N6290" s="1">
        <v>2</v>
      </c>
      <c r="O6290" s="1">
        <v>998</v>
      </c>
      <c r="P6290" t="s">
        <v>19</v>
      </c>
    </row>
    <row r="6291" spans="1:16" x14ac:dyDescent="0.3">
      <c r="A6291" t="str">
        <f t="shared" si="109"/>
        <v>301806025</v>
      </c>
      <c r="B6291" t="s">
        <v>422</v>
      </c>
      <c r="C6291">
        <v>500</v>
      </c>
      <c r="D6291" t="s">
        <v>16</v>
      </c>
      <c r="E6291">
        <v>225400</v>
      </c>
      <c r="F6291">
        <v>3</v>
      </c>
      <c r="G6291" t="s">
        <v>17</v>
      </c>
      <c r="H6291" t="s">
        <v>18</v>
      </c>
      <c r="J6291" s="2">
        <v>45140</v>
      </c>
      <c r="K6291" s="2">
        <v>45140</v>
      </c>
      <c r="M6291" s="1">
        <v>0</v>
      </c>
      <c r="N6291" s="1">
        <v>2</v>
      </c>
      <c r="O6291" s="1">
        <v>1000</v>
      </c>
      <c r="P6291" t="s">
        <v>19</v>
      </c>
    </row>
    <row r="6292" spans="1:16" x14ac:dyDescent="0.3">
      <c r="A6292" t="str">
        <f t="shared" si="109"/>
        <v>301806025</v>
      </c>
      <c r="B6292" t="s">
        <v>422</v>
      </c>
      <c r="C6292">
        <v>501</v>
      </c>
      <c r="D6292" t="s">
        <v>16</v>
      </c>
      <c r="E6292">
        <v>225401</v>
      </c>
      <c r="F6292">
        <v>3</v>
      </c>
      <c r="G6292" t="s">
        <v>17</v>
      </c>
      <c r="H6292" t="s">
        <v>18</v>
      </c>
      <c r="J6292" s="2">
        <v>45140</v>
      </c>
      <c r="K6292" s="2">
        <v>45140</v>
      </c>
      <c r="M6292" s="1">
        <v>0</v>
      </c>
      <c r="N6292" s="1">
        <v>2</v>
      </c>
      <c r="O6292" s="1">
        <v>1002</v>
      </c>
      <c r="P6292" t="s">
        <v>19</v>
      </c>
    </row>
    <row r="6293" spans="1:16" x14ac:dyDescent="0.3">
      <c r="A6293" t="str">
        <f t="shared" si="109"/>
        <v>301806025</v>
      </c>
      <c r="B6293" t="s">
        <v>422</v>
      </c>
      <c r="C6293">
        <v>502</v>
      </c>
      <c r="D6293" t="s">
        <v>16</v>
      </c>
      <c r="E6293">
        <v>225404</v>
      </c>
      <c r="F6293">
        <v>3</v>
      </c>
      <c r="G6293" t="s">
        <v>17</v>
      </c>
      <c r="H6293" t="s">
        <v>18</v>
      </c>
      <c r="J6293" s="2">
        <v>45141</v>
      </c>
      <c r="K6293" s="2">
        <v>45141</v>
      </c>
      <c r="M6293" s="1">
        <v>0</v>
      </c>
      <c r="N6293" s="1">
        <v>2</v>
      </c>
      <c r="O6293" s="1">
        <v>1004</v>
      </c>
      <c r="P6293" t="s">
        <v>19</v>
      </c>
    </row>
    <row r="6294" spans="1:16" x14ac:dyDescent="0.3">
      <c r="A6294" t="str">
        <f t="shared" si="109"/>
        <v>301806025</v>
      </c>
      <c r="B6294" t="s">
        <v>422</v>
      </c>
      <c r="C6294">
        <v>503</v>
      </c>
      <c r="D6294" t="s">
        <v>16</v>
      </c>
      <c r="E6294">
        <v>225406</v>
      </c>
      <c r="F6294">
        <v>3</v>
      </c>
      <c r="G6294" t="s">
        <v>17</v>
      </c>
      <c r="H6294" t="s">
        <v>18</v>
      </c>
      <c r="J6294" s="2">
        <v>45141</v>
      </c>
      <c r="K6294" s="2">
        <v>45141</v>
      </c>
      <c r="M6294" s="1">
        <v>0</v>
      </c>
      <c r="N6294" s="1">
        <v>2</v>
      </c>
      <c r="O6294" s="1">
        <v>1006</v>
      </c>
      <c r="P6294" t="s">
        <v>19</v>
      </c>
    </row>
    <row r="6295" spans="1:16" x14ac:dyDescent="0.3">
      <c r="A6295" t="str">
        <f t="shared" si="109"/>
        <v>301806025</v>
      </c>
      <c r="B6295" t="s">
        <v>422</v>
      </c>
      <c r="C6295">
        <v>504</v>
      </c>
      <c r="D6295" t="s">
        <v>16</v>
      </c>
      <c r="E6295">
        <v>225409</v>
      </c>
      <c r="F6295">
        <v>3</v>
      </c>
      <c r="G6295" t="s">
        <v>17</v>
      </c>
      <c r="H6295" t="s">
        <v>18</v>
      </c>
      <c r="J6295" s="2">
        <v>45141</v>
      </c>
      <c r="K6295" s="2">
        <v>45141</v>
      </c>
      <c r="M6295" s="1">
        <v>0</v>
      </c>
      <c r="N6295" s="1">
        <v>2</v>
      </c>
      <c r="O6295" s="1">
        <v>1008</v>
      </c>
      <c r="P6295" t="s">
        <v>19</v>
      </c>
    </row>
    <row r="6296" spans="1:16" x14ac:dyDescent="0.3">
      <c r="A6296" t="str">
        <f t="shared" si="109"/>
        <v>301806025</v>
      </c>
      <c r="B6296" t="s">
        <v>422</v>
      </c>
      <c r="C6296">
        <v>505</v>
      </c>
      <c r="D6296" t="s">
        <v>16</v>
      </c>
      <c r="E6296">
        <v>225410</v>
      </c>
      <c r="F6296">
        <v>3</v>
      </c>
      <c r="G6296" t="s">
        <v>17</v>
      </c>
      <c r="H6296" t="s">
        <v>18</v>
      </c>
      <c r="J6296" s="2">
        <v>45141</v>
      </c>
      <c r="K6296" s="2">
        <v>45141</v>
      </c>
      <c r="M6296" s="1">
        <v>0</v>
      </c>
      <c r="N6296" s="1">
        <v>2</v>
      </c>
      <c r="O6296" s="1">
        <v>1010</v>
      </c>
      <c r="P6296" t="s">
        <v>19</v>
      </c>
    </row>
    <row r="6297" spans="1:16" x14ac:dyDescent="0.3">
      <c r="A6297" t="str">
        <f t="shared" si="109"/>
        <v>301806025</v>
      </c>
      <c r="B6297" t="s">
        <v>422</v>
      </c>
      <c r="C6297">
        <v>506</v>
      </c>
      <c r="D6297" t="s">
        <v>16</v>
      </c>
      <c r="E6297">
        <v>225832</v>
      </c>
      <c r="F6297">
        <v>4</v>
      </c>
      <c r="G6297" t="s">
        <v>23</v>
      </c>
      <c r="H6297" t="s">
        <v>24</v>
      </c>
      <c r="I6297" t="s">
        <v>37</v>
      </c>
      <c r="J6297" s="2">
        <v>45142</v>
      </c>
      <c r="K6297" s="2">
        <v>45142</v>
      </c>
      <c r="L6297" t="s">
        <v>38</v>
      </c>
      <c r="M6297" s="1">
        <v>2</v>
      </c>
      <c r="N6297" s="1">
        <v>0</v>
      </c>
      <c r="O6297" s="1">
        <v>1008</v>
      </c>
      <c r="P6297" t="s">
        <v>19</v>
      </c>
    </row>
    <row r="6298" spans="1:16" x14ac:dyDescent="0.3">
      <c r="A6298" t="str">
        <f t="shared" si="109"/>
        <v>301806025</v>
      </c>
      <c r="B6298" t="s">
        <v>422</v>
      </c>
      <c r="C6298">
        <v>507</v>
      </c>
      <c r="D6298" t="s">
        <v>16</v>
      </c>
      <c r="E6298">
        <v>225466</v>
      </c>
      <c r="F6298">
        <v>3</v>
      </c>
      <c r="G6298" t="s">
        <v>17</v>
      </c>
      <c r="H6298" t="s">
        <v>18</v>
      </c>
      <c r="J6298" s="2">
        <v>45149</v>
      </c>
      <c r="K6298" s="2">
        <v>45149</v>
      </c>
      <c r="M6298" s="1">
        <v>0</v>
      </c>
      <c r="N6298" s="1">
        <v>2</v>
      </c>
      <c r="O6298" s="1">
        <v>1010</v>
      </c>
      <c r="P6298" t="s">
        <v>19</v>
      </c>
    </row>
    <row r="6299" spans="1:16" x14ac:dyDescent="0.3">
      <c r="A6299" t="str">
        <f t="shared" si="109"/>
        <v>301806025</v>
      </c>
      <c r="B6299" t="s">
        <v>422</v>
      </c>
      <c r="C6299">
        <v>508</v>
      </c>
      <c r="D6299" t="s">
        <v>16</v>
      </c>
      <c r="E6299">
        <v>225467</v>
      </c>
      <c r="F6299">
        <v>3</v>
      </c>
      <c r="G6299" t="s">
        <v>17</v>
      </c>
      <c r="H6299" t="s">
        <v>18</v>
      </c>
      <c r="J6299" s="2">
        <v>45149</v>
      </c>
      <c r="K6299" s="2">
        <v>45149</v>
      </c>
      <c r="M6299" s="1">
        <v>0</v>
      </c>
      <c r="N6299" s="1">
        <v>2</v>
      </c>
      <c r="O6299" s="1">
        <v>1012</v>
      </c>
      <c r="P6299" t="s">
        <v>19</v>
      </c>
    </row>
    <row r="6300" spans="1:16" x14ac:dyDescent="0.3">
      <c r="A6300" t="str">
        <f t="shared" si="109"/>
        <v>301806025</v>
      </c>
      <c r="B6300" t="s">
        <v>422</v>
      </c>
      <c r="C6300">
        <v>509</v>
      </c>
      <c r="D6300" t="s">
        <v>16</v>
      </c>
      <c r="E6300">
        <v>225468</v>
      </c>
      <c r="F6300">
        <v>3</v>
      </c>
      <c r="G6300" t="s">
        <v>17</v>
      </c>
      <c r="H6300" t="s">
        <v>18</v>
      </c>
      <c r="J6300" s="2">
        <v>45149</v>
      </c>
      <c r="K6300" s="2">
        <v>45149</v>
      </c>
      <c r="M6300" s="1">
        <v>0</v>
      </c>
      <c r="N6300" s="1">
        <v>2</v>
      </c>
      <c r="O6300" s="1">
        <v>1014</v>
      </c>
      <c r="P6300" t="s">
        <v>19</v>
      </c>
    </row>
    <row r="6301" spans="1:16" x14ac:dyDescent="0.3">
      <c r="A6301" t="str">
        <f t="shared" si="109"/>
        <v>301806025</v>
      </c>
      <c r="B6301" t="s">
        <v>422</v>
      </c>
      <c r="C6301">
        <v>510</v>
      </c>
      <c r="D6301" t="s">
        <v>16</v>
      </c>
      <c r="E6301">
        <v>225469</v>
      </c>
      <c r="F6301">
        <v>3</v>
      </c>
      <c r="G6301" t="s">
        <v>17</v>
      </c>
      <c r="H6301" t="s">
        <v>18</v>
      </c>
      <c r="J6301" s="2">
        <v>45149</v>
      </c>
      <c r="K6301" s="2">
        <v>45149</v>
      </c>
      <c r="M6301" s="1">
        <v>0</v>
      </c>
      <c r="N6301" s="1">
        <v>2</v>
      </c>
      <c r="O6301" s="1">
        <v>1016</v>
      </c>
      <c r="P6301" t="s">
        <v>19</v>
      </c>
    </row>
    <row r="6302" spans="1:16" x14ac:dyDescent="0.3">
      <c r="A6302" t="str">
        <f t="shared" si="109"/>
        <v>301806025</v>
      </c>
      <c r="B6302" t="s">
        <v>422</v>
      </c>
      <c r="C6302">
        <v>511</v>
      </c>
      <c r="D6302" t="s">
        <v>16</v>
      </c>
      <c r="E6302">
        <v>225630</v>
      </c>
      <c r="F6302">
        <v>3</v>
      </c>
      <c r="G6302" t="s">
        <v>17</v>
      </c>
      <c r="H6302" t="s">
        <v>18</v>
      </c>
      <c r="J6302" s="2">
        <v>45159</v>
      </c>
      <c r="K6302" s="2">
        <v>45159</v>
      </c>
      <c r="M6302" s="1">
        <v>0</v>
      </c>
      <c r="N6302" s="1">
        <v>2</v>
      </c>
      <c r="O6302" s="1">
        <v>1018</v>
      </c>
      <c r="P6302" t="s">
        <v>19</v>
      </c>
    </row>
    <row r="6303" spans="1:16" x14ac:dyDescent="0.3">
      <c r="A6303" t="str">
        <f t="shared" si="109"/>
        <v>301806025</v>
      </c>
      <c r="B6303" t="s">
        <v>422</v>
      </c>
      <c r="C6303">
        <v>512</v>
      </c>
      <c r="D6303" t="s">
        <v>16</v>
      </c>
      <c r="E6303">
        <v>225632</v>
      </c>
      <c r="F6303">
        <v>3</v>
      </c>
      <c r="G6303" t="s">
        <v>17</v>
      </c>
      <c r="H6303" t="s">
        <v>18</v>
      </c>
      <c r="J6303" s="2">
        <v>45159</v>
      </c>
      <c r="K6303" s="2">
        <v>45159</v>
      </c>
      <c r="M6303" s="1">
        <v>0</v>
      </c>
      <c r="N6303" s="1">
        <v>2</v>
      </c>
      <c r="O6303" s="1">
        <v>1020</v>
      </c>
      <c r="P6303" t="s">
        <v>19</v>
      </c>
    </row>
    <row r="6304" spans="1:16" x14ac:dyDescent="0.3">
      <c r="A6304" t="str">
        <f t="shared" ref="A6304:A6367" si="110">"301806025"</f>
        <v>301806025</v>
      </c>
      <c r="B6304" t="s">
        <v>422</v>
      </c>
      <c r="C6304">
        <v>513</v>
      </c>
      <c r="D6304" t="s">
        <v>16</v>
      </c>
      <c r="E6304">
        <v>225633</v>
      </c>
      <c r="F6304">
        <v>3</v>
      </c>
      <c r="G6304" t="s">
        <v>17</v>
      </c>
      <c r="H6304" t="s">
        <v>18</v>
      </c>
      <c r="J6304" s="2">
        <v>45159</v>
      </c>
      <c r="K6304" s="2">
        <v>45159</v>
      </c>
      <c r="M6304" s="1">
        <v>0</v>
      </c>
      <c r="N6304" s="1">
        <v>2</v>
      </c>
      <c r="O6304" s="1">
        <v>1022</v>
      </c>
      <c r="P6304" t="s">
        <v>19</v>
      </c>
    </row>
    <row r="6305" spans="1:16" x14ac:dyDescent="0.3">
      <c r="A6305" t="str">
        <f t="shared" si="110"/>
        <v>301806025</v>
      </c>
      <c r="B6305" t="s">
        <v>422</v>
      </c>
      <c r="C6305">
        <v>514</v>
      </c>
      <c r="D6305" t="s">
        <v>16</v>
      </c>
      <c r="E6305">
        <v>225634</v>
      </c>
      <c r="F6305">
        <v>3</v>
      </c>
      <c r="G6305" t="s">
        <v>17</v>
      </c>
      <c r="H6305" t="s">
        <v>18</v>
      </c>
      <c r="J6305" s="2">
        <v>45159</v>
      </c>
      <c r="K6305" s="2">
        <v>45159</v>
      </c>
      <c r="M6305" s="1">
        <v>0</v>
      </c>
      <c r="N6305" s="1">
        <v>2</v>
      </c>
      <c r="O6305" s="1">
        <v>1024</v>
      </c>
      <c r="P6305" t="s">
        <v>19</v>
      </c>
    </row>
    <row r="6306" spans="1:16" x14ac:dyDescent="0.3">
      <c r="A6306" t="str">
        <f t="shared" si="110"/>
        <v>301806025</v>
      </c>
      <c r="B6306" t="s">
        <v>422</v>
      </c>
      <c r="C6306">
        <v>515</v>
      </c>
      <c r="D6306" t="s">
        <v>16</v>
      </c>
      <c r="E6306">
        <v>225636</v>
      </c>
      <c r="F6306">
        <v>3</v>
      </c>
      <c r="G6306" t="s">
        <v>17</v>
      </c>
      <c r="H6306" t="s">
        <v>18</v>
      </c>
      <c r="J6306" s="2">
        <v>45160</v>
      </c>
      <c r="K6306" s="2">
        <v>45160</v>
      </c>
      <c r="M6306" s="1">
        <v>0</v>
      </c>
      <c r="N6306" s="1">
        <v>2</v>
      </c>
      <c r="O6306" s="1">
        <v>1026</v>
      </c>
      <c r="P6306" t="s">
        <v>19</v>
      </c>
    </row>
    <row r="6307" spans="1:16" x14ac:dyDescent="0.3">
      <c r="A6307" t="str">
        <f t="shared" si="110"/>
        <v>301806025</v>
      </c>
      <c r="B6307" t="s">
        <v>422</v>
      </c>
      <c r="C6307">
        <v>516</v>
      </c>
      <c r="D6307" t="s">
        <v>16</v>
      </c>
      <c r="E6307">
        <v>225637</v>
      </c>
      <c r="F6307">
        <v>3</v>
      </c>
      <c r="G6307" t="s">
        <v>17</v>
      </c>
      <c r="H6307" t="s">
        <v>18</v>
      </c>
      <c r="J6307" s="2">
        <v>45160</v>
      </c>
      <c r="K6307" s="2">
        <v>45160</v>
      </c>
      <c r="M6307" s="1">
        <v>0</v>
      </c>
      <c r="N6307" s="1">
        <v>2</v>
      </c>
      <c r="O6307" s="1">
        <v>1028</v>
      </c>
      <c r="P6307" t="s">
        <v>19</v>
      </c>
    </row>
    <row r="6308" spans="1:16" x14ac:dyDescent="0.3">
      <c r="A6308" t="str">
        <f t="shared" si="110"/>
        <v>301806025</v>
      </c>
      <c r="B6308" t="s">
        <v>422</v>
      </c>
      <c r="C6308">
        <v>517</v>
      </c>
      <c r="D6308" t="s">
        <v>16</v>
      </c>
      <c r="E6308">
        <v>225638</v>
      </c>
      <c r="F6308">
        <v>3</v>
      </c>
      <c r="G6308" t="s">
        <v>17</v>
      </c>
      <c r="H6308" t="s">
        <v>18</v>
      </c>
      <c r="J6308" s="2">
        <v>45160</v>
      </c>
      <c r="K6308" s="2">
        <v>45160</v>
      </c>
      <c r="M6308" s="1">
        <v>0</v>
      </c>
      <c r="N6308" s="1">
        <v>2</v>
      </c>
      <c r="O6308" s="1">
        <v>1030</v>
      </c>
      <c r="P6308" t="s">
        <v>19</v>
      </c>
    </row>
    <row r="6309" spans="1:16" x14ac:dyDescent="0.3">
      <c r="A6309" t="str">
        <f t="shared" si="110"/>
        <v>301806025</v>
      </c>
      <c r="B6309" t="s">
        <v>422</v>
      </c>
      <c r="C6309">
        <v>518</v>
      </c>
      <c r="D6309" t="s">
        <v>16</v>
      </c>
      <c r="E6309">
        <v>225639</v>
      </c>
      <c r="F6309">
        <v>3</v>
      </c>
      <c r="G6309" t="s">
        <v>17</v>
      </c>
      <c r="H6309" t="s">
        <v>18</v>
      </c>
      <c r="J6309" s="2">
        <v>45161</v>
      </c>
      <c r="K6309" s="2">
        <v>45161</v>
      </c>
      <c r="M6309" s="1">
        <v>0</v>
      </c>
      <c r="N6309" s="1">
        <v>2</v>
      </c>
      <c r="O6309" s="1">
        <v>1032</v>
      </c>
      <c r="P6309" t="s">
        <v>19</v>
      </c>
    </row>
    <row r="6310" spans="1:16" x14ac:dyDescent="0.3">
      <c r="A6310" t="str">
        <f t="shared" si="110"/>
        <v>301806025</v>
      </c>
      <c r="B6310" t="s">
        <v>422</v>
      </c>
      <c r="C6310">
        <v>519</v>
      </c>
      <c r="D6310" t="s">
        <v>16</v>
      </c>
      <c r="E6310">
        <v>225641</v>
      </c>
      <c r="F6310">
        <v>3</v>
      </c>
      <c r="G6310" t="s">
        <v>17</v>
      </c>
      <c r="H6310" t="s">
        <v>18</v>
      </c>
      <c r="J6310" s="2">
        <v>45161</v>
      </c>
      <c r="K6310" s="2">
        <v>45161</v>
      </c>
      <c r="M6310" s="1">
        <v>0</v>
      </c>
      <c r="N6310" s="1">
        <v>2</v>
      </c>
      <c r="O6310" s="1">
        <v>1034</v>
      </c>
      <c r="P6310" t="s">
        <v>19</v>
      </c>
    </row>
    <row r="6311" spans="1:16" x14ac:dyDescent="0.3">
      <c r="A6311" t="str">
        <f t="shared" si="110"/>
        <v>301806025</v>
      </c>
      <c r="B6311" t="s">
        <v>422</v>
      </c>
      <c r="C6311">
        <v>520</v>
      </c>
      <c r="D6311" t="s">
        <v>16</v>
      </c>
      <c r="E6311">
        <v>225642</v>
      </c>
      <c r="F6311">
        <v>3</v>
      </c>
      <c r="G6311" t="s">
        <v>17</v>
      </c>
      <c r="H6311" t="s">
        <v>18</v>
      </c>
      <c r="J6311" s="2">
        <v>45161</v>
      </c>
      <c r="K6311" s="2">
        <v>45161</v>
      </c>
      <c r="M6311" s="1">
        <v>0</v>
      </c>
      <c r="N6311" s="1">
        <v>2</v>
      </c>
      <c r="O6311" s="1">
        <v>1036</v>
      </c>
      <c r="P6311" t="s">
        <v>19</v>
      </c>
    </row>
    <row r="6312" spans="1:16" x14ac:dyDescent="0.3">
      <c r="A6312" t="str">
        <f t="shared" si="110"/>
        <v>301806025</v>
      </c>
      <c r="B6312" t="s">
        <v>422</v>
      </c>
      <c r="C6312">
        <v>521</v>
      </c>
      <c r="D6312" t="s">
        <v>16</v>
      </c>
      <c r="E6312">
        <v>225644</v>
      </c>
      <c r="F6312">
        <v>3</v>
      </c>
      <c r="G6312" t="s">
        <v>17</v>
      </c>
      <c r="H6312" t="s">
        <v>18</v>
      </c>
      <c r="J6312" s="2">
        <v>45161</v>
      </c>
      <c r="K6312" s="2">
        <v>45161</v>
      </c>
      <c r="M6312" s="1">
        <v>0</v>
      </c>
      <c r="N6312" s="1">
        <v>2</v>
      </c>
      <c r="O6312" s="1">
        <v>1038</v>
      </c>
      <c r="P6312" t="s">
        <v>19</v>
      </c>
    </row>
    <row r="6313" spans="1:16" x14ac:dyDescent="0.3">
      <c r="A6313" t="str">
        <f t="shared" si="110"/>
        <v>301806025</v>
      </c>
      <c r="B6313" t="s">
        <v>422</v>
      </c>
      <c r="C6313">
        <v>522</v>
      </c>
      <c r="D6313" t="s">
        <v>16</v>
      </c>
      <c r="E6313">
        <v>225645</v>
      </c>
      <c r="F6313">
        <v>3</v>
      </c>
      <c r="G6313" t="s">
        <v>17</v>
      </c>
      <c r="H6313" t="s">
        <v>18</v>
      </c>
      <c r="J6313" s="2">
        <v>45161</v>
      </c>
      <c r="K6313" s="2">
        <v>45161</v>
      </c>
      <c r="M6313" s="1">
        <v>0</v>
      </c>
      <c r="N6313" s="1">
        <v>2</v>
      </c>
      <c r="O6313" s="1">
        <v>1040</v>
      </c>
      <c r="P6313" t="s">
        <v>19</v>
      </c>
    </row>
    <row r="6314" spans="1:16" x14ac:dyDescent="0.3">
      <c r="A6314" t="str">
        <f t="shared" si="110"/>
        <v>301806025</v>
      </c>
      <c r="B6314" t="s">
        <v>422</v>
      </c>
      <c r="C6314">
        <v>523</v>
      </c>
      <c r="D6314" t="s">
        <v>16</v>
      </c>
      <c r="E6314">
        <v>225646</v>
      </c>
      <c r="F6314">
        <v>3</v>
      </c>
      <c r="G6314" t="s">
        <v>17</v>
      </c>
      <c r="H6314" t="s">
        <v>18</v>
      </c>
      <c r="J6314" s="2">
        <v>45161</v>
      </c>
      <c r="K6314" s="2">
        <v>45161</v>
      </c>
      <c r="M6314" s="1">
        <v>0</v>
      </c>
      <c r="N6314" s="1">
        <v>2</v>
      </c>
      <c r="O6314" s="1">
        <v>1042</v>
      </c>
      <c r="P6314" t="s">
        <v>19</v>
      </c>
    </row>
    <row r="6315" spans="1:16" x14ac:dyDescent="0.3">
      <c r="A6315" t="str">
        <f t="shared" si="110"/>
        <v>301806025</v>
      </c>
      <c r="B6315" t="s">
        <v>422</v>
      </c>
      <c r="C6315">
        <v>524</v>
      </c>
      <c r="D6315" t="s">
        <v>16</v>
      </c>
      <c r="E6315">
        <v>225647</v>
      </c>
      <c r="F6315">
        <v>3</v>
      </c>
      <c r="G6315" t="s">
        <v>17</v>
      </c>
      <c r="H6315" t="s">
        <v>18</v>
      </c>
      <c r="J6315" s="2">
        <v>45161</v>
      </c>
      <c r="K6315" s="2">
        <v>45161</v>
      </c>
      <c r="M6315" s="1">
        <v>0</v>
      </c>
      <c r="N6315" s="1">
        <v>2</v>
      </c>
      <c r="O6315" s="1">
        <v>1044</v>
      </c>
      <c r="P6315" t="s">
        <v>19</v>
      </c>
    </row>
    <row r="6316" spans="1:16" x14ac:dyDescent="0.3">
      <c r="A6316" t="str">
        <f t="shared" si="110"/>
        <v>301806025</v>
      </c>
      <c r="B6316" t="s">
        <v>422</v>
      </c>
      <c r="C6316">
        <v>525</v>
      </c>
      <c r="D6316" t="s">
        <v>16</v>
      </c>
      <c r="E6316">
        <v>225693</v>
      </c>
      <c r="F6316">
        <v>3</v>
      </c>
      <c r="G6316" t="s">
        <v>17</v>
      </c>
      <c r="H6316" t="s">
        <v>18</v>
      </c>
      <c r="J6316" s="2">
        <v>45163</v>
      </c>
      <c r="K6316" s="2">
        <v>45163</v>
      </c>
      <c r="M6316" s="1">
        <v>0</v>
      </c>
      <c r="N6316" s="1">
        <v>2</v>
      </c>
      <c r="O6316" s="1">
        <v>1046</v>
      </c>
      <c r="P6316" t="s">
        <v>19</v>
      </c>
    </row>
    <row r="6317" spans="1:16" x14ac:dyDescent="0.3">
      <c r="A6317" t="str">
        <f t="shared" si="110"/>
        <v>301806025</v>
      </c>
      <c r="B6317" t="s">
        <v>422</v>
      </c>
      <c r="C6317">
        <v>526</v>
      </c>
      <c r="D6317" t="s">
        <v>16</v>
      </c>
      <c r="E6317">
        <v>225694</v>
      </c>
      <c r="F6317">
        <v>3</v>
      </c>
      <c r="G6317" t="s">
        <v>17</v>
      </c>
      <c r="H6317" t="s">
        <v>18</v>
      </c>
      <c r="J6317" s="2">
        <v>45163</v>
      </c>
      <c r="K6317" s="2">
        <v>45163</v>
      </c>
      <c r="M6317" s="1">
        <v>0</v>
      </c>
      <c r="N6317" s="1">
        <v>2</v>
      </c>
      <c r="O6317" s="1">
        <v>1048</v>
      </c>
      <c r="P6317" t="s">
        <v>19</v>
      </c>
    </row>
    <row r="6318" spans="1:16" x14ac:dyDescent="0.3">
      <c r="A6318" t="str">
        <f t="shared" si="110"/>
        <v>301806025</v>
      </c>
      <c r="B6318" t="s">
        <v>422</v>
      </c>
      <c r="C6318">
        <v>527</v>
      </c>
      <c r="D6318" t="s">
        <v>16</v>
      </c>
      <c r="E6318">
        <v>225696</v>
      </c>
      <c r="F6318">
        <v>3</v>
      </c>
      <c r="G6318" t="s">
        <v>17</v>
      </c>
      <c r="H6318" t="s">
        <v>18</v>
      </c>
      <c r="J6318" s="2">
        <v>45163</v>
      </c>
      <c r="K6318" s="2">
        <v>45163</v>
      </c>
      <c r="M6318" s="1">
        <v>0</v>
      </c>
      <c r="N6318" s="1">
        <v>2</v>
      </c>
      <c r="O6318" s="1">
        <v>1050</v>
      </c>
      <c r="P6318" t="s">
        <v>19</v>
      </c>
    </row>
    <row r="6319" spans="1:16" x14ac:dyDescent="0.3">
      <c r="A6319" t="str">
        <f t="shared" si="110"/>
        <v>301806025</v>
      </c>
      <c r="B6319" t="s">
        <v>422</v>
      </c>
      <c r="C6319">
        <v>528</v>
      </c>
      <c r="D6319" t="s">
        <v>16</v>
      </c>
      <c r="E6319">
        <v>225697</v>
      </c>
      <c r="F6319">
        <v>3</v>
      </c>
      <c r="G6319" t="s">
        <v>17</v>
      </c>
      <c r="H6319" t="s">
        <v>18</v>
      </c>
      <c r="J6319" s="2">
        <v>45163</v>
      </c>
      <c r="K6319" s="2">
        <v>45163</v>
      </c>
      <c r="M6319" s="1">
        <v>0</v>
      </c>
      <c r="N6319" s="1">
        <v>2</v>
      </c>
      <c r="O6319" s="1">
        <v>1052</v>
      </c>
      <c r="P6319" t="s">
        <v>19</v>
      </c>
    </row>
    <row r="6320" spans="1:16" x14ac:dyDescent="0.3">
      <c r="A6320" t="str">
        <f t="shared" si="110"/>
        <v>301806025</v>
      </c>
      <c r="B6320" t="s">
        <v>422</v>
      </c>
      <c r="C6320">
        <v>529</v>
      </c>
      <c r="D6320" t="s">
        <v>16</v>
      </c>
      <c r="E6320">
        <v>225698</v>
      </c>
      <c r="F6320">
        <v>3</v>
      </c>
      <c r="G6320" t="s">
        <v>17</v>
      </c>
      <c r="H6320" t="s">
        <v>18</v>
      </c>
      <c r="J6320" s="2">
        <v>45163</v>
      </c>
      <c r="K6320" s="2">
        <v>45163</v>
      </c>
      <c r="M6320" s="1">
        <v>0</v>
      </c>
      <c r="N6320" s="1">
        <v>2</v>
      </c>
      <c r="O6320" s="1">
        <v>1054</v>
      </c>
      <c r="P6320" t="s">
        <v>19</v>
      </c>
    </row>
    <row r="6321" spans="1:16" x14ac:dyDescent="0.3">
      <c r="A6321" t="str">
        <f t="shared" si="110"/>
        <v>301806025</v>
      </c>
      <c r="B6321" t="s">
        <v>422</v>
      </c>
      <c r="C6321">
        <v>530</v>
      </c>
      <c r="D6321" t="s">
        <v>16</v>
      </c>
      <c r="E6321">
        <v>225699</v>
      </c>
      <c r="F6321">
        <v>3</v>
      </c>
      <c r="G6321" t="s">
        <v>17</v>
      </c>
      <c r="H6321" t="s">
        <v>18</v>
      </c>
      <c r="J6321" s="2">
        <v>45163</v>
      </c>
      <c r="K6321" s="2">
        <v>45163</v>
      </c>
      <c r="M6321" s="1">
        <v>0</v>
      </c>
      <c r="N6321" s="1">
        <v>2</v>
      </c>
      <c r="O6321" s="1">
        <v>1056</v>
      </c>
      <c r="P6321" t="s">
        <v>19</v>
      </c>
    </row>
    <row r="6322" spans="1:16" x14ac:dyDescent="0.3">
      <c r="A6322" t="str">
        <f t="shared" si="110"/>
        <v>301806025</v>
      </c>
      <c r="B6322" t="s">
        <v>422</v>
      </c>
      <c r="C6322">
        <v>531</v>
      </c>
      <c r="D6322" t="s">
        <v>16</v>
      </c>
      <c r="E6322">
        <v>225701</v>
      </c>
      <c r="F6322">
        <v>3</v>
      </c>
      <c r="G6322" t="s">
        <v>17</v>
      </c>
      <c r="H6322" t="s">
        <v>18</v>
      </c>
      <c r="J6322" s="2">
        <v>45166</v>
      </c>
      <c r="K6322" s="2">
        <v>45166</v>
      </c>
      <c r="M6322" s="1">
        <v>0</v>
      </c>
      <c r="N6322" s="1">
        <v>2</v>
      </c>
      <c r="O6322" s="1">
        <v>1058</v>
      </c>
      <c r="P6322" t="s">
        <v>19</v>
      </c>
    </row>
    <row r="6323" spans="1:16" x14ac:dyDescent="0.3">
      <c r="A6323" t="str">
        <f t="shared" si="110"/>
        <v>301806025</v>
      </c>
      <c r="B6323" t="s">
        <v>422</v>
      </c>
      <c r="C6323">
        <v>532</v>
      </c>
      <c r="D6323" t="s">
        <v>16</v>
      </c>
      <c r="E6323">
        <v>225703</v>
      </c>
      <c r="F6323">
        <v>3</v>
      </c>
      <c r="G6323" t="s">
        <v>17</v>
      </c>
      <c r="H6323" t="s">
        <v>18</v>
      </c>
      <c r="J6323" s="2">
        <v>45166</v>
      </c>
      <c r="K6323" s="2">
        <v>45166</v>
      </c>
      <c r="M6323" s="1">
        <v>0</v>
      </c>
      <c r="N6323" s="1">
        <v>2</v>
      </c>
      <c r="O6323" s="1">
        <v>1060</v>
      </c>
      <c r="P6323" t="s">
        <v>19</v>
      </c>
    </row>
    <row r="6324" spans="1:16" x14ac:dyDescent="0.3">
      <c r="A6324" t="str">
        <f t="shared" si="110"/>
        <v>301806025</v>
      </c>
      <c r="B6324" t="s">
        <v>422</v>
      </c>
      <c r="C6324">
        <v>533</v>
      </c>
      <c r="D6324" t="s">
        <v>16</v>
      </c>
      <c r="E6324">
        <v>225704</v>
      </c>
      <c r="F6324">
        <v>3</v>
      </c>
      <c r="G6324" t="s">
        <v>17</v>
      </c>
      <c r="H6324" t="s">
        <v>18</v>
      </c>
      <c r="J6324" s="2">
        <v>45166</v>
      </c>
      <c r="K6324" s="2">
        <v>45166</v>
      </c>
      <c r="M6324" s="1">
        <v>0</v>
      </c>
      <c r="N6324" s="1">
        <v>2</v>
      </c>
      <c r="O6324" s="1">
        <v>1062</v>
      </c>
      <c r="P6324" t="s">
        <v>19</v>
      </c>
    </row>
    <row r="6325" spans="1:16" x14ac:dyDescent="0.3">
      <c r="A6325" t="str">
        <f t="shared" si="110"/>
        <v>301806025</v>
      </c>
      <c r="B6325" t="s">
        <v>422</v>
      </c>
      <c r="C6325">
        <v>534</v>
      </c>
      <c r="D6325" t="s">
        <v>16</v>
      </c>
      <c r="E6325">
        <v>225705</v>
      </c>
      <c r="F6325">
        <v>3</v>
      </c>
      <c r="G6325" t="s">
        <v>17</v>
      </c>
      <c r="H6325" t="s">
        <v>18</v>
      </c>
      <c r="J6325" s="2">
        <v>45166</v>
      </c>
      <c r="K6325" s="2">
        <v>45166</v>
      </c>
      <c r="M6325" s="1">
        <v>0</v>
      </c>
      <c r="N6325" s="1">
        <v>2</v>
      </c>
      <c r="O6325" s="1">
        <v>1064</v>
      </c>
      <c r="P6325" t="s">
        <v>19</v>
      </c>
    </row>
    <row r="6326" spans="1:16" x14ac:dyDescent="0.3">
      <c r="A6326" t="str">
        <f t="shared" si="110"/>
        <v>301806025</v>
      </c>
      <c r="B6326" t="s">
        <v>422</v>
      </c>
      <c r="C6326">
        <v>535</v>
      </c>
      <c r="D6326" t="s">
        <v>16</v>
      </c>
      <c r="E6326">
        <v>225709</v>
      </c>
      <c r="F6326">
        <v>3</v>
      </c>
      <c r="G6326" t="s">
        <v>17</v>
      </c>
      <c r="H6326" t="s">
        <v>18</v>
      </c>
      <c r="J6326" s="2">
        <v>45166</v>
      </c>
      <c r="K6326" s="2">
        <v>45166</v>
      </c>
      <c r="M6326" s="1">
        <v>0</v>
      </c>
      <c r="N6326" s="1">
        <v>2</v>
      </c>
      <c r="O6326" s="1">
        <v>1066</v>
      </c>
      <c r="P6326" t="s">
        <v>19</v>
      </c>
    </row>
    <row r="6327" spans="1:16" x14ac:dyDescent="0.3">
      <c r="A6327" t="str">
        <f t="shared" si="110"/>
        <v>301806025</v>
      </c>
      <c r="B6327" t="s">
        <v>422</v>
      </c>
      <c r="C6327">
        <v>536</v>
      </c>
      <c r="D6327" t="s">
        <v>16</v>
      </c>
      <c r="E6327">
        <v>225710</v>
      </c>
      <c r="F6327">
        <v>3</v>
      </c>
      <c r="G6327" t="s">
        <v>17</v>
      </c>
      <c r="H6327" t="s">
        <v>18</v>
      </c>
      <c r="J6327" s="2">
        <v>45166</v>
      </c>
      <c r="K6327" s="2">
        <v>45166</v>
      </c>
      <c r="M6327" s="1">
        <v>0</v>
      </c>
      <c r="N6327" s="1">
        <v>2</v>
      </c>
      <c r="O6327" s="1">
        <v>1068</v>
      </c>
      <c r="P6327" t="s">
        <v>19</v>
      </c>
    </row>
    <row r="6328" spans="1:16" x14ac:dyDescent="0.3">
      <c r="A6328" t="str">
        <f t="shared" si="110"/>
        <v>301806025</v>
      </c>
      <c r="B6328" t="s">
        <v>422</v>
      </c>
      <c r="C6328">
        <v>537</v>
      </c>
      <c r="D6328" t="s">
        <v>16</v>
      </c>
      <c r="E6328">
        <v>225711</v>
      </c>
      <c r="F6328">
        <v>3</v>
      </c>
      <c r="G6328" t="s">
        <v>17</v>
      </c>
      <c r="H6328" t="s">
        <v>18</v>
      </c>
      <c r="J6328" s="2">
        <v>45166</v>
      </c>
      <c r="K6328" s="2">
        <v>45166</v>
      </c>
      <c r="M6328" s="1">
        <v>0</v>
      </c>
      <c r="N6328" s="1">
        <v>2</v>
      </c>
      <c r="O6328" s="1">
        <v>1070</v>
      </c>
      <c r="P6328" t="s">
        <v>19</v>
      </c>
    </row>
    <row r="6329" spans="1:16" x14ac:dyDescent="0.3">
      <c r="A6329" t="str">
        <f t="shared" si="110"/>
        <v>301806025</v>
      </c>
      <c r="B6329" t="s">
        <v>422</v>
      </c>
      <c r="C6329">
        <v>538</v>
      </c>
      <c r="D6329" t="s">
        <v>16</v>
      </c>
      <c r="E6329">
        <v>225712</v>
      </c>
      <c r="F6329">
        <v>3</v>
      </c>
      <c r="G6329" t="s">
        <v>17</v>
      </c>
      <c r="H6329" t="s">
        <v>18</v>
      </c>
      <c r="J6329" s="2">
        <v>45166</v>
      </c>
      <c r="K6329" s="2">
        <v>45166</v>
      </c>
      <c r="M6329" s="1">
        <v>0</v>
      </c>
      <c r="N6329" s="1">
        <v>2</v>
      </c>
      <c r="O6329" s="1">
        <v>1072</v>
      </c>
      <c r="P6329" t="s">
        <v>19</v>
      </c>
    </row>
    <row r="6330" spans="1:16" x14ac:dyDescent="0.3">
      <c r="A6330" t="str">
        <f t="shared" si="110"/>
        <v>301806025</v>
      </c>
      <c r="B6330" t="s">
        <v>422</v>
      </c>
      <c r="C6330">
        <v>539</v>
      </c>
      <c r="D6330" t="s">
        <v>16</v>
      </c>
      <c r="E6330">
        <v>225713</v>
      </c>
      <c r="F6330">
        <v>3</v>
      </c>
      <c r="G6330" t="s">
        <v>17</v>
      </c>
      <c r="H6330" t="s">
        <v>18</v>
      </c>
      <c r="J6330" s="2">
        <v>45167</v>
      </c>
      <c r="K6330" s="2">
        <v>45167</v>
      </c>
      <c r="M6330" s="1">
        <v>0</v>
      </c>
      <c r="N6330" s="1">
        <v>2</v>
      </c>
      <c r="O6330" s="1">
        <v>1074</v>
      </c>
      <c r="P6330" t="s">
        <v>19</v>
      </c>
    </row>
    <row r="6331" spans="1:16" x14ac:dyDescent="0.3">
      <c r="A6331" t="str">
        <f t="shared" si="110"/>
        <v>301806025</v>
      </c>
      <c r="B6331" t="s">
        <v>422</v>
      </c>
      <c r="C6331">
        <v>540</v>
      </c>
      <c r="D6331" t="s">
        <v>16</v>
      </c>
      <c r="E6331">
        <v>225821</v>
      </c>
      <c r="F6331">
        <v>3</v>
      </c>
      <c r="G6331" t="s">
        <v>17</v>
      </c>
      <c r="H6331" t="s">
        <v>18</v>
      </c>
      <c r="J6331" s="2">
        <v>45168</v>
      </c>
      <c r="K6331" s="2">
        <v>45168</v>
      </c>
      <c r="M6331" s="1">
        <v>0</v>
      </c>
      <c r="N6331" s="1">
        <v>2</v>
      </c>
      <c r="O6331" s="1">
        <v>1076</v>
      </c>
      <c r="P6331" t="s">
        <v>19</v>
      </c>
    </row>
    <row r="6332" spans="1:16" x14ac:dyDescent="0.3">
      <c r="A6332" t="str">
        <f t="shared" si="110"/>
        <v>301806025</v>
      </c>
      <c r="B6332" t="s">
        <v>422</v>
      </c>
      <c r="C6332">
        <v>541</v>
      </c>
      <c r="D6332" t="s">
        <v>16</v>
      </c>
      <c r="E6332">
        <v>225822</v>
      </c>
      <c r="F6332">
        <v>3</v>
      </c>
      <c r="G6332" t="s">
        <v>17</v>
      </c>
      <c r="H6332" t="s">
        <v>18</v>
      </c>
      <c r="J6332" s="2">
        <v>45168</v>
      </c>
      <c r="K6332" s="2">
        <v>45168</v>
      </c>
      <c r="M6332" s="1">
        <v>0</v>
      </c>
      <c r="N6332" s="1">
        <v>2</v>
      </c>
      <c r="O6332" s="1">
        <v>1078</v>
      </c>
      <c r="P6332" t="s">
        <v>19</v>
      </c>
    </row>
    <row r="6333" spans="1:16" x14ac:dyDescent="0.3">
      <c r="A6333" t="str">
        <f t="shared" si="110"/>
        <v>301806025</v>
      </c>
      <c r="B6333" t="s">
        <v>422</v>
      </c>
      <c r="C6333">
        <v>542</v>
      </c>
      <c r="D6333" t="s">
        <v>16</v>
      </c>
      <c r="E6333">
        <v>225823</v>
      </c>
      <c r="F6333">
        <v>3</v>
      </c>
      <c r="G6333" t="s">
        <v>17</v>
      </c>
      <c r="H6333" t="s">
        <v>18</v>
      </c>
      <c r="J6333" s="2">
        <v>45168</v>
      </c>
      <c r="K6333" s="2">
        <v>45168</v>
      </c>
      <c r="M6333" s="1">
        <v>0</v>
      </c>
      <c r="N6333" s="1">
        <v>2</v>
      </c>
      <c r="O6333" s="1">
        <v>1080</v>
      </c>
      <c r="P6333" t="s">
        <v>19</v>
      </c>
    </row>
    <row r="6334" spans="1:16" x14ac:dyDescent="0.3">
      <c r="A6334" t="str">
        <f t="shared" si="110"/>
        <v>301806025</v>
      </c>
      <c r="B6334" t="s">
        <v>422</v>
      </c>
      <c r="C6334">
        <v>543</v>
      </c>
      <c r="D6334" t="s">
        <v>16</v>
      </c>
      <c r="E6334">
        <v>225824</v>
      </c>
      <c r="F6334">
        <v>3</v>
      </c>
      <c r="G6334" t="s">
        <v>17</v>
      </c>
      <c r="H6334" t="s">
        <v>18</v>
      </c>
      <c r="J6334" s="2">
        <v>45168</v>
      </c>
      <c r="K6334" s="2">
        <v>45168</v>
      </c>
      <c r="M6334" s="1">
        <v>0</v>
      </c>
      <c r="N6334" s="1">
        <v>2</v>
      </c>
      <c r="O6334" s="1">
        <v>1082</v>
      </c>
      <c r="P6334" t="s">
        <v>19</v>
      </c>
    </row>
    <row r="6335" spans="1:16" x14ac:dyDescent="0.3">
      <c r="A6335" t="str">
        <f t="shared" si="110"/>
        <v>301806025</v>
      </c>
      <c r="B6335" t="s">
        <v>422</v>
      </c>
      <c r="C6335">
        <v>544</v>
      </c>
      <c r="D6335" t="s">
        <v>16</v>
      </c>
      <c r="E6335">
        <v>225839</v>
      </c>
      <c r="F6335">
        <v>3</v>
      </c>
      <c r="G6335" t="s">
        <v>17</v>
      </c>
      <c r="H6335" t="s">
        <v>18</v>
      </c>
      <c r="J6335" s="2">
        <v>45168</v>
      </c>
      <c r="K6335" s="2">
        <v>45168</v>
      </c>
      <c r="M6335" s="1">
        <v>0</v>
      </c>
      <c r="N6335" s="1">
        <v>2</v>
      </c>
      <c r="O6335" s="1">
        <v>1084</v>
      </c>
      <c r="P6335" t="s">
        <v>19</v>
      </c>
    </row>
    <row r="6336" spans="1:16" x14ac:dyDescent="0.3">
      <c r="A6336" t="str">
        <f t="shared" si="110"/>
        <v>301806025</v>
      </c>
      <c r="B6336" t="s">
        <v>422</v>
      </c>
      <c r="C6336">
        <v>545</v>
      </c>
      <c r="D6336" t="s">
        <v>16</v>
      </c>
      <c r="E6336">
        <v>225840</v>
      </c>
      <c r="F6336">
        <v>3</v>
      </c>
      <c r="G6336" t="s">
        <v>17</v>
      </c>
      <c r="H6336" t="s">
        <v>18</v>
      </c>
      <c r="J6336" s="2">
        <v>45168</v>
      </c>
      <c r="K6336" s="2">
        <v>45168</v>
      </c>
      <c r="M6336" s="1">
        <v>0</v>
      </c>
      <c r="N6336" s="1">
        <v>2</v>
      </c>
      <c r="O6336" s="1">
        <v>1086</v>
      </c>
      <c r="P6336" t="s">
        <v>19</v>
      </c>
    </row>
    <row r="6337" spans="1:16" x14ac:dyDescent="0.3">
      <c r="A6337" t="str">
        <f t="shared" si="110"/>
        <v>301806025</v>
      </c>
      <c r="B6337" t="s">
        <v>422</v>
      </c>
      <c r="C6337">
        <v>546</v>
      </c>
      <c r="D6337" t="s">
        <v>16</v>
      </c>
      <c r="E6337">
        <v>225856</v>
      </c>
      <c r="F6337">
        <v>3</v>
      </c>
      <c r="G6337" t="s">
        <v>17</v>
      </c>
      <c r="H6337" t="s">
        <v>18</v>
      </c>
      <c r="J6337" s="2">
        <v>45169</v>
      </c>
      <c r="K6337" s="2">
        <v>45169</v>
      </c>
      <c r="M6337" s="1">
        <v>0</v>
      </c>
      <c r="N6337" s="1">
        <v>2</v>
      </c>
      <c r="O6337" s="1">
        <v>1088</v>
      </c>
      <c r="P6337" t="s">
        <v>19</v>
      </c>
    </row>
    <row r="6338" spans="1:16" x14ac:dyDescent="0.3">
      <c r="A6338" t="str">
        <f t="shared" si="110"/>
        <v>301806025</v>
      </c>
      <c r="B6338" t="s">
        <v>422</v>
      </c>
      <c r="C6338">
        <v>547</v>
      </c>
      <c r="D6338" t="s">
        <v>16</v>
      </c>
      <c r="E6338">
        <v>225857</v>
      </c>
      <c r="F6338">
        <v>3</v>
      </c>
      <c r="G6338" t="s">
        <v>17</v>
      </c>
      <c r="H6338" t="s">
        <v>18</v>
      </c>
      <c r="J6338" s="2">
        <v>45169</v>
      </c>
      <c r="K6338" s="2">
        <v>45169</v>
      </c>
      <c r="M6338" s="1">
        <v>0</v>
      </c>
      <c r="N6338" s="1">
        <v>2</v>
      </c>
      <c r="O6338" s="1">
        <v>1090</v>
      </c>
      <c r="P6338" t="s">
        <v>19</v>
      </c>
    </row>
    <row r="6339" spans="1:16" x14ac:dyDescent="0.3">
      <c r="A6339" t="str">
        <f t="shared" si="110"/>
        <v>301806025</v>
      </c>
      <c r="B6339" t="s">
        <v>422</v>
      </c>
      <c r="C6339">
        <v>548</v>
      </c>
      <c r="D6339" t="s">
        <v>16</v>
      </c>
      <c r="E6339">
        <v>225858</v>
      </c>
      <c r="F6339">
        <v>3</v>
      </c>
      <c r="G6339" t="s">
        <v>17</v>
      </c>
      <c r="H6339" t="s">
        <v>18</v>
      </c>
      <c r="J6339" s="2">
        <v>45169</v>
      </c>
      <c r="K6339" s="2">
        <v>45169</v>
      </c>
      <c r="M6339" s="1">
        <v>0</v>
      </c>
      <c r="N6339" s="1">
        <v>2</v>
      </c>
      <c r="O6339" s="1">
        <v>1092</v>
      </c>
      <c r="P6339" t="s">
        <v>19</v>
      </c>
    </row>
    <row r="6340" spans="1:16" x14ac:dyDescent="0.3">
      <c r="A6340" t="str">
        <f t="shared" si="110"/>
        <v>301806025</v>
      </c>
      <c r="B6340" t="s">
        <v>422</v>
      </c>
      <c r="C6340">
        <v>549</v>
      </c>
      <c r="D6340" t="s">
        <v>16</v>
      </c>
      <c r="E6340">
        <v>225861</v>
      </c>
      <c r="F6340">
        <v>3</v>
      </c>
      <c r="G6340" t="s">
        <v>17</v>
      </c>
      <c r="H6340" t="s">
        <v>18</v>
      </c>
      <c r="J6340" s="2">
        <v>45169</v>
      </c>
      <c r="K6340" s="2">
        <v>45169</v>
      </c>
      <c r="M6340" s="1">
        <v>0</v>
      </c>
      <c r="N6340" s="1">
        <v>2</v>
      </c>
      <c r="O6340" s="1">
        <v>1094</v>
      </c>
      <c r="P6340" t="s">
        <v>19</v>
      </c>
    </row>
    <row r="6341" spans="1:16" x14ac:dyDescent="0.3">
      <c r="A6341" t="str">
        <f t="shared" si="110"/>
        <v>301806025</v>
      </c>
      <c r="B6341" t="s">
        <v>422</v>
      </c>
      <c r="C6341">
        <v>550</v>
      </c>
      <c r="D6341" t="s">
        <v>16</v>
      </c>
      <c r="E6341">
        <v>225862</v>
      </c>
      <c r="F6341">
        <v>3</v>
      </c>
      <c r="G6341" t="s">
        <v>17</v>
      </c>
      <c r="H6341" t="s">
        <v>18</v>
      </c>
      <c r="J6341" s="2">
        <v>45169</v>
      </c>
      <c r="K6341" s="2">
        <v>45169</v>
      </c>
      <c r="M6341" s="1">
        <v>0</v>
      </c>
      <c r="N6341" s="1">
        <v>2</v>
      </c>
      <c r="O6341" s="1">
        <v>1096</v>
      </c>
      <c r="P6341" t="s">
        <v>19</v>
      </c>
    </row>
    <row r="6342" spans="1:16" x14ac:dyDescent="0.3">
      <c r="A6342" t="str">
        <f t="shared" si="110"/>
        <v>301806025</v>
      </c>
      <c r="B6342" t="s">
        <v>422</v>
      </c>
      <c r="C6342">
        <v>551</v>
      </c>
      <c r="D6342" t="s">
        <v>16</v>
      </c>
      <c r="E6342">
        <v>225863</v>
      </c>
      <c r="F6342">
        <v>3</v>
      </c>
      <c r="G6342" t="s">
        <v>17</v>
      </c>
      <c r="H6342" t="s">
        <v>18</v>
      </c>
      <c r="J6342" s="2">
        <v>45169</v>
      </c>
      <c r="K6342" s="2">
        <v>45169</v>
      </c>
      <c r="M6342" s="1">
        <v>0</v>
      </c>
      <c r="N6342" s="1">
        <v>2</v>
      </c>
      <c r="O6342" s="1">
        <v>1098</v>
      </c>
      <c r="P6342" t="s">
        <v>19</v>
      </c>
    </row>
    <row r="6343" spans="1:16" x14ac:dyDescent="0.3">
      <c r="A6343" t="str">
        <f t="shared" si="110"/>
        <v>301806025</v>
      </c>
      <c r="B6343" t="s">
        <v>422</v>
      </c>
      <c r="C6343">
        <v>552</v>
      </c>
      <c r="D6343" t="s">
        <v>16</v>
      </c>
      <c r="E6343">
        <v>225864</v>
      </c>
      <c r="F6343">
        <v>3</v>
      </c>
      <c r="G6343" t="s">
        <v>17</v>
      </c>
      <c r="H6343" t="s">
        <v>18</v>
      </c>
      <c r="J6343" s="2">
        <v>45169</v>
      </c>
      <c r="K6343" s="2">
        <v>45169</v>
      </c>
      <c r="M6343" s="1">
        <v>0</v>
      </c>
      <c r="N6343" s="1">
        <v>2</v>
      </c>
      <c r="O6343" s="1">
        <v>1100</v>
      </c>
      <c r="P6343" t="s">
        <v>19</v>
      </c>
    </row>
    <row r="6344" spans="1:16" x14ac:dyDescent="0.3">
      <c r="A6344" t="str">
        <f t="shared" si="110"/>
        <v>301806025</v>
      </c>
      <c r="B6344" t="s">
        <v>422</v>
      </c>
      <c r="C6344">
        <v>553</v>
      </c>
      <c r="D6344" t="s">
        <v>16</v>
      </c>
      <c r="E6344">
        <v>225866</v>
      </c>
      <c r="F6344">
        <v>3</v>
      </c>
      <c r="G6344" t="s">
        <v>17</v>
      </c>
      <c r="H6344" t="s">
        <v>18</v>
      </c>
      <c r="J6344" s="2">
        <v>45169</v>
      </c>
      <c r="K6344" s="2">
        <v>45169</v>
      </c>
      <c r="M6344" s="1">
        <v>0</v>
      </c>
      <c r="N6344" s="1">
        <v>2</v>
      </c>
      <c r="O6344" s="1">
        <v>1102</v>
      </c>
      <c r="P6344" t="s">
        <v>19</v>
      </c>
    </row>
    <row r="6345" spans="1:16" x14ac:dyDescent="0.3">
      <c r="A6345" t="str">
        <f t="shared" si="110"/>
        <v>301806025</v>
      </c>
      <c r="B6345" t="s">
        <v>422</v>
      </c>
      <c r="C6345">
        <v>554</v>
      </c>
      <c r="D6345" t="s">
        <v>16</v>
      </c>
      <c r="E6345">
        <v>225867</v>
      </c>
      <c r="F6345">
        <v>3</v>
      </c>
      <c r="G6345" t="s">
        <v>17</v>
      </c>
      <c r="H6345" t="s">
        <v>18</v>
      </c>
      <c r="J6345" s="2">
        <v>45169</v>
      </c>
      <c r="K6345" s="2">
        <v>45169</v>
      </c>
      <c r="M6345" s="1">
        <v>0</v>
      </c>
      <c r="N6345" s="1">
        <v>2</v>
      </c>
      <c r="O6345" s="1">
        <v>1104</v>
      </c>
      <c r="P6345" t="s">
        <v>19</v>
      </c>
    </row>
    <row r="6346" spans="1:16" x14ac:dyDescent="0.3">
      <c r="A6346" t="str">
        <f t="shared" si="110"/>
        <v>301806025</v>
      </c>
      <c r="B6346" t="s">
        <v>422</v>
      </c>
      <c r="C6346">
        <v>555</v>
      </c>
      <c r="D6346" t="s">
        <v>16</v>
      </c>
      <c r="E6346">
        <v>225870</v>
      </c>
      <c r="F6346">
        <v>3</v>
      </c>
      <c r="G6346" t="s">
        <v>17</v>
      </c>
      <c r="H6346" t="s">
        <v>18</v>
      </c>
      <c r="J6346" s="2">
        <v>45169</v>
      </c>
      <c r="K6346" s="2">
        <v>45169</v>
      </c>
      <c r="M6346" s="1">
        <v>0</v>
      </c>
      <c r="N6346" s="1">
        <v>2</v>
      </c>
      <c r="O6346" s="1">
        <v>1106</v>
      </c>
      <c r="P6346" t="s">
        <v>19</v>
      </c>
    </row>
    <row r="6347" spans="1:16" x14ac:dyDescent="0.3">
      <c r="A6347" t="str">
        <f t="shared" si="110"/>
        <v>301806025</v>
      </c>
      <c r="B6347" t="s">
        <v>422</v>
      </c>
      <c r="C6347">
        <v>556</v>
      </c>
      <c r="D6347" t="s">
        <v>16</v>
      </c>
      <c r="E6347">
        <v>225871</v>
      </c>
      <c r="F6347">
        <v>3</v>
      </c>
      <c r="G6347" t="s">
        <v>17</v>
      </c>
      <c r="H6347" t="s">
        <v>18</v>
      </c>
      <c r="J6347" s="2">
        <v>45169</v>
      </c>
      <c r="K6347" s="2">
        <v>45169</v>
      </c>
      <c r="M6347" s="1">
        <v>0</v>
      </c>
      <c r="N6347" s="1">
        <v>2</v>
      </c>
      <c r="O6347" s="1">
        <v>1108</v>
      </c>
      <c r="P6347" t="s">
        <v>19</v>
      </c>
    </row>
    <row r="6348" spans="1:16" x14ac:dyDescent="0.3">
      <c r="A6348" t="str">
        <f t="shared" si="110"/>
        <v>301806025</v>
      </c>
      <c r="B6348" t="s">
        <v>422</v>
      </c>
      <c r="C6348">
        <v>557</v>
      </c>
      <c r="D6348" t="s">
        <v>16</v>
      </c>
      <c r="E6348">
        <v>225877</v>
      </c>
      <c r="F6348">
        <v>3</v>
      </c>
      <c r="G6348" t="s">
        <v>17</v>
      </c>
      <c r="H6348" t="s">
        <v>18</v>
      </c>
      <c r="J6348" s="2">
        <v>45169</v>
      </c>
      <c r="K6348" s="2">
        <v>45169</v>
      </c>
      <c r="M6348" s="1">
        <v>0</v>
      </c>
      <c r="N6348" s="1">
        <v>2</v>
      </c>
      <c r="O6348" s="1">
        <v>1110</v>
      </c>
      <c r="P6348" t="s">
        <v>19</v>
      </c>
    </row>
    <row r="6349" spans="1:16" x14ac:dyDescent="0.3">
      <c r="A6349" t="str">
        <f t="shared" si="110"/>
        <v>301806025</v>
      </c>
      <c r="B6349" t="s">
        <v>422</v>
      </c>
      <c r="C6349">
        <v>558</v>
      </c>
      <c r="D6349" t="s">
        <v>16</v>
      </c>
      <c r="E6349">
        <v>225879</v>
      </c>
      <c r="F6349">
        <v>3</v>
      </c>
      <c r="G6349" t="s">
        <v>17</v>
      </c>
      <c r="H6349" t="s">
        <v>18</v>
      </c>
      <c r="J6349" s="2">
        <v>45169</v>
      </c>
      <c r="K6349" s="2">
        <v>45169</v>
      </c>
      <c r="M6349" s="1">
        <v>0</v>
      </c>
      <c r="N6349" s="1">
        <v>2</v>
      </c>
      <c r="O6349" s="1">
        <v>1112</v>
      </c>
      <c r="P6349" t="s">
        <v>19</v>
      </c>
    </row>
    <row r="6350" spans="1:16" x14ac:dyDescent="0.3">
      <c r="A6350" t="str">
        <f t="shared" si="110"/>
        <v>301806025</v>
      </c>
      <c r="B6350" t="s">
        <v>422</v>
      </c>
      <c r="C6350">
        <v>559</v>
      </c>
      <c r="D6350" t="s">
        <v>16</v>
      </c>
      <c r="E6350">
        <v>225881</v>
      </c>
      <c r="F6350">
        <v>3</v>
      </c>
      <c r="G6350" t="s">
        <v>17</v>
      </c>
      <c r="H6350" t="s">
        <v>18</v>
      </c>
      <c r="J6350" s="2">
        <v>45169</v>
      </c>
      <c r="K6350" s="2">
        <v>45169</v>
      </c>
      <c r="M6350" s="1">
        <v>0</v>
      </c>
      <c r="N6350" s="1">
        <v>2</v>
      </c>
      <c r="O6350" s="1">
        <v>1114</v>
      </c>
      <c r="P6350" t="s">
        <v>19</v>
      </c>
    </row>
    <row r="6351" spans="1:16" x14ac:dyDescent="0.3">
      <c r="A6351" t="str">
        <f t="shared" si="110"/>
        <v>301806025</v>
      </c>
      <c r="B6351" t="s">
        <v>422</v>
      </c>
      <c r="C6351">
        <v>560</v>
      </c>
      <c r="D6351" t="s">
        <v>16</v>
      </c>
      <c r="E6351">
        <v>225938</v>
      </c>
      <c r="F6351">
        <v>3</v>
      </c>
      <c r="G6351" t="s">
        <v>17</v>
      </c>
      <c r="H6351" t="s">
        <v>18</v>
      </c>
      <c r="J6351" s="2">
        <v>45173</v>
      </c>
      <c r="K6351" s="2">
        <v>45173</v>
      </c>
      <c r="M6351" s="1">
        <v>0</v>
      </c>
      <c r="N6351" s="1">
        <v>2</v>
      </c>
      <c r="O6351" s="1">
        <v>1116</v>
      </c>
      <c r="P6351" t="s">
        <v>19</v>
      </c>
    </row>
    <row r="6352" spans="1:16" x14ac:dyDescent="0.3">
      <c r="A6352" t="str">
        <f t="shared" si="110"/>
        <v>301806025</v>
      </c>
      <c r="B6352" t="s">
        <v>422</v>
      </c>
      <c r="C6352">
        <v>561</v>
      </c>
      <c r="D6352" t="s">
        <v>16</v>
      </c>
      <c r="E6352">
        <v>225939</v>
      </c>
      <c r="F6352">
        <v>3</v>
      </c>
      <c r="G6352" t="s">
        <v>17</v>
      </c>
      <c r="H6352" t="s">
        <v>18</v>
      </c>
      <c r="J6352" s="2">
        <v>45173</v>
      </c>
      <c r="K6352" s="2">
        <v>45173</v>
      </c>
      <c r="M6352" s="1">
        <v>0</v>
      </c>
      <c r="N6352" s="1">
        <v>2</v>
      </c>
      <c r="O6352" s="1">
        <v>1118</v>
      </c>
      <c r="P6352" t="s">
        <v>19</v>
      </c>
    </row>
    <row r="6353" spans="1:16" x14ac:dyDescent="0.3">
      <c r="A6353" t="str">
        <f t="shared" si="110"/>
        <v>301806025</v>
      </c>
      <c r="B6353" t="s">
        <v>422</v>
      </c>
      <c r="C6353">
        <v>562</v>
      </c>
      <c r="D6353" t="s">
        <v>16</v>
      </c>
      <c r="E6353">
        <v>225940</v>
      </c>
      <c r="F6353">
        <v>3</v>
      </c>
      <c r="G6353" t="s">
        <v>17</v>
      </c>
      <c r="H6353" t="s">
        <v>18</v>
      </c>
      <c r="J6353" s="2">
        <v>45173</v>
      </c>
      <c r="K6353" s="2">
        <v>45173</v>
      </c>
      <c r="M6353" s="1">
        <v>0</v>
      </c>
      <c r="N6353" s="1">
        <v>2</v>
      </c>
      <c r="O6353" s="1">
        <v>1120</v>
      </c>
      <c r="P6353" t="s">
        <v>19</v>
      </c>
    </row>
    <row r="6354" spans="1:16" x14ac:dyDescent="0.3">
      <c r="A6354" t="str">
        <f t="shared" si="110"/>
        <v>301806025</v>
      </c>
      <c r="B6354" t="s">
        <v>422</v>
      </c>
      <c r="C6354">
        <v>563</v>
      </c>
      <c r="D6354" t="s">
        <v>16</v>
      </c>
      <c r="E6354">
        <v>225945</v>
      </c>
      <c r="F6354">
        <v>3</v>
      </c>
      <c r="G6354" t="s">
        <v>17</v>
      </c>
      <c r="H6354" t="s">
        <v>18</v>
      </c>
      <c r="J6354" s="2">
        <v>45173</v>
      </c>
      <c r="K6354" s="2">
        <v>45173</v>
      </c>
      <c r="M6354" s="1">
        <v>0</v>
      </c>
      <c r="N6354" s="1">
        <v>2</v>
      </c>
      <c r="O6354" s="1">
        <v>1122</v>
      </c>
      <c r="P6354" t="s">
        <v>19</v>
      </c>
    </row>
    <row r="6355" spans="1:16" x14ac:dyDescent="0.3">
      <c r="A6355" t="str">
        <f t="shared" si="110"/>
        <v>301806025</v>
      </c>
      <c r="B6355" t="s">
        <v>422</v>
      </c>
      <c r="C6355">
        <v>564</v>
      </c>
      <c r="D6355" t="s">
        <v>16</v>
      </c>
      <c r="E6355">
        <v>225946</v>
      </c>
      <c r="F6355">
        <v>3</v>
      </c>
      <c r="G6355" t="s">
        <v>17</v>
      </c>
      <c r="H6355" t="s">
        <v>18</v>
      </c>
      <c r="J6355" s="2">
        <v>45173</v>
      </c>
      <c r="K6355" s="2">
        <v>45173</v>
      </c>
      <c r="M6355" s="1">
        <v>0</v>
      </c>
      <c r="N6355" s="1">
        <v>2</v>
      </c>
      <c r="O6355" s="1">
        <v>1124</v>
      </c>
      <c r="P6355" t="s">
        <v>19</v>
      </c>
    </row>
    <row r="6356" spans="1:16" x14ac:dyDescent="0.3">
      <c r="A6356" t="str">
        <f t="shared" si="110"/>
        <v>301806025</v>
      </c>
      <c r="B6356" t="s">
        <v>422</v>
      </c>
      <c r="C6356">
        <v>565</v>
      </c>
      <c r="D6356" t="s">
        <v>16</v>
      </c>
      <c r="E6356">
        <v>225947</v>
      </c>
      <c r="F6356">
        <v>3</v>
      </c>
      <c r="G6356" t="s">
        <v>17</v>
      </c>
      <c r="H6356" t="s">
        <v>18</v>
      </c>
      <c r="J6356" s="2">
        <v>45174</v>
      </c>
      <c r="K6356" s="2">
        <v>45174</v>
      </c>
      <c r="M6356" s="1">
        <v>0</v>
      </c>
      <c r="N6356" s="1">
        <v>2</v>
      </c>
      <c r="O6356" s="1">
        <v>1126</v>
      </c>
      <c r="P6356" t="s">
        <v>19</v>
      </c>
    </row>
    <row r="6357" spans="1:16" x14ac:dyDescent="0.3">
      <c r="A6357" t="str">
        <f t="shared" si="110"/>
        <v>301806025</v>
      </c>
      <c r="B6357" t="s">
        <v>422</v>
      </c>
      <c r="C6357">
        <v>566</v>
      </c>
      <c r="D6357" t="s">
        <v>16</v>
      </c>
      <c r="E6357">
        <v>225955</v>
      </c>
      <c r="F6357">
        <v>3</v>
      </c>
      <c r="G6357" t="s">
        <v>17</v>
      </c>
      <c r="H6357" t="s">
        <v>18</v>
      </c>
      <c r="J6357" s="2">
        <v>45174</v>
      </c>
      <c r="K6357" s="2">
        <v>45174</v>
      </c>
      <c r="M6357" s="1">
        <v>0</v>
      </c>
      <c r="N6357" s="1">
        <v>2</v>
      </c>
      <c r="O6357" s="1">
        <v>1128</v>
      </c>
      <c r="P6357" t="s">
        <v>19</v>
      </c>
    </row>
    <row r="6358" spans="1:16" x14ac:dyDescent="0.3">
      <c r="A6358" t="str">
        <f t="shared" si="110"/>
        <v>301806025</v>
      </c>
      <c r="B6358" t="s">
        <v>422</v>
      </c>
      <c r="C6358">
        <v>567</v>
      </c>
      <c r="D6358" t="s">
        <v>16</v>
      </c>
      <c r="E6358">
        <v>225956</v>
      </c>
      <c r="F6358">
        <v>3</v>
      </c>
      <c r="G6358" t="s">
        <v>17</v>
      </c>
      <c r="H6358" t="s">
        <v>18</v>
      </c>
      <c r="J6358" s="2">
        <v>45174</v>
      </c>
      <c r="K6358" s="2">
        <v>45174</v>
      </c>
      <c r="M6358" s="1">
        <v>0</v>
      </c>
      <c r="N6358" s="1">
        <v>2</v>
      </c>
      <c r="O6358" s="1">
        <v>1130</v>
      </c>
      <c r="P6358" t="s">
        <v>19</v>
      </c>
    </row>
    <row r="6359" spans="1:16" x14ac:dyDescent="0.3">
      <c r="A6359" t="str">
        <f t="shared" si="110"/>
        <v>301806025</v>
      </c>
      <c r="B6359" t="s">
        <v>422</v>
      </c>
      <c r="C6359">
        <v>568</v>
      </c>
      <c r="D6359" t="s">
        <v>16</v>
      </c>
      <c r="E6359">
        <v>225957</v>
      </c>
      <c r="F6359">
        <v>3</v>
      </c>
      <c r="G6359" t="s">
        <v>17</v>
      </c>
      <c r="H6359" t="s">
        <v>18</v>
      </c>
      <c r="J6359" s="2">
        <v>45174</v>
      </c>
      <c r="K6359" s="2">
        <v>45174</v>
      </c>
      <c r="M6359" s="1">
        <v>0</v>
      </c>
      <c r="N6359" s="1">
        <v>2</v>
      </c>
      <c r="O6359" s="1">
        <v>1132</v>
      </c>
      <c r="P6359" t="s">
        <v>19</v>
      </c>
    </row>
    <row r="6360" spans="1:16" x14ac:dyDescent="0.3">
      <c r="A6360" t="str">
        <f t="shared" si="110"/>
        <v>301806025</v>
      </c>
      <c r="B6360" t="s">
        <v>422</v>
      </c>
      <c r="C6360">
        <v>569</v>
      </c>
      <c r="D6360" t="s">
        <v>16</v>
      </c>
      <c r="E6360">
        <v>225958</v>
      </c>
      <c r="F6360">
        <v>3</v>
      </c>
      <c r="G6360" t="s">
        <v>17</v>
      </c>
      <c r="H6360" t="s">
        <v>18</v>
      </c>
      <c r="J6360" s="2">
        <v>45174</v>
      </c>
      <c r="K6360" s="2">
        <v>45174</v>
      </c>
      <c r="M6360" s="1">
        <v>0</v>
      </c>
      <c r="N6360" s="1">
        <v>2</v>
      </c>
      <c r="O6360" s="1">
        <v>1134</v>
      </c>
      <c r="P6360" t="s">
        <v>19</v>
      </c>
    </row>
    <row r="6361" spans="1:16" x14ac:dyDescent="0.3">
      <c r="A6361" t="str">
        <f t="shared" si="110"/>
        <v>301806025</v>
      </c>
      <c r="B6361" t="s">
        <v>422</v>
      </c>
      <c r="C6361">
        <v>570</v>
      </c>
      <c r="D6361" t="s">
        <v>16</v>
      </c>
      <c r="E6361">
        <v>225959</v>
      </c>
      <c r="F6361">
        <v>3</v>
      </c>
      <c r="G6361" t="s">
        <v>17</v>
      </c>
      <c r="H6361" t="s">
        <v>18</v>
      </c>
      <c r="J6361" s="2">
        <v>45174</v>
      </c>
      <c r="K6361" s="2">
        <v>45174</v>
      </c>
      <c r="M6361" s="1">
        <v>0</v>
      </c>
      <c r="N6361" s="1">
        <v>2</v>
      </c>
      <c r="O6361" s="1">
        <v>1136</v>
      </c>
      <c r="P6361" t="s">
        <v>19</v>
      </c>
    </row>
    <row r="6362" spans="1:16" x14ac:dyDescent="0.3">
      <c r="A6362" t="str">
        <f t="shared" si="110"/>
        <v>301806025</v>
      </c>
      <c r="B6362" t="s">
        <v>422</v>
      </c>
      <c r="C6362">
        <v>571</v>
      </c>
      <c r="D6362" t="s">
        <v>16</v>
      </c>
      <c r="E6362">
        <v>225961</v>
      </c>
      <c r="F6362">
        <v>3</v>
      </c>
      <c r="G6362" t="s">
        <v>17</v>
      </c>
      <c r="H6362" t="s">
        <v>18</v>
      </c>
      <c r="J6362" s="2">
        <v>45176</v>
      </c>
      <c r="K6362" s="2">
        <v>45176</v>
      </c>
      <c r="M6362" s="1">
        <v>0</v>
      </c>
      <c r="N6362" s="1">
        <v>2</v>
      </c>
      <c r="O6362" s="1">
        <v>1138</v>
      </c>
      <c r="P6362" t="s">
        <v>19</v>
      </c>
    </row>
    <row r="6363" spans="1:16" x14ac:dyDescent="0.3">
      <c r="A6363" t="str">
        <f t="shared" si="110"/>
        <v>301806025</v>
      </c>
      <c r="B6363" t="s">
        <v>422</v>
      </c>
      <c r="C6363">
        <v>572</v>
      </c>
      <c r="D6363" t="s">
        <v>16</v>
      </c>
      <c r="E6363">
        <v>225962</v>
      </c>
      <c r="F6363">
        <v>3</v>
      </c>
      <c r="G6363" t="s">
        <v>17</v>
      </c>
      <c r="H6363" t="s">
        <v>18</v>
      </c>
      <c r="J6363" s="2">
        <v>45176</v>
      </c>
      <c r="K6363" s="2">
        <v>45176</v>
      </c>
      <c r="M6363" s="1">
        <v>0</v>
      </c>
      <c r="N6363" s="1">
        <v>2</v>
      </c>
      <c r="O6363" s="1">
        <v>1140</v>
      </c>
      <c r="P6363" t="s">
        <v>19</v>
      </c>
    </row>
    <row r="6364" spans="1:16" x14ac:dyDescent="0.3">
      <c r="A6364" t="str">
        <f t="shared" si="110"/>
        <v>301806025</v>
      </c>
      <c r="B6364" t="s">
        <v>422</v>
      </c>
      <c r="C6364">
        <v>573</v>
      </c>
      <c r="D6364" t="s">
        <v>16</v>
      </c>
      <c r="E6364">
        <v>225963</v>
      </c>
      <c r="F6364">
        <v>3</v>
      </c>
      <c r="G6364" t="s">
        <v>17</v>
      </c>
      <c r="H6364" t="s">
        <v>18</v>
      </c>
      <c r="J6364" s="2">
        <v>45176</v>
      </c>
      <c r="K6364" s="2">
        <v>45176</v>
      </c>
      <c r="M6364" s="1">
        <v>0</v>
      </c>
      <c r="N6364" s="1">
        <v>2</v>
      </c>
      <c r="O6364" s="1">
        <v>1142</v>
      </c>
      <c r="P6364" t="s">
        <v>19</v>
      </c>
    </row>
    <row r="6365" spans="1:16" x14ac:dyDescent="0.3">
      <c r="A6365" t="str">
        <f t="shared" si="110"/>
        <v>301806025</v>
      </c>
      <c r="B6365" t="s">
        <v>422</v>
      </c>
      <c r="C6365">
        <v>574</v>
      </c>
      <c r="D6365" t="s">
        <v>16</v>
      </c>
      <c r="E6365">
        <v>225964</v>
      </c>
      <c r="F6365">
        <v>3</v>
      </c>
      <c r="G6365" t="s">
        <v>17</v>
      </c>
      <c r="H6365" t="s">
        <v>18</v>
      </c>
      <c r="J6365" s="2">
        <v>45176</v>
      </c>
      <c r="K6365" s="2">
        <v>45176</v>
      </c>
      <c r="M6365" s="1">
        <v>0</v>
      </c>
      <c r="N6365" s="1">
        <v>2</v>
      </c>
      <c r="O6365" s="1">
        <v>1144</v>
      </c>
      <c r="P6365" t="s">
        <v>19</v>
      </c>
    </row>
    <row r="6366" spans="1:16" x14ac:dyDescent="0.3">
      <c r="A6366" t="str">
        <f t="shared" si="110"/>
        <v>301806025</v>
      </c>
      <c r="B6366" t="s">
        <v>422</v>
      </c>
      <c r="C6366">
        <v>575</v>
      </c>
      <c r="D6366" t="s">
        <v>16</v>
      </c>
      <c r="E6366">
        <v>225965</v>
      </c>
      <c r="F6366">
        <v>3</v>
      </c>
      <c r="G6366" t="s">
        <v>17</v>
      </c>
      <c r="H6366" t="s">
        <v>18</v>
      </c>
      <c r="J6366" s="2">
        <v>45176</v>
      </c>
      <c r="K6366" s="2">
        <v>45176</v>
      </c>
      <c r="M6366" s="1">
        <v>0</v>
      </c>
      <c r="N6366" s="1">
        <v>2</v>
      </c>
      <c r="O6366" s="1">
        <v>1146</v>
      </c>
      <c r="P6366" t="s">
        <v>19</v>
      </c>
    </row>
    <row r="6367" spans="1:16" x14ac:dyDescent="0.3">
      <c r="A6367" t="str">
        <f t="shared" si="110"/>
        <v>301806025</v>
      </c>
      <c r="B6367" t="s">
        <v>422</v>
      </c>
      <c r="C6367">
        <v>576</v>
      </c>
      <c r="D6367" t="s">
        <v>16</v>
      </c>
      <c r="E6367">
        <v>225966</v>
      </c>
      <c r="F6367">
        <v>3</v>
      </c>
      <c r="G6367" t="s">
        <v>17</v>
      </c>
      <c r="H6367" t="s">
        <v>18</v>
      </c>
      <c r="J6367" s="2">
        <v>45176</v>
      </c>
      <c r="K6367" s="2">
        <v>45176</v>
      </c>
      <c r="M6367" s="1">
        <v>0</v>
      </c>
      <c r="N6367" s="1">
        <v>2</v>
      </c>
      <c r="O6367" s="1">
        <v>1148</v>
      </c>
      <c r="P6367" t="s">
        <v>19</v>
      </c>
    </row>
    <row r="6368" spans="1:16" x14ac:dyDescent="0.3">
      <c r="A6368" t="str">
        <f t="shared" ref="A6368:A6431" si="111">"301806025"</f>
        <v>301806025</v>
      </c>
      <c r="B6368" t="s">
        <v>422</v>
      </c>
      <c r="C6368">
        <v>577</v>
      </c>
      <c r="D6368" t="s">
        <v>16</v>
      </c>
      <c r="E6368">
        <v>225967</v>
      </c>
      <c r="F6368">
        <v>3</v>
      </c>
      <c r="G6368" t="s">
        <v>17</v>
      </c>
      <c r="H6368" t="s">
        <v>18</v>
      </c>
      <c r="J6368" s="2">
        <v>45176</v>
      </c>
      <c r="K6368" s="2">
        <v>45176</v>
      </c>
      <c r="M6368" s="1">
        <v>0</v>
      </c>
      <c r="N6368" s="1">
        <v>2</v>
      </c>
      <c r="O6368" s="1">
        <v>1150</v>
      </c>
      <c r="P6368" t="s">
        <v>19</v>
      </c>
    </row>
    <row r="6369" spans="1:16" x14ac:dyDescent="0.3">
      <c r="A6369" t="str">
        <f t="shared" si="111"/>
        <v>301806025</v>
      </c>
      <c r="B6369" t="s">
        <v>422</v>
      </c>
      <c r="C6369">
        <v>578</v>
      </c>
      <c r="D6369" t="s">
        <v>16</v>
      </c>
      <c r="E6369">
        <v>225968</v>
      </c>
      <c r="F6369">
        <v>3</v>
      </c>
      <c r="G6369" t="s">
        <v>17</v>
      </c>
      <c r="H6369" t="s">
        <v>18</v>
      </c>
      <c r="J6369" s="2">
        <v>45176</v>
      </c>
      <c r="K6369" s="2">
        <v>45176</v>
      </c>
      <c r="M6369" s="1">
        <v>0</v>
      </c>
      <c r="N6369" s="1">
        <v>2</v>
      </c>
      <c r="O6369" s="1">
        <v>1152</v>
      </c>
      <c r="P6369" t="s">
        <v>19</v>
      </c>
    </row>
    <row r="6370" spans="1:16" x14ac:dyDescent="0.3">
      <c r="A6370" t="str">
        <f t="shared" si="111"/>
        <v>301806025</v>
      </c>
      <c r="B6370" t="s">
        <v>422</v>
      </c>
      <c r="C6370">
        <v>579</v>
      </c>
      <c r="D6370" t="s">
        <v>16</v>
      </c>
      <c r="E6370">
        <v>225969</v>
      </c>
      <c r="F6370">
        <v>3</v>
      </c>
      <c r="G6370" t="s">
        <v>17</v>
      </c>
      <c r="H6370" t="s">
        <v>18</v>
      </c>
      <c r="J6370" s="2">
        <v>45176</v>
      </c>
      <c r="K6370" s="2">
        <v>45176</v>
      </c>
      <c r="M6370" s="1">
        <v>0</v>
      </c>
      <c r="N6370" s="1">
        <v>2</v>
      </c>
      <c r="O6370" s="1">
        <v>1154</v>
      </c>
      <c r="P6370" t="s">
        <v>19</v>
      </c>
    </row>
    <row r="6371" spans="1:16" x14ac:dyDescent="0.3">
      <c r="A6371" t="str">
        <f t="shared" si="111"/>
        <v>301806025</v>
      </c>
      <c r="B6371" t="s">
        <v>422</v>
      </c>
      <c r="C6371">
        <v>580</v>
      </c>
      <c r="D6371" t="s">
        <v>16</v>
      </c>
      <c r="E6371">
        <v>225970</v>
      </c>
      <c r="F6371">
        <v>3</v>
      </c>
      <c r="G6371" t="s">
        <v>17</v>
      </c>
      <c r="H6371" t="s">
        <v>18</v>
      </c>
      <c r="J6371" s="2">
        <v>45176</v>
      </c>
      <c r="K6371" s="2">
        <v>45176</v>
      </c>
      <c r="M6371" s="1">
        <v>0</v>
      </c>
      <c r="N6371" s="1">
        <v>2</v>
      </c>
      <c r="O6371" s="1">
        <v>1156</v>
      </c>
      <c r="P6371" t="s">
        <v>19</v>
      </c>
    </row>
    <row r="6372" spans="1:16" x14ac:dyDescent="0.3">
      <c r="A6372" t="str">
        <f t="shared" si="111"/>
        <v>301806025</v>
      </c>
      <c r="B6372" t="s">
        <v>422</v>
      </c>
      <c r="C6372">
        <v>581</v>
      </c>
      <c r="D6372" t="s">
        <v>16</v>
      </c>
      <c r="E6372">
        <v>225971</v>
      </c>
      <c r="F6372">
        <v>3</v>
      </c>
      <c r="G6372" t="s">
        <v>17</v>
      </c>
      <c r="H6372" t="s">
        <v>18</v>
      </c>
      <c r="J6372" s="2">
        <v>45176</v>
      </c>
      <c r="K6372" s="2">
        <v>45176</v>
      </c>
      <c r="M6372" s="1">
        <v>0</v>
      </c>
      <c r="N6372" s="1">
        <v>2</v>
      </c>
      <c r="O6372" s="1">
        <v>1158</v>
      </c>
      <c r="P6372" t="s">
        <v>19</v>
      </c>
    </row>
    <row r="6373" spans="1:16" x14ac:dyDescent="0.3">
      <c r="A6373" t="str">
        <f t="shared" si="111"/>
        <v>301806025</v>
      </c>
      <c r="B6373" t="s">
        <v>422</v>
      </c>
      <c r="C6373">
        <v>582</v>
      </c>
      <c r="D6373" t="s">
        <v>16</v>
      </c>
      <c r="E6373">
        <v>225975</v>
      </c>
      <c r="F6373">
        <v>3</v>
      </c>
      <c r="G6373" t="s">
        <v>17</v>
      </c>
      <c r="H6373" t="s">
        <v>18</v>
      </c>
      <c r="J6373" s="2">
        <v>45176</v>
      </c>
      <c r="K6373" s="2">
        <v>45176</v>
      </c>
      <c r="M6373" s="1">
        <v>0</v>
      </c>
      <c r="N6373" s="1">
        <v>2</v>
      </c>
      <c r="O6373" s="1">
        <v>1160</v>
      </c>
      <c r="P6373" t="s">
        <v>19</v>
      </c>
    </row>
    <row r="6374" spans="1:16" x14ac:dyDescent="0.3">
      <c r="A6374" t="str">
        <f t="shared" si="111"/>
        <v>301806025</v>
      </c>
      <c r="B6374" t="s">
        <v>422</v>
      </c>
      <c r="C6374">
        <v>583</v>
      </c>
      <c r="D6374" t="s">
        <v>16</v>
      </c>
      <c r="E6374">
        <v>225976</v>
      </c>
      <c r="F6374">
        <v>3</v>
      </c>
      <c r="G6374" t="s">
        <v>17</v>
      </c>
      <c r="H6374" t="s">
        <v>18</v>
      </c>
      <c r="J6374" s="2">
        <v>45176</v>
      </c>
      <c r="K6374" s="2">
        <v>45176</v>
      </c>
      <c r="M6374" s="1">
        <v>0</v>
      </c>
      <c r="N6374" s="1">
        <v>2</v>
      </c>
      <c r="O6374" s="1">
        <v>1162</v>
      </c>
      <c r="P6374" t="s">
        <v>19</v>
      </c>
    </row>
    <row r="6375" spans="1:16" x14ac:dyDescent="0.3">
      <c r="A6375" t="str">
        <f t="shared" si="111"/>
        <v>301806025</v>
      </c>
      <c r="B6375" t="s">
        <v>422</v>
      </c>
      <c r="C6375">
        <v>584</v>
      </c>
      <c r="D6375" t="s">
        <v>16</v>
      </c>
      <c r="E6375">
        <v>225977</v>
      </c>
      <c r="F6375">
        <v>3</v>
      </c>
      <c r="G6375" t="s">
        <v>17</v>
      </c>
      <c r="H6375" t="s">
        <v>18</v>
      </c>
      <c r="J6375" s="2">
        <v>45176</v>
      </c>
      <c r="K6375" s="2">
        <v>45176</v>
      </c>
      <c r="M6375" s="1">
        <v>0</v>
      </c>
      <c r="N6375" s="1">
        <v>2</v>
      </c>
      <c r="O6375" s="1">
        <v>1164</v>
      </c>
      <c r="P6375" t="s">
        <v>19</v>
      </c>
    </row>
    <row r="6376" spans="1:16" x14ac:dyDescent="0.3">
      <c r="A6376" t="str">
        <f t="shared" si="111"/>
        <v>301806025</v>
      </c>
      <c r="B6376" t="s">
        <v>422</v>
      </c>
      <c r="C6376">
        <v>585</v>
      </c>
      <c r="D6376" t="s">
        <v>16</v>
      </c>
      <c r="E6376">
        <v>225978</v>
      </c>
      <c r="F6376">
        <v>3</v>
      </c>
      <c r="G6376" t="s">
        <v>17</v>
      </c>
      <c r="H6376" t="s">
        <v>18</v>
      </c>
      <c r="J6376" s="2">
        <v>45176</v>
      </c>
      <c r="K6376" s="2">
        <v>45176</v>
      </c>
      <c r="M6376" s="1">
        <v>0</v>
      </c>
      <c r="N6376" s="1">
        <v>2</v>
      </c>
      <c r="O6376" s="1">
        <v>1166</v>
      </c>
      <c r="P6376" t="s">
        <v>19</v>
      </c>
    </row>
    <row r="6377" spans="1:16" x14ac:dyDescent="0.3">
      <c r="A6377" t="str">
        <f t="shared" si="111"/>
        <v>301806025</v>
      </c>
      <c r="B6377" t="s">
        <v>422</v>
      </c>
      <c r="C6377">
        <v>586</v>
      </c>
      <c r="D6377" t="s">
        <v>16</v>
      </c>
      <c r="E6377">
        <v>225979</v>
      </c>
      <c r="F6377">
        <v>3</v>
      </c>
      <c r="G6377" t="s">
        <v>17</v>
      </c>
      <c r="H6377" t="s">
        <v>18</v>
      </c>
      <c r="J6377" s="2">
        <v>45176</v>
      </c>
      <c r="K6377" s="2">
        <v>45176</v>
      </c>
      <c r="M6377" s="1">
        <v>0</v>
      </c>
      <c r="N6377" s="1">
        <v>2</v>
      </c>
      <c r="O6377" s="1">
        <v>1168</v>
      </c>
      <c r="P6377" t="s">
        <v>19</v>
      </c>
    </row>
    <row r="6378" spans="1:16" x14ac:dyDescent="0.3">
      <c r="A6378" t="str">
        <f t="shared" si="111"/>
        <v>301806025</v>
      </c>
      <c r="B6378" t="s">
        <v>422</v>
      </c>
      <c r="C6378">
        <v>587</v>
      </c>
      <c r="D6378" t="s">
        <v>16</v>
      </c>
      <c r="E6378">
        <v>226117</v>
      </c>
      <c r="F6378">
        <v>3</v>
      </c>
      <c r="G6378" t="s">
        <v>17</v>
      </c>
      <c r="H6378" t="s">
        <v>18</v>
      </c>
      <c r="J6378" s="2">
        <v>45177</v>
      </c>
      <c r="K6378" s="2">
        <v>45177</v>
      </c>
      <c r="M6378" s="1">
        <v>0</v>
      </c>
      <c r="N6378" s="1">
        <v>2</v>
      </c>
      <c r="O6378" s="1">
        <v>1170</v>
      </c>
      <c r="P6378" t="s">
        <v>19</v>
      </c>
    </row>
    <row r="6379" spans="1:16" x14ac:dyDescent="0.3">
      <c r="A6379" t="str">
        <f t="shared" si="111"/>
        <v>301806025</v>
      </c>
      <c r="B6379" t="s">
        <v>422</v>
      </c>
      <c r="C6379">
        <v>588</v>
      </c>
      <c r="D6379" t="s">
        <v>16</v>
      </c>
      <c r="E6379">
        <v>226118</v>
      </c>
      <c r="F6379">
        <v>3</v>
      </c>
      <c r="G6379" t="s">
        <v>17</v>
      </c>
      <c r="H6379" t="s">
        <v>18</v>
      </c>
      <c r="J6379" s="2">
        <v>45177</v>
      </c>
      <c r="K6379" s="2">
        <v>45177</v>
      </c>
      <c r="M6379" s="1">
        <v>0</v>
      </c>
      <c r="N6379" s="1">
        <v>2</v>
      </c>
      <c r="O6379" s="1">
        <v>1172</v>
      </c>
      <c r="P6379" t="s">
        <v>19</v>
      </c>
    </row>
    <row r="6380" spans="1:16" x14ac:dyDescent="0.3">
      <c r="A6380" t="str">
        <f t="shared" si="111"/>
        <v>301806025</v>
      </c>
      <c r="B6380" t="s">
        <v>422</v>
      </c>
      <c r="C6380">
        <v>589</v>
      </c>
      <c r="D6380" t="s">
        <v>16</v>
      </c>
      <c r="E6380">
        <v>226123</v>
      </c>
      <c r="F6380">
        <v>3</v>
      </c>
      <c r="G6380" t="s">
        <v>17</v>
      </c>
      <c r="H6380" t="s">
        <v>18</v>
      </c>
      <c r="J6380" s="2">
        <v>45177</v>
      </c>
      <c r="K6380" s="2">
        <v>45177</v>
      </c>
      <c r="M6380" s="1">
        <v>0</v>
      </c>
      <c r="N6380" s="1">
        <v>2</v>
      </c>
      <c r="O6380" s="1">
        <v>1174</v>
      </c>
      <c r="P6380" t="s">
        <v>19</v>
      </c>
    </row>
    <row r="6381" spans="1:16" x14ac:dyDescent="0.3">
      <c r="A6381" t="str">
        <f t="shared" si="111"/>
        <v>301806025</v>
      </c>
      <c r="B6381" t="s">
        <v>422</v>
      </c>
      <c r="C6381">
        <v>590</v>
      </c>
      <c r="D6381" t="s">
        <v>16</v>
      </c>
      <c r="E6381">
        <v>226124</v>
      </c>
      <c r="F6381">
        <v>3</v>
      </c>
      <c r="G6381" t="s">
        <v>17</v>
      </c>
      <c r="H6381" t="s">
        <v>18</v>
      </c>
      <c r="J6381" s="2">
        <v>45177</v>
      </c>
      <c r="K6381" s="2">
        <v>45177</v>
      </c>
      <c r="M6381" s="1">
        <v>0</v>
      </c>
      <c r="N6381" s="1">
        <v>2</v>
      </c>
      <c r="O6381" s="1">
        <v>1176</v>
      </c>
      <c r="P6381" t="s">
        <v>19</v>
      </c>
    </row>
    <row r="6382" spans="1:16" x14ac:dyDescent="0.3">
      <c r="A6382" t="str">
        <f t="shared" si="111"/>
        <v>301806025</v>
      </c>
      <c r="B6382" t="s">
        <v>422</v>
      </c>
      <c r="C6382">
        <v>591</v>
      </c>
      <c r="D6382" t="s">
        <v>16</v>
      </c>
      <c r="E6382">
        <v>226136</v>
      </c>
      <c r="F6382">
        <v>3</v>
      </c>
      <c r="G6382" t="s">
        <v>17</v>
      </c>
      <c r="H6382" t="s">
        <v>18</v>
      </c>
      <c r="J6382" s="2">
        <v>45180</v>
      </c>
      <c r="K6382" s="2">
        <v>45180</v>
      </c>
      <c r="M6382" s="1">
        <v>0</v>
      </c>
      <c r="N6382" s="1">
        <v>2</v>
      </c>
      <c r="O6382" s="1">
        <v>1178</v>
      </c>
      <c r="P6382" t="s">
        <v>19</v>
      </c>
    </row>
    <row r="6383" spans="1:16" x14ac:dyDescent="0.3">
      <c r="A6383" t="str">
        <f t="shared" si="111"/>
        <v>301806025</v>
      </c>
      <c r="B6383" t="s">
        <v>422</v>
      </c>
      <c r="C6383">
        <v>592</v>
      </c>
      <c r="D6383" t="s">
        <v>16</v>
      </c>
      <c r="E6383">
        <v>226137</v>
      </c>
      <c r="F6383">
        <v>3</v>
      </c>
      <c r="G6383" t="s">
        <v>17</v>
      </c>
      <c r="H6383" t="s">
        <v>18</v>
      </c>
      <c r="J6383" s="2">
        <v>45180</v>
      </c>
      <c r="K6383" s="2">
        <v>45180</v>
      </c>
      <c r="M6383" s="1">
        <v>0</v>
      </c>
      <c r="N6383" s="1">
        <v>2</v>
      </c>
      <c r="O6383" s="1">
        <v>1180</v>
      </c>
      <c r="P6383" t="s">
        <v>19</v>
      </c>
    </row>
    <row r="6384" spans="1:16" x14ac:dyDescent="0.3">
      <c r="A6384" t="str">
        <f t="shared" si="111"/>
        <v>301806025</v>
      </c>
      <c r="B6384" t="s">
        <v>422</v>
      </c>
      <c r="C6384">
        <v>593</v>
      </c>
      <c r="D6384" t="s">
        <v>16</v>
      </c>
      <c r="E6384">
        <v>226138</v>
      </c>
      <c r="F6384">
        <v>3</v>
      </c>
      <c r="G6384" t="s">
        <v>17</v>
      </c>
      <c r="H6384" t="s">
        <v>18</v>
      </c>
      <c r="J6384" s="2">
        <v>45180</v>
      </c>
      <c r="K6384" s="2">
        <v>45180</v>
      </c>
      <c r="M6384" s="1">
        <v>0</v>
      </c>
      <c r="N6384" s="1">
        <v>2</v>
      </c>
      <c r="O6384" s="1">
        <v>1182</v>
      </c>
      <c r="P6384" t="s">
        <v>19</v>
      </c>
    </row>
    <row r="6385" spans="1:16" x14ac:dyDescent="0.3">
      <c r="A6385" t="str">
        <f t="shared" si="111"/>
        <v>301806025</v>
      </c>
      <c r="B6385" t="s">
        <v>422</v>
      </c>
      <c r="C6385">
        <v>594</v>
      </c>
      <c r="D6385" t="s">
        <v>16</v>
      </c>
      <c r="E6385">
        <v>226139</v>
      </c>
      <c r="F6385">
        <v>3</v>
      </c>
      <c r="G6385" t="s">
        <v>17</v>
      </c>
      <c r="H6385" t="s">
        <v>18</v>
      </c>
      <c r="J6385" s="2">
        <v>45181</v>
      </c>
      <c r="K6385" s="2">
        <v>45181</v>
      </c>
      <c r="M6385" s="1">
        <v>0</v>
      </c>
      <c r="N6385" s="1">
        <v>2</v>
      </c>
      <c r="O6385" s="1">
        <v>1184</v>
      </c>
      <c r="P6385" t="s">
        <v>19</v>
      </c>
    </row>
    <row r="6386" spans="1:16" x14ac:dyDescent="0.3">
      <c r="A6386" t="str">
        <f t="shared" si="111"/>
        <v>301806025</v>
      </c>
      <c r="B6386" t="s">
        <v>422</v>
      </c>
      <c r="C6386">
        <v>595</v>
      </c>
      <c r="D6386" t="s">
        <v>16</v>
      </c>
      <c r="E6386">
        <v>226140</v>
      </c>
      <c r="F6386">
        <v>3</v>
      </c>
      <c r="G6386" t="s">
        <v>17</v>
      </c>
      <c r="H6386" t="s">
        <v>18</v>
      </c>
      <c r="J6386" s="2">
        <v>45181</v>
      </c>
      <c r="K6386" s="2">
        <v>45181</v>
      </c>
      <c r="M6386" s="1">
        <v>0</v>
      </c>
      <c r="N6386" s="1">
        <v>2</v>
      </c>
      <c r="O6386" s="1">
        <v>1186</v>
      </c>
      <c r="P6386" t="s">
        <v>19</v>
      </c>
    </row>
    <row r="6387" spans="1:16" x14ac:dyDescent="0.3">
      <c r="A6387" t="str">
        <f t="shared" si="111"/>
        <v>301806025</v>
      </c>
      <c r="B6387" t="s">
        <v>422</v>
      </c>
      <c r="C6387">
        <v>596</v>
      </c>
      <c r="D6387" t="s">
        <v>16</v>
      </c>
      <c r="E6387">
        <v>226141</v>
      </c>
      <c r="F6387">
        <v>3</v>
      </c>
      <c r="G6387" t="s">
        <v>17</v>
      </c>
      <c r="H6387" t="s">
        <v>18</v>
      </c>
      <c r="J6387" s="2">
        <v>45181</v>
      </c>
      <c r="K6387" s="2">
        <v>45181</v>
      </c>
      <c r="M6387" s="1">
        <v>0</v>
      </c>
      <c r="N6387" s="1">
        <v>2</v>
      </c>
      <c r="O6387" s="1">
        <v>1188</v>
      </c>
      <c r="P6387" t="s">
        <v>19</v>
      </c>
    </row>
    <row r="6388" spans="1:16" x14ac:dyDescent="0.3">
      <c r="A6388" t="str">
        <f t="shared" si="111"/>
        <v>301806025</v>
      </c>
      <c r="B6388" t="s">
        <v>422</v>
      </c>
      <c r="C6388">
        <v>597</v>
      </c>
      <c r="D6388" t="s">
        <v>16</v>
      </c>
      <c r="E6388">
        <v>226142</v>
      </c>
      <c r="F6388">
        <v>3</v>
      </c>
      <c r="G6388" t="s">
        <v>17</v>
      </c>
      <c r="H6388" t="s">
        <v>18</v>
      </c>
      <c r="J6388" s="2">
        <v>45181</v>
      </c>
      <c r="K6388" s="2">
        <v>45181</v>
      </c>
      <c r="M6388" s="1">
        <v>0</v>
      </c>
      <c r="N6388" s="1">
        <v>2</v>
      </c>
      <c r="O6388" s="1">
        <v>1190</v>
      </c>
      <c r="P6388" t="s">
        <v>19</v>
      </c>
    </row>
    <row r="6389" spans="1:16" x14ac:dyDescent="0.3">
      <c r="A6389" t="str">
        <f t="shared" si="111"/>
        <v>301806025</v>
      </c>
      <c r="B6389" t="s">
        <v>422</v>
      </c>
      <c r="C6389">
        <v>598</v>
      </c>
      <c r="D6389" t="s">
        <v>16</v>
      </c>
      <c r="E6389">
        <v>226147</v>
      </c>
      <c r="F6389">
        <v>3</v>
      </c>
      <c r="G6389" t="s">
        <v>17</v>
      </c>
      <c r="H6389" t="s">
        <v>18</v>
      </c>
      <c r="J6389" s="2">
        <v>45182</v>
      </c>
      <c r="K6389" s="2">
        <v>45182</v>
      </c>
      <c r="M6389" s="1">
        <v>0</v>
      </c>
      <c r="N6389" s="1">
        <v>2</v>
      </c>
      <c r="O6389" s="1">
        <v>1192</v>
      </c>
      <c r="P6389" t="s">
        <v>19</v>
      </c>
    </row>
    <row r="6390" spans="1:16" x14ac:dyDescent="0.3">
      <c r="A6390" t="str">
        <f t="shared" si="111"/>
        <v>301806025</v>
      </c>
      <c r="B6390" t="s">
        <v>422</v>
      </c>
      <c r="C6390">
        <v>599</v>
      </c>
      <c r="D6390" t="s">
        <v>16</v>
      </c>
      <c r="E6390">
        <v>226148</v>
      </c>
      <c r="F6390">
        <v>3</v>
      </c>
      <c r="G6390" t="s">
        <v>17</v>
      </c>
      <c r="H6390" t="s">
        <v>18</v>
      </c>
      <c r="J6390" s="2">
        <v>45182</v>
      </c>
      <c r="K6390" s="2">
        <v>45182</v>
      </c>
      <c r="M6390" s="1">
        <v>0</v>
      </c>
      <c r="N6390" s="1">
        <v>2</v>
      </c>
      <c r="O6390" s="1">
        <v>1194</v>
      </c>
      <c r="P6390" t="s">
        <v>19</v>
      </c>
    </row>
    <row r="6391" spans="1:16" x14ac:dyDescent="0.3">
      <c r="A6391" t="str">
        <f t="shared" si="111"/>
        <v>301806025</v>
      </c>
      <c r="B6391" t="s">
        <v>422</v>
      </c>
      <c r="C6391">
        <v>600</v>
      </c>
      <c r="D6391" t="s">
        <v>16</v>
      </c>
      <c r="E6391">
        <v>226149</v>
      </c>
      <c r="F6391">
        <v>3</v>
      </c>
      <c r="G6391" t="s">
        <v>17</v>
      </c>
      <c r="H6391" t="s">
        <v>18</v>
      </c>
      <c r="J6391" s="2">
        <v>45182</v>
      </c>
      <c r="K6391" s="2">
        <v>45182</v>
      </c>
      <c r="M6391" s="1">
        <v>0</v>
      </c>
      <c r="N6391" s="1">
        <v>2</v>
      </c>
      <c r="O6391" s="1">
        <v>1196</v>
      </c>
      <c r="P6391" t="s">
        <v>19</v>
      </c>
    </row>
    <row r="6392" spans="1:16" x14ac:dyDescent="0.3">
      <c r="A6392" t="str">
        <f t="shared" si="111"/>
        <v>301806025</v>
      </c>
      <c r="B6392" t="s">
        <v>422</v>
      </c>
      <c r="C6392">
        <v>601</v>
      </c>
      <c r="D6392" t="s">
        <v>16</v>
      </c>
      <c r="E6392">
        <v>226150</v>
      </c>
      <c r="F6392">
        <v>3</v>
      </c>
      <c r="G6392" t="s">
        <v>17</v>
      </c>
      <c r="H6392" t="s">
        <v>18</v>
      </c>
      <c r="J6392" s="2">
        <v>45182</v>
      </c>
      <c r="K6392" s="2">
        <v>45182</v>
      </c>
      <c r="M6392" s="1">
        <v>0</v>
      </c>
      <c r="N6392" s="1">
        <v>2</v>
      </c>
      <c r="O6392" s="1">
        <v>1198</v>
      </c>
      <c r="P6392" t="s">
        <v>19</v>
      </c>
    </row>
    <row r="6393" spans="1:16" x14ac:dyDescent="0.3">
      <c r="A6393" t="str">
        <f t="shared" si="111"/>
        <v>301806025</v>
      </c>
      <c r="B6393" t="s">
        <v>422</v>
      </c>
      <c r="C6393">
        <v>602</v>
      </c>
      <c r="D6393" t="s">
        <v>16</v>
      </c>
      <c r="E6393">
        <v>226152</v>
      </c>
      <c r="F6393">
        <v>3</v>
      </c>
      <c r="G6393" t="s">
        <v>17</v>
      </c>
      <c r="H6393" t="s">
        <v>18</v>
      </c>
      <c r="J6393" s="2">
        <v>45182</v>
      </c>
      <c r="K6393" s="2">
        <v>45182</v>
      </c>
      <c r="M6393" s="1">
        <v>0</v>
      </c>
      <c r="N6393" s="1">
        <v>2</v>
      </c>
      <c r="O6393" s="1">
        <v>1200</v>
      </c>
      <c r="P6393" t="s">
        <v>19</v>
      </c>
    </row>
    <row r="6394" spans="1:16" x14ac:dyDescent="0.3">
      <c r="A6394" t="str">
        <f t="shared" si="111"/>
        <v>301806025</v>
      </c>
      <c r="B6394" t="s">
        <v>422</v>
      </c>
      <c r="C6394">
        <v>603</v>
      </c>
      <c r="D6394" t="s">
        <v>16</v>
      </c>
      <c r="E6394">
        <v>226153</v>
      </c>
      <c r="F6394">
        <v>3</v>
      </c>
      <c r="G6394" t="s">
        <v>17</v>
      </c>
      <c r="H6394" t="s">
        <v>18</v>
      </c>
      <c r="J6394" s="2">
        <v>45182</v>
      </c>
      <c r="K6394" s="2">
        <v>45182</v>
      </c>
      <c r="M6394" s="1">
        <v>0</v>
      </c>
      <c r="N6394" s="1">
        <v>2</v>
      </c>
      <c r="O6394" s="1">
        <v>1202</v>
      </c>
      <c r="P6394" t="s">
        <v>19</v>
      </c>
    </row>
    <row r="6395" spans="1:16" x14ac:dyDescent="0.3">
      <c r="A6395" t="str">
        <f t="shared" si="111"/>
        <v>301806025</v>
      </c>
      <c r="B6395" t="s">
        <v>422</v>
      </c>
      <c r="C6395">
        <v>604</v>
      </c>
      <c r="D6395" t="s">
        <v>16</v>
      </c>
      <c r="E6395">
        <v>226154</v>
      </c>
      <c r="F6395">
        <v>3</v>
      </c>
      <c r="G6395" t="s">
        <v>17</v>
      </c>
      <c r="H6395" t="s">
        <v>18</v>
      </c>
      <c r="J6395" s="2">
        <v>45182</v>
      </c>
      <c r="K6395" s="2">
        <v>45182</v>
      </c>
      <c r="M6395" s="1">
        <v>0</v>
      </c>
      <c r="N6395" s="1">
        <v>2</v>
      </c>
      <c r="O6395" s="1">
        <v>1204</v>
      </c>
      <c r="P6395" t="s">
        <v>19</v>
      </c>
    </row>
    <row r="6396" spans="1:16" x14ac:dyDescent="0.3">
      <c r="A6396" t="str">
        <f t="shared" si="111"/>
        <v>301806025</v>
      </c>
      <c r="B6396" t="s">
        <v>422</v>
      </c>
      <c r="C6396">
        <v>605</v>
      </c>
      <c r="D6396" t="s">
        <v>16</v>
      </c>
      <c r="E6396">
        <v>226155</v>
      </c>
      <c r="F6396">
        <v>3</v>
      </c>
      <c r="G6396" t="s">
        <v>17</v>
      </c>
      <c r="H6396" t="s">
        <v>18</v>
      </c>
      <c r="J6396" s="2">
        <v>45182</v>
      </c>
      <c r="K6396" s="2">
        <v>45182</v>
      </c>
      <c r="M6396" s="1">
        <v>0</v>
      </c>
      <c r="N6396" s="1">
        <v>2</v>
      </c>
      <c r="O6396" s="1">
        <v>1206</v>
      </c>
      <c r="P6396" t="s">
        <v>19</v>
      </c>
    </row>
    <row r="6397" spans="1:16" x14ac:dyDescent="0.3">
      <c r="A6397" t="str">
        <f t="shared" si="111"/>
        <v>301806025</v>
      </c>
      <c r="B6397" t="s">
        <v>422</v>
      </c>
      <c r="C6397">
        <v>606</v>
      </c>
      <c r="D6397" t="s">
        <v>16</v>
      </c>
      <c r="E6397">
        <v>226156</v>
      </c>
      <c r="F6397">
        <v>3</v>
      </c>
      <c r="G6397" t="s">
        <v>17</v>
      </c>
      <c r="H6397" t="s">
        <v>18</v>
      </c>
      <c r="J6397" s="2">
        <v>45182</v>
      </c>
      <c r="K6397" s="2">
        <v>45182</v>
      </c>
      <c r="M6397" s="1">
        <v>0</v>
      </c>
      <c r="N6397" s="1">
        <v>2</v>
      </c>
      <c r="O6397" s="1">
        <v>1208</v>
      </c>
      <c r="P6397" t="s">
        <v>19</v>
      </c>
    </row>
    <row r="6398" spans="1:16" x14ac:dyDescent="0.3">
      <c r="A6398" t="str">
        <f t="shared" si="111"/>
        <v>301806025</v>
      </c>
      <c r="B6398" t="s">
        <v>422</v>
      </c>
      <c r="C6398">
        <v>607</v>
      </c>
      <c r="D6398" t="s">
        <v>16</v>
      </c>
      <c r="E6398">
        <v>226158</v>
      </c>
      <c r="F6398">
        <v>3</v>
      </c>
      <c r="G6398" t="s">
        <v>17</v>
      </c>
      <c r="H6398" t="s">
        <v>18</v>
      </c>
      <c r="J6398" s="2">
        <v>45183</v>
      </c>
      <c r="K6398" s="2">
        <v>45183</v>
      </c>
      <c r="M6398" s="1">
        <v>0</v>
      </c>
      <c r="N6398" s="1">
        <v>2</v>
      </c>
      <c r="O6398" s="1">
        <v>1210</v>
      </c>
      <c r="P6398" t="s">
        <v>19</v>
      </c>
    </row>
    <row r="6399" spans="1:16" x14ac:dyDescent="0.3">
      <c r="A6399" t="str">
        <f t="shared" si="111"/>
        <v>301806025</v>
      </c>
      <c r="B6399" t="s">
        <v>422</v>
      </c>
      <c r="C6399">
        <v>608</v>
      </c>
      <c r="D6399" t="s">
        <v>16</v>
      </c>
      <c r="E6399">
        <v>226159</v>
      </c>
      <c r="F6399">
        <v>3</v>
      </c>
      <c r="G6399" t="s">
        <v>17</v>
      </c>
      <c r="H6399" t="s">
        <v>18</v>
      </c>
      <c r="J6399" s="2">
        <v>45183</v>
      </c>
      <c r="K6399" s="2">
        <v>45183</v>
      </c>
      <c r="M6399" s="1">
        <v>0</v>
      </c>
      <c r="N6399" s="1">
        <v>2</v>
      </c>
      <c r="O6399" s="1">
        <v>1212</v>
      </c>
      <c r="P6399" t="s">
        <v>19</v>
      </c>
    </row>
    <row r="6400" spans="1:16" x14ac:dyDescent="0.3">
      <c r="A6400" t="str">
        <f t="shared" si="111"/>
        <v>301806025</v>
      </c>
      <c r="B6400" t="s">
        <v>422</v>
      </c>
      <c r="C6400">
        <v>609</v>
      </c>
      <c r="D6400" t="s">
        <v>16</v>
      </c>
      <c r="E6400">
        <v>226160</v>
      </c>
      <c r="F6400">
        <v>3</v>
      </c>
      <c r="G6400" t="s">
        <v>17</v>
      </c>
      <c r="H6400" t="s">
        <v>18</v>
      </c>
      <c r="J6400" s="2">
        <v>45183</v>
      </c>
      <c r="K6400" s="2">
        <v>45183</v>
      </c>
      <c r="M6400" s="1">
        <v>0</v>
      </c>
      <c r="N6400" s="1">
        <v>2</v>
      </c>
      <c r="O6400" s="1">
        <v>1214</v>
      </c>
      <c r="P6400" t="s">
        <v>19</v>
      </c>
    </row>
    <row r="6401" spans="1:16" x14ac:dyDescent="0.3">
      <c r="A6401" t="str">
        <f t="shared" si="111"/>
        <v>301806025</v>
      </c>
      <c r="B6401" t="s">
        <v>422</v>
      </c>
      <c r="C6401">
        <v>610</v>
      </c>
      <c r="D6401" t="s">
        <v>16</v>
      </c>
      <c r="E6401">
        <v>226161</v>
      </c>
      <c r="F6401">
        <v>3</v>
      </c>
      <c r="G6401" t="s">
        <v>17</v>
      </c>
      <c r="H6401" t="s">
        <v>18</v>
      </c>
      <c r="J6401" s="2">
        <v>45183</v>
      </c>
      <c r="K6401" s="2">
        <v>45183</v>
      </c>
      <c r="M6401" s="1">
        <v>0</v>
      </c>
      <c r="N6401" s="1">
        <v>2</v>
      </c>
      <c r="O6401" s="1">
        <v>1216</v>
      </c>
      <c r="P6401" t="s">
        <v>19</v>
      </c>
    </row>
    <row r="6402" spans="1:16" x14ac:dyDescent="0.3">
      <c r="A6402" t="str">
        <f t="shared" si="111"/>
        <v>301806025</v>
      </c>
      <c r="B6402" t="s">
        <v>422</v>
      </c>
      <c r="C6402">
        <v>611</v>
      </c>
      <c r="D6402" t="s">
        <v>16</v>
      </c>
      <c r="E6402">
        <v>226162</v>
      </c>
      <c r="F6402">
        <v>3</v>
      </c>
      <c r="G6402" t="s">
        <v>17</v>
      </c>
      <c r="H6402" t="s">
        <v>18</v>
      </c>
      <c r="J6402" s="2">
        <v>45183</v>
      </c>
      <c r="K6402" s="2">
        <v>45183</v>
      </c>
      <c r="M6402" s="1">
        <v>0</v>
      </c>
      <c r="N6402" s="1">
        <v>2</v>
      </c>
      <c r="O6402" s="1">
        <v>1218</v>
      </c>
      <c r="P6402" t="s">
        <v>19</v>
      </c>
    </row>
    <row r="6403" spans="1:16" x14ac:dyDescent="0.3">
      <c r="A6403" t="str">
        <f t="shared" si="111"/>
        <v>301806025</v>
      </c>
      <c r="B6403" t="s">
        <v>422</v>
      </c>
      <c r="C6403">
        <v>612</v>
      </c>
      <c r="D6403" t="s">
        <v>16</v>
      </c>
      <c r="E6403">
        <v>226163</v>
      </c>
      <c r="F6403">
        <v>3</v>
      </c>
      <c r="G6403" t="s">
        <v>17</v>
      </c>
      <c r="H6403" t="s">
        <v>18</v>
      </c>
      <c r="J6403" s="2">
        <v>45183</v>
      </c>
      <c r="K6403" s="2">
        <v>45183</v>
      </c>
      <c r="M6403" s="1">
        <v>0</v>
      </c>
      <c r="N6403" s="1">
        <v>2</v>
      </c>
      <c r="O6403" s="1">
        <v>1220</v>
      </c>
      <c r="P6403" t="s">
        <v>19</v>
      </c>
    </row>
    <row r="6404" spans="1:16" x14ac:dyDescent="0.3">
      <c r="A6404" t="str">
        <f t="shared" si="111"/>
        <v>301806025</v>
      </c>
      <c r="B6404" t="s">
        <v>422</v>
      </c>
      <c r="C6404">
        <v>613</v>
      </c>
      <c r="D6404" t="s">
        <v>16</v>
      </c>
      <c r="E6404">
        <v>226164</v>
      </c>
      <c r="F6404">
        <v>3</v>
      </c>
      <c r="G6404" t="s">
        <v>17</v>
      </c>
      <c r="H6404" t="s">
        <v>18</v>
      </c>
      <c r="J6404" s="2">
        <v>45183</v>
      </c>
      <c r="K6404" s="2">
        <v>45183</v>
      </c>
      <c r="M6404" s="1">
        <v>0</v>
      </c>
      <c r="N6404" s="1">
        <v>2</v>
      </c>
      <c r="O6404" s="1">
        <v>1222</v>
      </c>
      <c r="P6404" t="s">
        <v>19</v>
      </c>
    </row>
    <row r="6405" spans="1:16" x14ac:dyDescent="0.3">
      <c r="A6405" t="str">
        <f t="shared" si="111"/>
        <v>301806025</v>
      </c>
      <c r="B6405" t="s">
        <v>422</v>
      </c>
      <c r="C6405">
        <v>614</v>
      </c>
      <c r="D6405" t="s">
        <v>16</v>
      </c>
      <c r="E6405">
        <v>226166</v>
      </c>
      <c r="F6405">
        <v>3</v>
      </c>
      <c r="G6405" t="s">
        <v>17</v>
      </c>
      <c r="H6405" t="s">
        <v>18</v>
      </c>
      <c r="J6405" s="2">
        <v>45183</v>
      </c>
      <c r="K6405" s="2">
        <v>45183</v>
      </c>
      <c r="M6405" s="1">
        <v>0</v>
      </c>
      <c r="N6405" s="1">
        <v>2</v>
      </c>
      <c r="O6405" s="1">
        <v>1224</v>
      </c>
      <c r="P6405" t="s">
        <v>19</v>
      </c>
    </row>
    <row r="6406" spans="1:16" x14ac:dyDescent="0.3">
      <c r="A6406" t="str">
        <f t="shared" si="111"/>
        <v>301806025</v>
      </c>
      <c r="B6406" t="s">
        <v>422</v>
      </c>
      <c r="C6406">
        <v>615</v>
      </c>
      <c r="D6406" t="s">
        <v>16</v>
      </c>
      <c r="E6406">
        <v>226175</v>
      </c>
      <c r="F6406">
        <v>3</v>
      </c>
      <c r="G6406" t="s">
        <v>17</v>
      </c>
      <c r="H6406" t="s">
        <v>18</v>
      </c>
      <c r="J6406" s="2">
        <v>45183</v>
      </c>
      <c r="K6406" s="2">
        <v>45183</v>
      </c>
      <c r="M6406" s="1">
        <v>0</v>
      </c>
      <c r="N6406" s="1">
        <v>2</v>
      </c>
      <c r="O6406" s="1">
        <v>1226</v>
      </c>
      <c r="P6406" t="s">
        <v>19</v>
      </c>
    </row>
    <row r="6407" spans="1:16" x14ac:dyDescent="0.3">
      <c r="A6407" t="str">
        <f t="shared" si="111"/>
        <v>301806025</v>
      </c>
      <c r="B6407" t="s">
        <v>422</v>
      </c>
      <c r="C6407">
        <v>616</v>
      </c>
      <c r="D6407" t="s">
        <v>16</v>
      </c>
      <c r="E6407">
        <v>226176</v>
      </c>
      <c r="F6407">
        <v>3</v>
      </c>
      <c r="G6407" t="s">
        <v>17</v>
      </c>
      <c r="H6407" t="s">
        <v>18</v>
      </c>
      <c r="J6407" s="2">
        <v>45183</v>
      </c>
      <c r="K6407" s="2">
        <v>45183</v>
      </c>
      <c r="M6407" s="1">
        <v>0</v>
      </c>
      <c r="N6407" s="1">
        <v>2</v>
      </c>
      <c r="O6407" s="1">
        <v>1228</v>
      </c>
      <c r="P6407" t="s">
        <v>19</v>
      </c>
    </row>
    <row r="6408" spans="1:16" x14ac:dyDescent="0.3">
      <c r="A6408" t="str">
        <f t="shared" si="111"/>
        <v>301806025</v>
      </c>
      <c r="B6408" t="s">
        <v>422</v>
      </c>
      <c r="C6408">
        <v>617</v>
      </c>
      <c r="D6408" t="s">
        <v>16</v>
      </c>
      <c r="E6408">
        <v>226177</v>
      </c>
      <c r="F6408">
        <v>3</v>
      </c>
      <c r="G6408" t="s">
        <v>17</v>
      </c>
      <c r="H6408" t="s">
        <v>18</v>
      </c>
      <c r="J6408" s="2">
        <v>45183</v>
      </c>
      <c r="K6408" s="2">
        <v>45183</v>
      </c>
      <c r="M6408" s="1">
        <v>0</v>
      </c>
      <c r="N6408" s="1">
        <v>2</v>
      </c>
      <c r="O6408" s="1">
        <v>1230</v>
      </c>
      <c r="P6408" t="s">
        <v>19</v>
      </c>
    </row>
    <row r="6409" spans="1:16" x14ac:dyDescent="0.3">
      <c r="A6409" t="str">
        <f t="shared" si="111"/>
        <v>301806025</v>
      </c>
      <c r="B6409" t="s">
        <v>422</v>
      </c>
      <c r="C6409">
        <v>618</v>
      </c>
      <c r="D6409" t="s">
        <v>16</v>
      </c>
      <c r="E6409">
        <v>226180</v>
      </c>
      <c r="F6409">
        <v>3</v>
      </c>
      <c r="G6409" t="s">
        <v>17</v>
      </c>
      <c r="H6409" t="s">
        <v>18</v>
      </c>
      <c r="J6409" s="2">
        <v>45183</v>
      </c>
      <c r="K6409" s="2">
        <v>45183</v>
      </c>
      <c r="M6409" s="1">
        <v>0</v>
      </c>
      <c r="N6409" s="1">
        <v>2</v>
      </c>
      <c r="O6409" s="1">
        <v>1232</v>
      </c>
      <c r="P6409" t="s">
        <v>19</v>
      </c>
    </row>
    <row r="6410" spans="1:16" x14ac:dyDescent="0.3">
      <c r="A6410" t="str">
        <f t="shared" si="111"/>
        <v>301806025</v>
      </c>
      <c r="B6410" t="s">
        <v>422</v>
      </c>
      <c r="C6410">
        <v>619</v>
      </c>
      <c r="D6410" t="s">
        <v>16</v>
      </c>
      <c r="E6410">
        <v>226339</v>
      </c>
      <c r="F6410">
        <v>3</v>
      </c>
      <c r="G6410" t="s">
        <v>17</v>
      </c>
      <c r="H6410" t="s">
        <v>18</v>
      </c>
      <c r="J6410" s="2">
        <v>45187</v>
      </c>
      <c r="K6410" s="2">
        <v>45187</v>
      </c>
      <c r="M6410" s="1">
        <v>0</v>
      </c>
      <c r="N6410" s="1">
        <v>2</v>
      </c>
      <c r="O6410" s="1">
        <v>1234</v>
      </c>
      <c r="P6410" t="s">
        <v>19</v>
      </c>
    </row>
    <row r="6411" spans="1:16" x14ac:dyDescent="0.3">
      <c r="A6411" t="str">
        <f t="shared" si="111"/>
        <v>301806025</v>
      </c>
      <c r="B6411" t="s">
        <v>422</v>
      </c>
      <c r="C6411">
        <v>620</v>
      </c>
      <c r="D6411" t="s">
        <v>16</v>
      </c>
      <c r="E6411">
        <v>226340</v>
      </c>
      <c r="F6411">
        <v>3</v>
      </c>
      <c r="G6411" t="s">
        <v>17</v>
      </c>
      <c r="H6411" t="s">
        <v>18</v>
      </c>
      <c r="J6411" s="2">
        <v>45187</v>
      </c>
      <c r="K6411" s="2">
        <v>45187</v>
      </c>
      <c r="M6411" s="1">
        <v>0</v>
      </c>
      <c r="N6411" s="1">
        <v>2</v>
      </c>
      <c r="O6411" s="1">
        <v>1236</v>
      </c>
      <c r="P6411" t="s">
        <v>19</v>
      </c>
    </row>
    <row r="6412" spans="1:16" x14ac:dyDescent="0.3">
      <c r="A6412" t="str">
        <f t="shared" si="111"/>
        <v>301806025</v>
      </c>
      <c r="B6412" t="s">
        <v>422</v>
      </c>
      <c r="C6412">
        <v>621</v>
      </c>
      <c r="D6412" t="s">
        <v>16</v>
      </c>
      <c r="E6412">
        <v>226341</v>
      </c>
      <c r="F6412">
        <v>3</v>
      </c>
      <c r="G6412" t="s">
        <v>17</v>
      </c>
      <c r="H6412" t="s">
        <v>18</v>
      </c>
      <c r="J6412" s="2">
        <v>45187</v>
      </c>
      <c r="K6412" s="2">
        <v>45187</v>
      </c>
      <c r="M6412" s="1">
        <v>0</v>
      </c>
      <c r="N6412" s="1">
        <v>2</v>
      </c>
      <c r="O6412" s="1">
        <v>1238</v>
      </c>
      <c r="P6412" t="s">
        <v>19</v>
      </c>
    </row>
    <row r="6413" spans="1:16" x14ac:dyDescent="0.3">
      <c r="A6413" t="str">
        <f t="shared" si="111"/>
        <v>301806025</v>
      </c>
      <c r="B6413" t="s">
        <v>422</v>
      </c>
      <c r="C6413">
        <v>622</v>
      </c>
      <c r="D6413" t="s">
        <v>16</v>
      </c>
      <c r="E6413">
        <v>226342</v>
      </c>
      <c r="F6413">
        <v>3</v>
      </c>
      <c r="G6413" t="s">
        <v>17</v>
      </c>
      <c r="H6413" t="s">
        <v>18</v>
      </c>
      <c r="J6413" s="2">
        <v>45188</v>
      </c>
      <c r="K6413" s="2">
        <v>45188</v>
      </c>
      <c r="M6413" s="1">
        <v>0</v>
      </c>
      <c r="N6413" s="1">
        <v>2</v>
      </c>
      <c r="O6413" s="1">
        <v>1240</v>
      </c>
      <c r="P6413" t="s">
        <v>19</v>
      </c>
    </row>
    <row r="6414" spans="1:16" x14ac:dyDescent="0.3">
      <c r="A6414" t="str">
        <f t="shared" si="111"/>
        <v>301806025</v>
      </c>
      <c r="B6414" t="s">
        <v>422</v>
      </c>
      <c r="C6414">
        <v>623</v>
      </c>
      <c r="D6414" t="s">
        <v>16</v>
      </c>
      <c r="E6414">
        <v>226343</v>
      </c>
      <c r="F6414">
        <v>3</v>
      </c>
      <c r="G6414" t="s">
        <v>17</v>
      </c>
      <c r="H6414" t="s">
        <v>18</v>
      </c>
      <c r="J6414" s="2">
        <v>45188</v>
      </c>
      <c r="K6414" s="2">
        <v>45188</v>
      </c>
      <c r="M6414" s="1">
        <v>0</v>
      </c>
      <c r="N6414" s="1">
        <v>2</v>
      </c>
      <c r="O6414" s="1">
        <v>1242</v>
      </c>
      <c r="P6414" t="s">
        <v>19</v>
      </c>
    </row>
    <row r="6415" spans="1:16" x14ac:dyDescent="0.3">
      <c r="A6415" t="str">
        <f t="shared" si="111"/>
        <v>301806025</v>
      </c>
      <c r="B6415" t="s">
        <v>422</v>
      </c>
      <c r="C6415">
        <v>624</v>
      </c>
      <c r="D6415" t="s">
        <v>16</v>
      </c>
      <c r="E6415">
        <v>226344</v>
      </c>
      <c r="F6415">
        <v>3</v>
      </c>
      <c r="G6415" t="s">
        <v>17</v>
      </c>
      <c r="H6415" t="s">
        <v>18</v>
      </c>
      <c r="J6415" s="2">
        <v>45188</v>
      </c>
      <c r="K6415" s="2">
        <v>45188</v>
      </c>
      <c r="M6415" s="1">
        <v>0</v>
      </c>
      <c r="N6415" s="1">
        <v>2</v>
      </c>
      <c r="O6415" s="1">
        <v>1244</v>
      </c>
      <c r="P6415" t="s">
        <v>19</v>
      </c>
    </row>
    <row r="6416" spans="1:16" x14ac:dyDescent="0.3">
      <c r="A6416" t="str">
        <f t="shared" si="111"/>
        <v>301806025</v>
      </c>
      <c r="B6416" t="s">
        <v>422</v>
      </c>
      <c r="C6416">
        <v>625</v>
      </c>
      <c r="D6416" t="s">
        <v>16</v>
      </c>
      <c r="E6416">
        <v>226345</v>
      </c>
      <c r="F6416">
        <v>3</v>
      </c>
      <c r="G6416" t="s">
        <v>17</v>
      </c>
      <c r="H6416" t="s">
        <v>18</v>
      </c>
      <c r="J6416" s="2">
        <v>45188</v>
      </c>
      <c r="K6416" s="2">
        <v>45188</v>
      </c>
      <c r="M6416" s="1">
        <v>0</v>
      </c>
      <c r="N6416" s="1">
        <v>2</v>
      </c>
      <c r="O6416" s="1">
        <v>1246</v>
      </c>
      <c r="P6416" t="s">
        <v>19</v>
      </c>
    </row>
    <row r="6417" spans="1:16" x14ac:dyDescent="0.3">
      <c r="A6417" t="str">
        <f t="shared" si="111"/>
        <v>301806025</v>
      </c>
      <c r="B6417" t="s">
        <v>422</v>
      </c>
      <c r="C6417">
        <v>626</v>
      </c>
      <c r="D6417" t="s">
        <v>16</v>
      </c>
      <c r="E6417">
        <v>226346</v>
      </c>
      <c r="F6417">
        <v>3</v>
      </c>
      <c r="G6417" t="s">
        <v>17</v>
      </c>
      <c r="H6417" t="s">
        <v>18</v>
      </c>
      <c r="J6417" s="2">
        <v>45188</v>
      </c>
      <c r="K6417" s="2">
        <v>45188</v>
      </c>
      <c r="M6417" s="1">
        <v>0</v>
      </c>
      <c r="N6417" s="1">
        <v>2</v>
      </c>
      <c r="O6417" s="1">
        <v>1248</v>
      </c>
      <c r="P6417" t="s">
        <v>19</v>
      </c>
    </row>
    <row r="6418" spans="1:16" x14ac:dyDescent="0.3">
      <c r="A6418" t="str">
        <f t="shared" si="111"/>
        <v>301806025</v>
      </c>
      <c r="B6418" t="s">
        <v>422</v>
      </c>
      <c r="C6418">
        <v>627</v>
      </c>
      <c r="D6418" t="s">
        <v>16</v>
      </c>
      <c r="E6418">
        <v>226347</v>
      </c>
      <c r="F6418">
        <v>3</v>
      </c>
      <c r="G6418" t="s">
        <v>17</v>
      </c>
      <c r="H6418" t="s">
        <v>18</v>
      </c>
      <c r="J6418" s="2">
        <v>45188</v>
      </c>
      <c r="K6418" s="2">
        <v>45188</v>
      </c>
      <c r="M6418" s="1">
        <v>0</v>
      </c>
      <c r="N6418" s="1">
        <v>2</v>
      </c>
      <c r="O6418" s="1">
        <v>1250</v>
      </c>
      <c r="P6418" t="s">
        <v>19</v>
      </c>
    </row>
    <row r="6419" spans="1:16" x14ac:dyDescent="0.3">
      <c r="A6419" t="str">
        <f t="shared" si="111"/>
        <v>301806025</v>
      </c>
      <c r="B6419" t="s">
        <v>422</v>
      </c>
      <c r="C6419">
        <v>628</v>
      </c>
      <c r="D6419" t="s">
        <v>16</v>
      </c>
      <c r="E6419">
        <v>226348</v>
      </c>
      <c r="F6419">
        <v>3</v>
      </c>
      <c r="G6419" t="s">
        <v>17</v>
      </c>
      <c r="H6419" t="s">
        <v>18</v>
      </c>
      <c r="J6419" s="2">
        <v>45188</v>
      </c>
      <c r="K6419" s="2">
        <v>45188</v>
      </c>
      <c r="M6419" s="1">
        <v>0</v>
      </c>
      <c r="N6419" s="1">
        <v>2</v>
      </c>
      <c r="O6419" s="1">
        <v>1252</v>
      </c>
      <c r="P6419" t="s">
        <v>19</v>
      </c>
    </row>
    <row r="6420" spans="1:16" x14ac:dyDescent="0.3">
      <c r="A6420" t="str">
        <f t="shared" si="111"/>
        <v>301806025</v>
      </c>
      <c r="B6420" t="s">
        <v>422</v>
      </c>
      <c r="C6420">
        <v>629</v>
      </c>
      <c r="D6420" t="s">
        <v>16</v>
      </c>
      <c r="E6420">
        <v>226349</v>
      </c>
      <c r="F6420">
        <v>3</v>
      </c>
      <c r="G6420" t="s">
        <v>17</v>
      </c>
      <c r="H6420" t="s">
        <v>18</v>
      </c>
      <c r="J6420" s="2">
        <v>45188</v>
      </c>
      <c r="K6420" s="2">
        <v>45188</v>
      </c>
      <c r="M6420" s="1">
        <v>0</v>
      </c>
      <c r="N6420" s="1">
        <v>2</v>
      </c>
      <c r="O6420" s="1">
        <v>1254</v>
      </c>
      <c r="P6420" t="s">
        <v>19</v>
      </c>
    </row>
    <row r="6421" spans="1:16" x14ac:dyDescent="0.3">
      <c r="A6421" t="str">
        <f t="shared" si="111"/>
        <v>301806025</v>
      </c>
      <c r="B6421" t="s">
        <v>422</v>
      </c>
      <c r="C6421">
        <v>630</v>
      </c>
      <c r="D6421" t="s">
        <v>16</v>
      </c>
      <c r="E6421">
        <v>226350</v>
      </c>
      <c r="F6421">
        <v>3</v>
      </c>
      <c r="G6421" t="s">
        <v>17</v>
      </c>
      <c r="H6421" t="s">
        <v>18</v>
      </c>
      <c r="J6421" s="2">
        <v>45188</v>
      </c>
      <c r="K6421" s="2">
        <v>45188</v>
      </c>
      <c r="M6421" s="1">
        <v>0</v>
      </c>
      <c r="N6421" s="1">
        <v>2</v>
      </c>
      <c r="O6421" s="1">
        <v>1256</v>
      </c>
      <c r="P6421" t="s">
        <v>19</v>
      </c>
    </row>
    <row r="6422" spans="1:16" x14ac:dyDescent="0.3">
      <c r="A6422" t="str">
        <f t="shared" si="111"/>
        <v>301806025</v>
      </c>
      <c r="B6422" t="s">
        <v>422</v>
      </c>
      <c r="C6422">
        <v>631</v>
      </c>
      <c r="D6422" t="s">
        <v>16</v>
      </c>
      <c r="E6422">
        <v>226351</v>
      </c>
      <c r="F6422">
        <v>3</v>
      </c>
      <c r="G6422" t="s">
        <v>17</v>
      </c>
      <c r="H6422" t="s">
        <v>18</v>
      </c>
      <c r="J6422" s="2">
        <v>45188</v>
      </c>
      <c r="K6422" s="2">
        <v>45188</v>
      </c>
      <c r="M6422" s="1">
        <v>0</v>
      </c>
      <c r="N6422" s="1">
        <v>2</v>
      </c>
      <c r="O6422" s="1">
        <v>1258</v>
      </c>
      <c r="P6422" t="s">
        <v>19</v>
      </c>
    </row>
    <row r="6423" spans="1:16" x14ac:dyDescent="0.3">
      <c r="A6423" t="str">
        <f t="shared" si="111"/>
        <v>301806025</v>
      </c>
      <c r="B6423" t="s">
        <v>422</v>
      </c>
      <c r="C6423">
        <v>632</v>
      </c>
      <c r="D6423" t="s">
        <v>16</v>
      </c>
      <c r="E6423">
        <v>226352</v>
      </c>
      <c r="F6423">
        <v>3</v>
      </c>
      <c r="G6423" t="s">
        <v>17</v>
      </c>
      <c r="H6423" t="s">
        <v>18</v>
      </c>
      <c r="J6423" s="2">
        <v>45188</v>
      </c>
      <c r="K6423" s="2">
        <v>45188</v>
      </c>
      <c r="M6423" s="1">
        <v>0</v>
      </c>
      <c r="N6423" s="1">
        <v>2</v>
      </c>
      <c r="O6423" s="1">
        <v>1260</v>
      </c>
      <c r="P6423" t="s">
        <v>19</v>
      </c>
    </row>
    <row r="6424" spans="1:16" x14ac:dyDescent="0.3">
      <c r="A6424" t="str">
        <f t="shared" si="111"/>
        <v>301806025</v>
      </c>
      <c r="B6424" t="s">
        <v>422</v>
      </c>
      <c r="C6424">
        <v>633</v>
      </c>
      <c r="D6424" t="s">
        <v>16</v>
      </c>
      <c r="E6424">
        <v>226353</v>
      </c>
      <c r="F6424">
        <v>3</v>
      </c>
      <c r="G6424" t="s">
        <v>17</v>
      </c>
      <c r="H6424" t="s">
        <v>18</v>
      </c>
      <c r="J6424" s="2">
        <v>45188</v>
      </c>
      <c r="K6424" s="2">
        <v>45188</v>
      </c>
      <c r="M6424" s="1">
        <v>0</v>
      </c>
      <c r="N6424" s="1">
        <v>2</v>
      </c>
      <c r="O6424" s="1">
        <v>1262</v>
      </c>
      <c r="P6424" t="s">
        <v>19</v>
      </c>
    </row>
    <row r="6425" spans="1:16" x14ac:dyDescent="0.3">
      <c r="A6425" t="str">
        <f t="shared" si="111"/>
        <v>301806025</v>
      </c>
      <c r="B6425" t="s">
        <v>422</v>
      </c>
      <c r="C6425">
        <v>634</v>
      </c>
      <c r="D6425" t="s">
        <v>16</v>
      </c>
      <c r="E6425">
        <v>226357</v>
      </c>
      <c r="F6425">
        <v>3</v>
      </c>
      <c r="G6425" t="s">
        <v>17</v>
      </c>
      <c r="H6425" t="s">
        <v>18</v>
      </c>
      <c r="J6425" s="2">
        <v>45188</v>
      </c>
      <c r="K6425" s="2">
        <v>45188</v>
      </c>
      <c r="M6425" s="1">
        <v>0</v>
      </c>
      <c r="N6425" s="1">
        <v>2</v>
      </c>
      <c r="O6425" s="1">
        <v>1264</v>
      </c>
      <c r="P6425" t="s">
        <v>19</v>
      </c>
    </row>
    <row r="6426" spans="1:16" x14ac:dyDescent="0.3">
      <c r="A6426" t="str">
        <f t="shared" si="111"/>
        <v>301806025</v>
      </c>
      <c r="B6426" t="s">
        <v>422</v>
      </c>
      <c r="C6426">
        <v>635</v>
      </c>
      <c r="D6426" t="s">
        <v>16</v>
      </c>
      <c r="E6426">
        <v>226472</v>
      </c>
      <c r="F6426">
        <v>3</v>
      </c>
      <c r="G6426" t="s">
        <v>17</v>
      </c>
      <c r="H6426" t="s">
        <v>18</v>
      </c>
      <c r="J6426" s="2">
        <v>45190</v>
      </c>
      <c r="K6426" s="2">
        <v>45190</v>
      </c>
      <c r="M6426" s="1">
        <v>0</v>
      </c>
      <c r="N6426" s="1">
        <v>2</v>
      </c>
      <c r="O6426" s="1">
        <v>1266</v>
      </c>
      <c r="P6426" t="s">
        <v>19</v>
      </c>
    </row>
    <row r="6427" spans="1:16" x14ac:dyDescent="0.3">
      <c r="A6427" t="str">
        <f t="shared" si="111"/>
        <v>301806025</v>
      </c>
      <c r="B6427" t="s">
        <v>422</v>
      </c>
      <c r="C6427">
        <v>636</v>
      </c>
      <c r="D6427" t="s">
        <v>16</v>
      </c>
      <c r="E6427">
        <v>226475</v>
      </c>
      <c r="F6427">
        <v>3</v>
      </c>
      <c r="G6427" t="s">
        <v>17</v>
      </c>
      <c r="H6427" t="s">
        <v>18</v>
      </c>
      <c r="J6427" s="2">
        <v>45190</v>
      </c>
      <c r="K6427" s="2">
        <v>45190</v>
      </c>
      <c r="M6427" s="1">
        <v>0</v>
      </c>
      <c r="N6427" s="1">
        <v>2</v>
      </c>
      <c r="O6427" s="1">
        <v>1268</v>
      </c>
      <c r="P6427" t="s">
        <v>19</v>
      </c>
    </row>
    <row r="6428" spans="1:16" x14ac:dyDescent="0.3">
      <c r="A6428" t="str">
        <f t="shared" si="111"/>
        <v>301806025</v>
      </c>
      <c r="B6428" t="s">
        <v>422</v>
      </c>
      <c r="C6428">
        <v>637</v>
      </c>
      <c r="D6428" t="s">
        <v>16</v>
      </c>
      <c r="E6428">
        <v>226476</v>
      </c>
      <c r="F6428">
        <v>3</v>
      </c>
      <c r="G6428" t="s">
        <v>17</v>
      </c>
      <c r="H6428" t="s">
        <v>18</v>
      </c>
      <c r="J6428" s="2">
        <v>45190</v>
      </c>
      <c r="K6428" s="2">
        <v>45190</v>
      </c>
      <c r="M6428" s="1">
        <v>0</v>
      </c>
      <c r="N6428" s="1">
        <v>2</v>
      </c>
      <c r="O6428" s="1">
        <v>1270</v>
      </c>
      <c r="P6428" t="s">
        <v>19</v>
      </c>
    </row>
    <row r="6429" spans="1:16" x14ac:dyDescent="0.3">
      <c r="A6429" t="str">
        <f t="shared" si="111"/>
        <v>301806025</v>
      </c>
      <c r="B6429" t="s">
        <v>422</v>
      </c>
      <c r="C6429">
        <v>638</v>
      </c>
      <c r="D6429" t="s">
        <v>16</v>
      </c>
      <c r="E6429">
        <v>226477</v>
      </c>
      <c r="F6429">
        <v>3</v>
      </c>
      <c r="G6429" t="s">
        <v>17</v>
      </c>
      <c r="H6429" t="s">
        <v>18</v>
      </c>
      <c r="J6429" s="2">
        <v>45190</v>
      </c>
      <c r="K6429" s="2">
        <v>45190</v>
      </c>
      <c r="M6429" s="1">
        <v>0</v>
      </c>
      <c r="N6429" s="1">
        <v>2</v>
      </c>
      <c r="O6429" s="1">
        <v>1272</v>
      </c>
      <c r="P6429" t="s">
        <v>19</v>
      </c>
    </row>
    <row r="6430" spans="1:16" x14ac:dyDescent="0.3">
      <c r="A6430" t="str">
        <f t="shared" si="111"/>
        <v>301806025</v>
      </c>
      <c r="B6430" t="s">
        <v>422</v>
      </c>
      <c r="C6430">
        <v>639</v>
      </c>
      <c r="D6430" t="s">
        <v>16</v>
      </c>
      <c r="E6430">
        <v>226478</v>
      </c>
      <c r="F6430">
        <v>3</v>
      </c>
      <c r="G6430" t="s">
        <v>17</v>
      </c>
      <c r="H6430" t="s">
        <v>18</v>
      </c>
      <c r="J6430" s="2">
        <v>45190</v>
      </c>
      <c r="K6430" s="2">
        <v>45190</v>
      </c>
      <c r="M6430" s="1">
        <v>0</v>
      </c>
      <c r="N6430" s="1">
        <v>2</v>
      </c>
      <c r="O6430" s="1">
        <v>1274</v>
      </c>
      <c r="P6430" t="s">
        <v>19</v>
      </c>
    </row>
    <row r="6431" spans="1:16" x14ac:dyDescent="0.3">
      <c r="A6431" t="str">
        <f t="shared" si="111"/>
        <v>301806025</v>
      </c>
      <c r="B6431" t="s">
        <v>422</v>
      </c>
      <c r="C6431">
        <v>640</v>
      </c>
      <c r="D6431" t="s">
        <v>16</v>
      </c>
      <c r="E6431">
        <v>226480</v>
      </c>
      <c r="F6431">
        <v>3</v>
      </c>
      <c r="G6431" t="s">
        <v>17</v>
      </c>
      <c r="H6431" t="s">
        <v>18</v>
      </c>
      <c r="J6431" s="2">
        <v>45190</v>
      </c>
      <c r="K6431" s="2">
        <v>45190</v>
      </c>
      <c r="M6431" s="1">
        <v>0</v>
      </c>
      <c r="N6431" s="1">
        <v>2</v>
      </c>
      <c r="O6431" s="1">
        <v>1276</v>
      </c>
      <c r="P6431" t="s">
        <v>19</v>
      </c>
    </row>
    <row r="6432" spans="1:16" x14ac:dyDescent="0.3">
      <c r="A6432" t="str">
        <f t="shared" ref="A6432:A6495" si="112">"301806025"</f>
        <v>301806025</v>
      </c>
      <c r="B6432" t="s">
        <v>422</v>
      </c>
      <c r="C6432">
        <v>641</v>
      </c>
      <c r="D6432" t="s">
        <v>16</v>
      </c>
      <c r="E6432">
        <v>226481</v>
      </c>
      <c r="F6432">
        <v>3</v>
      </c>
      <c r="G6432" t="s">
        <v>17</v>
      </c>
      <c r="H6432" t="s">
        <v>18</v>
      </c>
      <c r="J6432" s="2">
        <v>45190</v>
      </c>
      <c r="K6432" s="2">
        <v>45190</v>
      </c>
      <c r="M6432" s="1">
        <v>0</v>
      </c>
      <c r="N6432" s="1">
        <v>2</v>
      </c>
      <c r="O6432" s="1">
        <v>1278</v>
      </c>
      <c r="P6432" t="s">
        <v>19</v>
      </c>
    </row>
    <row r="6433" spans="1:16" x14ac:dyDescent="0.3">
      <c r="A6433" t="str">
        <f t="shared" si="112"/>
        <v>301806025</v>
      </c>
      <c r="B6433" t="s">
        <v>422</v>
      </c>
      <c r="C6433">
        <v>642</v>
      </c>
      <c r="D6433" t="s">
        <v>16</v>
      </c>
      <c r="E6433">
        <v>226482</v>
      </c>
      <c r="F6433">
        <v>3</v>
      </c>
      <c r="G6433" t="s">
        <v>17</v>
      </c>
      <c r="H6433" t="s">
        <v>18</v>
      </c>
      <c r="J6433" s="2">
        <v>45190</v>
      </c>
      <c r="K6433" s="2">
        <v>45190</v>
      </c>
      <c r="M6433" s="1">
        <v>0</v>
      </c>
      <c r="N6433" s="1">
        <v>2</v>
      </c>
      <c r="O6433" s="1">
        <v>1280</v>
      </c>
      <c r="P6433" t="s">
        <v>19</v>
      </c>
    </row>
    <row r="6434" spans="1:16" x14ac:dyDescent="0.3">
      <c r="A6434" t="str">
        <f t="shared" si="112"/>
        <v>301806025</v>
      </c>
      <c r="B6434" t="s">
        <v>422</v>
      </c>
      <c r="C6434">
        <v>643</v>
      </c>
      <c r="D6434" t="s">
        <v>16</v>
      </c>
      <c r="E6434">
        <v>226486</v>
      </c>
      <c r="F6434">
        <v>3</v>
      </c>
      <c r="G6434" t="s">
        <v>17</v>
      </c>
      <c r="H6434" t="s">
        <v>18</v>
      </c>
      <c r="J6434" s="2">
        <v>45191</v>
      </c>
      <c r="K6434" s="2">
        <v>45191</v>
      </c>
      <c r="M6434" s="1">
        <v>0</v>
      </c>
      <c r="N6434" s="1">
        <v>2</v>
      </c>
      <c r="O6434" s="1">
        <v>1282</v>
      </c>
      <c r="P6434" t="s">
        <v>19</v>
      </c>
    </row>
    <row r="6435" spans="1:16" x14ac:dyDescent="0.3">
      <c r="A6435" t="str">
        <f t="shared" si="112"/>
        <v>301806025</v>
      </c>
      <c r="B6435" t="s">
        <v>422</v>
      </c>
      <c r="C6435">
        <v>644</v>
      </c>
      <c r="D6435" t="s">
        <v>16</v>
      </c>
      <c r="E6435">
        <v>226487</v>
      </c>
      <c r="F6435">
        <v>3</v>
      </c>
      <c r="G6435" t="s">
        <v>17</v>
      </c>
      <c r="H6435" t="s">
        <v>18</v>
      </c>
      <c r="J6435" s="2">
        <v>45191</v>
      </c>
      <c r="K6435" s="2">
        <v>45191</v>
      </c>
      <c r="M6435" s="1">
        <v>0</v>
      </c>
      <c r="N6435" s="1">
        <v>2</v>
      </c>
      <c r="O6435" s="1">
        <v>1284</v>
      </c>
      <c r="P6435" t="s">
        <v>19</v>
      </c>
    </row>
    <row r="6436" spans="1:16" x14ac:dyDescent="0.3">
      <c r="A6436" t="str">
        <f t="shared" si="112"/>
        <v>301806025</v>
      </c>
      <c r="B6436" t="s">
        <v>422</v>
      </c>
      <c r="C6436">
        <v>645</v>
      </c>
      <c r="D6436" t="s">
        <v>16</v>
      </c>
      <c r="E6436">
        <v>226491</v>
      </c>
      <c r="F6436">
        <v>3</v>
      </c>
      <c r="G6436" t="s">
        <v>17</v>
      </c>
      <c r="H6436" t="s">
        <v>18</v>
      </c>
      <c r="J6436" s="2">
        <v>45191</v>
      </c>
      <c r="K6436" s="2">
        <v>45191</v>
      </c>
      <c r="M6436" s="1">
        <v>0</v>
      </c>
      <c r="N6436" s="1">
        <v>2</v>
      </c>
      <c r="O6436" s="1">
        <v>1286</v>
      </c>
      <c r="P6436" t="s">
        <v>19</v>
      </c>
    </row>
    <row r="6437" spans="1:16" x14ac:dyDescent="0.3">
      <c r="A6437" t="str">
        <f t="shared" si="112"/>
        <v>301806025</v>
      </c>
      <c r="B6437" t="s">
        <v>422</v>
      </c>
      <c r="C6437">
        <v>646</v>
      </c>
      <c r="D6437" t="s">
        <v>16</v>
      </c>
      <c r="E6437">
        <v>226501</v>
      </c>
      <c r="F6437">
        <v>3</v>
      </c>
      <c r="G6437" t="s">
        <v>17</v>
      </c>
      <c r="H6437" t="s">
        <v>18</v>
      </c>
      <c r="J6437" s="2">
        <v>45191</v>
      </c>
      <c r="K6437" s="2">
        <v>45191</v>
      </c>
      <c r="M6437" s="1">
        <v>0</v>
      </c>
      <c r="N6437" s="1">
        <v>2</v>
      </c>
      <c r="O6437" s="1">
        <v>1288</v>
      </c>
      <c r="P6437" t="s">
        <v>19</v>
      </c>
    </row>
    <row r="6438" spans="1:16" x14ac:dyDescent="0.3">
      <c r="A6438" t="str">
        <f t="shared" si="112"/>
        <v>301806025</v>
      </c>
      <c r="B6438" t="s">
        <v>422</v>
      </c>
      <c r="C6438">
        <v>647</v>
      </c>
      <c r="D6438" t="s">
        <v>16</v>
      </c>
      <c r="E6438">
        <v>226502</v>
      </c>
      <c r="F6438">
        <v>3</v>
      </c>
      <c r="G6438" t="s">
        <v>17</v>
      </c>
      <c r="H6438" t="s">
        <v>18</v>
      </c>
      <c r="J6438" s="2">
        <v>45191</v>
      </c>
      <c r="K6438" s="2">
        <v>45191</v>
      </c>
      <c r="M6438" s="1">
        <v>0</v>
      </c>
      <c r="N6438" s="1">
        <v>2</v>
      </c>
      <c r="O6438" s="1">
        <v>1290</v>
      </c>
      <c r="P6438" t="s">
        <v>19</v>
      </c>
    </row>
    <row r="6439" spans="1:16" x14ac:dyDescent="0.3">
      <c r="A6439" t="str">
        <f t="shared" si="112"/>
        <v>301806025</v>
      </c>
      <c r="B6439" t="s">
        <v>422</v>
      </c>
      <c r="C6439">
        <v>648</v>
      </c>
      <c r="D6439" t="s">
        <v>16</v>
      </c>
      <c r="E6439">
        <v>226507</v>
      </c>
      <c r="F6439">
        <v>3</v>
      </c>
      <c r="G6439" t="s">
        <v>17</v>
      </c>
      <c r="H6439" t="s">
        <v>18</v>
      </c>
      <c r="J6439" s="2">
        <v>45194</v>
      </c>
      <c r="K6439" s="2">
        <v>45194</v>
      </c>
      <c r="M6439" s="1">
        <v>0</v>
      </c>
      <c r="N6439" s="1">
        <v>2</v>
      </c>
      <c r="O6439" s="1">
        <v>1292</v>
      </c>
      <c r="P6439" t="s">
        <v>19</v>
      </c>
    </row>
    <row r="6440" spans="1:16" x14ac:dyDescent="0.3">
      <c r="A6440" t="str">
        <f t="shared" si="112"/>
        <v>301806025</v>
      </c>
      <c r="B6440" t="s">
        <v>422</v>
      </c>
      <c r="C6440">
        <v>649</v>
      </c>
      <c r="D6440" t="s">
        <v>16</v>
      </c>
      <c r="E6440">
        <v>226510</v>
      </c>
      <c r="F6440">
        <v>3</v>
      </c>
      <c r="G6440" t="s">
        <v>17</v>
      </c>
      <c r="H6440" t="s">
        <v>18</v>
      </c>
      <c r="J6440" s="2">
        <v>45194</v>
      </c>
      <c r="K6440" s="2">
        <v>45194</v>
      </c>
      <c r="M6440" s="1">
        <v>0</v>
      </c>
      <c r="N6440" s="1">
        <v>2</v>
      </c>
      <c r="O6440" s="1">
        <v>1294</v>
      </c>
      <c r="P6440" t="s">
        <v>19</v>
      </c>
    </row>
    <row r="6441" spans="1:16" x14ac:dyDescent="0.3">
      <c r="A6441" t="str">
        <f t="shared" si="112"/>
        <v>301806025</v>
      </c>
      <c r="B6441" t="s">
        <v>422</v>
      </c>
      <c r="C6441">
        <v>650</v>
      </c>
      <c r="D6441" t="s">
        <v>16</v>
      </c>
      <c r="E6441">
        <v>226513</v>
      </c>
      <c r="F6441">
        <v>3</v>
      </c>
      <c r="G6441" t="s">
        <v>17</v>
      </c>
      <c r="H6441" t="s">
        <v>18</v>
      </c>
      <c r="J6441" s="2">
        <v>45194</v>
      </c>
      <c r="K6441" s="2">
        <v>45194</v>
      </c>
      <c r="M6441" s="1">
        <v>0</v>
      </c>
      <c r="N6441" s="1">
        <v>2</v>
      </c>
      <c r="O6441" s="1">
        <v>1296</v>
      </c>
      <c r="P6441" t="s">
        <v>19</v>
      </c>
    </row>
    <row r="6442" spans="1:16" x14ac:dyDescent="0.3">
      <c r="A6442" t="str">
        <f t="shared" si="112"/>
        <v>301806025</v>
      </c>
      <c r="B6442" t="s">
        <v>422</v>
      </c>
      <c r="C6442">
        <v>651</v>
      </c>
      <c r="D6442" t="s">
        <v>16</v>
      </c>
      <c r="E6442">
        <v>226514</v>
      </c>
      <c r="F6442">
        <v>3</v>
      </c>
      <c r="G6442" t="s">
        <v>17</v>
      </c>
      <c r="H6442" t="s">
        <v>18</v>
      </c>
      <c r="J6442" s="2">
        <v>45194</v>
      </c>
      <c r="K6442" s="2">
        <v>45194</v>
      </c>
      <c r="M6442" s="1">
        <v>0</v>
      </c>
      <c r="N6442" s="1">
        <v>2</v>
      </c>
      <c r="O6442" s="1">
        <v>1298</v>
      </c>
      <c r="P6442" t="s">
        <v>19</v>
      </c>
    </row>
    <row r="6443" spans="1:16" x14ac:dyDescent="0.3">
      <c r="A6443" t="str">
        <f t="shared" si="112"/>
        <v>301806025</v>
      </c>
      <c r="B6443" t="s">
        <v>422</v>
      </c>
      <c r="C6443">
        <v>652</v>
      </c>
      <c r="D6443" t="s">
        <v>16</v>
      </c>
      <c r="E6443">
        <v>226515</v>
      </c>
      <c r="F6443">
        <v>3</v>
      </c>
      <c r="G6443" t="s">
        <v>17</v>
      </c>
      <c r="H6443" t="s">
        <v>18</v>
      </c>
      <c r="J6443" s="2">
        <v>45194</v>
      </c>
      <c r="K6443" s="2">
        <v>45194</v>
      </c>
      <c r="M6443" s="1">
        <v>0</v>
      </c>
      <c r="N6443" s="1">
        <v>2</v>
      </c>
      <c r="O6443" s="1">
        <v>1300</v>
      </c>
      <c r="P6443" t="s">
        <v>19</v>
      </c>
    </row>
    <row r="6444" spans="1:16" x14ac:dyDescent="0.3">
      <c r="A6444" t="str">
        <f t="shared" si="112"/>
        <v>301806025</v>
      </c>
      <c r="B6444" t="s">
        <v>422</v>
      </c>
      <c r="C6444">
        <v>653</v>
      </c>
      <c r="D6444" t="s">
        <v>16</v>
      </c>
      <c r="E6444">
        <v>226516</v>
      </c>
      <c r="F6444">
        <v>3</v>
      </c>
      <c r="G6444" t="s">
        <v>17</v>
      </c>
      <c r="H6444" t="s">
        <v>18</v>
      </c>
      <c r="J6444" s="2">
        <v>45194</v>
      </c>
      <c r="K6444" s="2">
        <v>45194</v>
      </c>
      <c r="M6444" s="1">
        <v>0</v>
      </c>
      <c r="N6444" s="1">
        <v>2</v>
      </c>
      <c r="O6444" s="1">
        <v>1302</v>
      </c>
      <c r="P6444" t="s">
        <v>19</v>
      </c>
    </row>
    <row r="6445" spans="1:16" x14ac:dyDescent="0.3">
      <c r="A6445" t="str">
        <f t="shared" si="112"/>
        <v>301806025</v>
      </c>
      <c r="B6445" t="s">
        <v>422</v>
      </c>
      <c r="C6445">
        <v>654</v>
      </c>
      <c r="D6445" t="s">
        <v>16</v>
      </c>
      <c r="E6445">
        <v>226517</v>
      </c>
      <c r="F6445">
        <v>3</v>
      </c>
      <c r="G6445" t="s">
        <v>17</v>
      </c>
      <c r="H6445" t="s">
        <v>18</v>
      </c>
      <c r="J6445" s="2">
        <v>45194</v>
      </c>
      <c r="K6445" s="2">
        <v>45194</v>
      </c>
      <c r="M6445" s="1">
        <v>0</v>
      </c>
      <c r="N6445" s="1">
        <v>2</v>
      </c>
      <c r="O6445" s="1">
        <v>1304</v>
      </c>
      <c r="P6445" t="s">
        <v>19</v>
      </c>
    </row>
    <row r="6446" spans="1:16" x14ac:dyDescent="0.3">
      <c r="A6446" t="str">
        <f t="shared" si="112"/>
        <v>301806025</v>
      </c>
      <c r="B6446" t="s">
        <v>422</v>
      </c>
      <c r="C6446">
        <v>655</v>
      </c>
      <c r="D6446" t="s">
        <v>16</v>
      </c>
      <c r="E6446">
        <v>226518</v>
      </c>
      <c r="F6446">
        <v>3</v>
      </c>
      <c r="G6446" t="s">
        <v>17</v>
      </c>
      <c r="H6446" t="s">
        <v>18</v>
      </c>
      <c r="J6446" s="2">
        <v>45194</v>
      </c>
      <c r="K6446" s="2">
        <v>45194</v>
      </c>
      <c r="M6446" s="1">
        <v>0</v>
      </c>
      <c r="N6446" s="1">
        <v>2</v>
      </c>
      <c r="O6446" s="1">
        <v>1306</v>
      </c>
      <c r="P6446" t="s">
        <v>19</v>
      </c>
    </row>
    <row r="6447" spans="1:16" x14ac:dyDescent="0.3">
      <c r="A6447" t="str">
        <f t="shared" si="112"/>
        <v>301806025</v>
      </c>
      <c r="B6447" t="s">
        <v>422</v>
      </c>
      <c r="C6447">
        <v>656</v>
      </c>
      <c r="D6447" t="s">
        <v>16</v>
      </c>
      <c r="E6447">
        <v>226519</v>
      </c>
      <c r="F6447">
        <v>3</v>
      </c>
      <c r="G6447" t="s">
        <v>17</v>
      </c>
      <c r="H6447" t="s">
        <v>18</v>
      </c>
      <c r="J6447" s="2">
        <v>45195</v>
      </c>
      <c r="K6447" s="2">
        <v>45195</v>
      </c>
      <c r="M6447" s="1">
        <v>0</v>
      </c>
      <c r="N6447" s="1">
        <v>2</v>
      </c>
      <c r="O6447" s="1">
        <v>1308</v>
      </c>
      <c r="P6447" t="s">
        <v>19</v>
      </c>
    </row>
    <row r="6448" spans="1:16" x14ac:dyDescent="0.3">
      <c r="A6448" t="str">
        <f t="shared" si="112"/>
        <v>301806025</v>
      </c>
      <c r="B6448" t="s">
        <v>422</v>
      </c>
      <c r="C6448">
        <v>657</v>
      </c>
      <c r="D6448" t="s">
        <v>16</v>
      </c>
      <c r="E6448">
        <v>226614</v>
      </c>
      <c r="F6448">
        <v>3</v>
      </c>
      <c r="G6448" t="s">
        <v>17</v>
      </c>
      <c r="H6448" t="s">
        <v>18</v>
      </c>
      <c r="J6448" s="2">
        <v>45195</v>
      </c>
      <c r="K6448" s="2">
        <v>45195</v>
      </c>
      <c r="M6448" s="1">
        <v>0</v>
      </c>
      <c r="N6448" s="1">
        <v>2</v>
      </c>
      <c r="O6448" s="1">
        <v>1310</v>
      </c>
      <c r="P6448" t="s">
        <v>19</v>
      </c>
    </row>
    <row r="6449" spans="1:16" x14ac:dyDescent="0.3">
      <c r="A6449" t="str">
        <f t="shared" si="112"/>
        <v>301806025</v>
      </c>
      <c r="B6449" t="s">
        <v>422</v>
      </c>
      <c r="C6449">
        <v>658</v>
      </c>
      <c r="D6449" t="s">
        <v>16</v>
      </c>
      <c r="E6449">
        <v>226616</v>
      </c>
      <c r="F6449">
        <v>3</v>
      </c>
      <c r="G6449" t="s">
        <v>17</v>
      </c>
      <c r="H6449" t="s">
        <v>18</v>
      </c>
      <c r="J6449" s="2">
        <v>45196</v>
      </c>
      <c r="K6449" s="2">
        <v>45196</v>
      </c>
      <c r="M6449" s="1">
        <v>0</v>
      </c>
      <c r="N6449" s="1">
        <v>2</v>
      </c>
      <c r="O6449" s="1">
        <v>1312</v>
      </c>
      <c r="P6449" t="s">
        <v>19</v>
      </c>
    </row>
    <row r="6450" spans="1:16" x14ac:dyDescent="0.3">
      <c r="A6450" t="str">
        <f t="shared" si="112"/>
        <v>301806025</v>
      </c>
      <c r="B6450" t="s">
        <v>422</v>
      </c>
      <c r="C6450">
        <v>659</v>
      </c>
      <c r="D6450" t="s">
        <v>16</v>
      </c>
      <c r="E6450">
        <v>226617</v>
      </c>
      <c r="F6450">
        <v>3</v>
      </c>
      <c r="G6450" t="s">
        <v>17</v>
      </c>
      <c r="H6450" t="s">
        <v>18</v>
      </c>
      <c r="J6450" s="2">
        <v>45196</v>
      </c>
      <c r="K6450" s="2">
        <v>45196</v>
      </c>
      <c r="M6450" s="1">
        <v>0</v>
      </c>
      <c r="N6450" s="1">
        <v>2</v>
      </c>
      <c r="O6450" s="1">
        <v>1314</v>
      </c>
      <c r="P6450" t="s">
        <v>19</v>
      </c>
    </row>
    <row r="6451" spans="1:16" x14ac:dyDescent="0.3">
      <c r="A6451" t="str">
        <f t="shared" si="112"/>
        <v>301806025</v>
      </c>
      <c r="B6451" t="s">
        <v>422</v>
      </c>
      <c r="C6451">
        <v>660</v>
      </c>
      <c r="D6451" t="s">
        <v>16</v>
      </c>
      <c r="E6451">
        <v>226618</v>
      </c>
      <c r="F6451">
        <v>3</v>
      </c>
      <c r="G6451" t="s">
        <v>17</v>
      </c>
      <c r="H6451" t="s">
        <v>18</v>
      </c>
      <c r="J6451" s="2">
        <v>45196</v>
      </c>
      <c r="K6451" s="2">
        <v>45196</v>
      </c>
      <c r="M6451" s="1">
        <v>0</v>
      </c>
      <c r="N6451" s="1">
        <v>2</v>
      </c>
      <c r="O6451" s="1">
        <v>1316</v>
      </c>
      <c r="P6451" t="s">
        <v>19</v>
      </c>
    </row>
    <row r="6452" spans="1:16" x14ac:dyDescent="0.3">
      <c r="A6452" t="str">
        <f t="shared" si="112"/>
        <v>301806025</v>
      </c>
      <c r="B6452" t="s">
        <v>422</v>
      </c>
      <c r="C6452">
        <v>661</v>
      </c>
      <c r="D6452" t="s">
        <v>16</v>
      </c>
      <c r="E6452">
        <v>226619</v>
      </c>
      <c r="F6452">
        <v>3</v>
      </c>
      <c r="G6452" t="s">
        <v>17</v>
      </c>
      <c r="H6452" t="s">
        <v>18</v>
      </c>
      <c r="J6452" s="2">
        <v>45196</v>
      </c>
      <c r="K6452" s="2">
        <v>45196</v>
      </c>
      <c r="M6452" s="1">
        <v>0</v>
      </c>
      <c r="N6452" s="1">
        <v>2</v>
      </c>
      <c r="O6452" s="1">
        <v>1318</v>
      </c>
      <c r="P6452" t="s">
        <v>19</v>
      </c>
    </row>
    <row r="6453" spans="1:16" x14ac:dyDescent="0.3">
      <c r="A6453" t="str">
        <f t="shared" si="112"/>
        <v>301806025</v>
      </c>
      <c r="B6453" t="s">
        <v>422</v>
      </c>
      <c r="C6453">
        <v>662</v>
      </c>
      <c r="D6453" t="s">
        <v>16</v>
      </c>
      <c r="E6453">
        <v>226621</v>
      </c>
      <c r="F6453">
        <v>3</v>
      </c>
      <c r="G6453" t="s">
        <v>17</v>
      </c>
      <c r="H6453" t="s">
        <v>18</v>
      </c>
      <c r="J6453" s="2">
        <v>45196</v>
      </c>
      <c r="K6453" s="2">
        <v>45196</v>
      </c>
      <c r="M6453" s="1">
        <v>0</v>
      </c>
      <c r="N6453" s="1">
        <v>2</v>
      </c>
      <c r="O6453" s="1">
        <v>1320</v>
      </c>
      <c r="P6453" t="s">
        <v>19</v>
      </c>
    </row>
    <row r="6454" spans="1:16" x14ac:dyDescent="0.3">
      <c r="A6454" t="str">
        <f t="shared" si="112"/>
        <v>301806025</v>
      </c>
      <c r="B6454" t="s">
        <v>422</v>
      </c>
      <c r="C6454">
        <v>663</v>
      </c>
      <c r="D6454" t="s">
        <v>16</v>
      </c>
      <c r="E6454">
        <v>226622</v>
      </c>
      <c r="F6454">
        <v>3</v>
      </c>
      <c r="G6454" t="s">
        <v>17</v>
      </c>
      <c r="H6454" t="s">
        <v>18</v>
      </c>
      <c r="J6454" s="2">
        <v>45196</v>
      </c>
      <c r="K6454" s="2">
        <v>45196</v>
      </c>
      <c r="M6454" s="1">
        <v>0</v>
      </c>
      <c r="N6454" s="1">
        <v>2</v>
      </c>
      <c r="O6454" s="1">
        <v>1322</v>
      </c>
      <c r="P6454" t="s">
        <v>19</v>
      </c>
    </row>
    <row r="6455" spans="1:16" x14ac:dyDescent="0.3">
      <c r="A6455" t="str">
        <f t="shared" si="112"/>
        <v>301806025</v>
      </c>
      <c r="B6455" t="s">
        <v>422</v>
      </c>
      <c r="C6455">
        <v>664</v>
      </c>
      <c r="D6455" t="s">
        <v>16</v>
      </c>
      <c r="E6455">
        <v>226623</v>
      </c>
      <c r="F6455">
        <v>3</v>
      </c>
      <c r="G6455" t="s">
        <v>17</v>
      </c>
      <c r="H6455" t="s">
        <v>18</v>
      </c>
      <c r="J6455" s="2">
        <v>45196</v>
      </c>
      <c r="K6455" s="2">
        <v>45196</v>
      </c>
      <c r="M6455" s="1">
        <v>0</v>
      </c>
      <c r="N6455" s="1">
        <v>2</v>
      </c>
      <c r="O6455" s="1">
        <v>1324</v>
      </c>
      <c r="P6455" t="s">
        <v>19</v>
      </c>
    </row>
    <row r="6456" spans="1:16" x14ac:dyDescent="0.3">
      <c r="A6456" t="str">
        <f t="shared" si="112"/>
        <v>301806025</v>
      </c>
      <c r="B6456" t="s">
        <v>422</v>
      </c>
      <c r="C6456">
        <v>665</v>
      </c>
      <c r="D6456" t="s">
        <v>16</v>
      </c>
      <c r="E6456">
        <v>226624</v>
      </c>
      <c r="F6456">
        <v>3</v>
      </c>
      <c r="G6456" t="s">
        <v>17</v>
      </c>
      <c r="H6456" t="s">
        <v>18</v>
      </c>
      <c r="J6456" s="2">
        <v>45196</v>
      </c>
      <c r="K6456" s="2">
        <v>45196</v>
      </c>
      <c r="M6456" s="1">
        <v>0</v>
      </c>
      <c r="N6456" s="1">
        <v>2</v>
      </c>
      <c r="O6456" s="1">
        <v>1326</v>
      </c>
      <c r="P6456" t="s">
        <v>19</v>
      </c>
    </row>
    <row r="6457" spans="1:16" x14ac:dyDescent="0.3">
      <c r="A6457" t="str">
        <f t="shared" si="112"/>
        <v>301806025</v>
      </c>
      <c r="B6457" t="s">
        <v>422</v>
      </c>
      <c r="C6457">
        <v>666</v>
      </c>
      <c r="D6457" t="s">
        <v>16</v>
      </c>
      <c r="E6457">
        <v>226625</v>
      </c>
      <c r="F6457">
        <v>3</v>
      </c>
      <c r="G6457" t="s">
        <v>17</v>
      </c>
      <c r="H6457" t="s">
        <v>18</v>
      </c>
      <c r="J6457" s="2">
        <v>45196</v>
      </c>
      <c r="K6457" s="2">
        <v>45196</v>
      </c>
      <c r="M6457" s="1">
        <v>0</v>
      </c>
      <c r="N6457" s="1">
        <v>2</v>
      </c>
      <c r="O6457" s="1">
        <v>1328</v>
      </c>
      <c r="P6457" t="s">
        <v>19</v>
      </c>
    </row>
    <row r="6458" spans="1:16" x14ac:dyDescent="0.3">
      <c r="A6458" t="str">
        <f t="shared" si="112"/>
        <v>301806025</v>
      </c>
      <c r="B6458" t="s">
        <v>422</v>
      </c>
      <c r="C6458">
        <v>667</v>
      </c>
      <c r="D6458" t="s">
        <v>16</v>
      </c>
      <c r="E6458">
        <v>226626</v>
      </c>
      <c r="F6458">
        <v>3</v>
      </c>
      <c r="G6458" t="s">
        <v>17</v>
      </c>
      <c r="H6458" t="s">
        <v>18</v>
      </c>
      <c r="J6458" s="2">
        <v>45197</v>
      </c>
      <c r="K6458" s="2">
        <v>45197</v>
      </c>
      <c r="M6458" s="1">
        <v>0</v>
      </c>
      <c r="N6458" s="1">
        <v>2</v>
      </c>
      <c r="O6458" s="1">
        <v>1330</v>
      </c>
      <c r="P6458" t="s">
        <v>19</v>
      </c>
    </row>
    <row r="6459" spans="1:16" x14ac:dyDescent="0.3">
      <c r="A6459" t="str">
        <f t="shared" si="112"/>
        <v>301806025</v>
      </c>
      <c r="B6459" t="s">
        <v>422</v>
      </c>
      <c r="C6459">
        <v>668</v>
      </c>
      <c r="D6459" t="s">
        <v>16</v>
      </c>
      <c r="E6459">
        <v>226627</v>
      </c>
      <c r="F6459">
        <v>3</v>
      </c>
      <c r="G6459" t="s">
        <v>17</v>
      </c>
      <c r="H6459" t="s">
        <v>18</v>
      </c>
      <c r="J6459" s="2">
        <v>45197</v>
      </c>
      <c r="K6459" s="2">
        <v>45197</v>
      </c>
      <c r="M6459" s="1">
        <v>0</v>
      </c>
      <c r="N6459" s="1">
        <v>2</v>
      </c>
      <c r="O6459" s="1">
        <v>1332</v>
      </c>
      <c r="P6459" t="s">
        <v>19</v>
      </c>
    </row>
    <row r="6460" spans="1:16" x14ac:dyDescent="0.3">
      <c r="A6460" t="str">
        <f t="shared" si="112"/>
        <v>301806025</v>
      </c>
      <c r="B6460" t="s">
        <v>422</v>
      </c>
      <c r="C6460">
        <v>669</v>
      </c>
      <c r="D6460" t="s">
        <v>16</v>
      </c>
      <c r="E6460">
        <v>226631</v>
      </c>
      <c r="F6460">
        <v>3</v>
      </c>
      <c r="G6460" t="s">
        <v>17</v>
      </c>
      <c r="H6460" t="s">
        <v>18</v>
      </c>
      <c r="J6460" s="2">
        <v>45197</v>
      </c>
      <c r="K6460" s="2">
        <v>45197</v>
      </c>
      <c r="M6460" s="1">
        <v>0</v>
      </c>
      <c r="N6460" s="1">
        <v>2</v>
      </c>
      <c r="O6460" s="1">
        <v>1334</v>
      </c>
      <c r="P6460" t="s">
        <v>19</v>
      </c>
    </row>
    <row r="6461" spans="1:16" x14ac:dyDescent="0.3">
      <c r="A6461" t="str">
        <f t="shared" si="112"/>
        <v>301806025</v>
      </c>
      <c r="B6461" t="s">
        <v>422</v>
      </c>
      <c r="C6461">
        <v>670</v>
      </c>
      <c r="D6461" t="s">
        <v>16</v>
      </c>
      <c r="E6461">
        <v>226632</v>
      </c>
      <c r="F6461">
        <v>3</v>
      </c>
      <c r="G6461" t="s">
        <v>17</v>
      </c>
      <c r="H6461" t="s">
        <v>18</v>
      </c>
      <c r="J6461" s="2">
        <v>45197</v>
      </c>
      <c r="K6461" s="2">
        <v>45197</v>
      </c>
      <c r="M6461" s="1">
        <v>0</v>
      </c>
      <c r="N6461" s="1">
        <v>2</v>
      </c>
      <c r="O6461" s="1">
        <v>1336</v>
      </c>
      <c r="P6461" t="s">
        <v>19</v>
      </c>
    </row>
    <row r="6462" spans="1:16" x14ac:dyDescent="0.3">
      <c r="A6462" t="str">
        <f t="shared" si="112"/>
        <v>301806025</v>
      </c>
      <c r="B6462" t="s">
        <v>422</v>
      </c>
      <c r="C6462">
        <v>671</v>
      </c>
      <c r="D6462" t="s">
        <v>16</v>
      </c>
      <c r="E6462">
        <v>226633</v>
      </c>
      <c r="F6462">
        <v>3</v>
      </c>
      <c r="G6462" t="s">
        <v>17</v>
      </c>
      <c r="H6462" t="s">
        <v>18</v>
      </c>
      <c r="J6462" s="2">
        <v>45197</v>
      </c>
      <c r="K6462" s="2">
        <v>45197</v>
      </c>
      <c r="M6462" s="1">
        <v>0</v>
      </c>
      <c r="N6462" s="1">
        <v>2</v>
      </c>
      <c r="O6462" s="1">
        <v>1338</v>
      </c>
      <c r="P6462" t="s">
        <v>19</v>
      </c>
    </row>
    <row r="6463" spans="1:16" x14ac:dyDescent="0.3">
      <c r="A6463" t="str">
        <f t="shared" si="112"/>
        <v>301806025</v>
      </c>
      <c r="B6463" t="s">
        <v>422</v>
      </c>
      <c r="C6463">
        <v>672</v>
      </c>
      <c r="D6463" t="s">
        <v>16</v>
      </c>
      <c r="E6463">
        <v>226634</v>
      </c>
      <c r="F6463">
        <v>3</v>
      </c>
      <c r="G6463" t="s">
        <v>17</v>
      </c>
      <c r="H6463" t="s">
        <v>18</v>
      </c>
      <c r="J6463" s="2">
        <v>45197</v>
      </c>
      <c r="K6463" s="2">
        <v>45197</v>
      </c>
      <c r="M6463" s="1">
        <v>0</v>
      </c>
      <c r="N6463" s="1">
        <v>2</v>
      </c>
      <c r="O6463" s="1">
        <v>1340</v>
      </c>
      <c r="P6463" t="s">
        <v>19</v>
      </c>
    </row>
    <row r="6464" spans="1:16" x14ac:dyDescent="0.3">
      <c r="A6464" t="str">
        <f t="shared" si="112"/>
        <v>301806025</v>
      </c>
      <c r="B6464" t="s">
        <v>422</v>
      </c>
      <c r="C6464">
        <v>673</v>
      </c>
      <c r="D6464" t="s">
        <v>16</v>
      </c>
      <c r="E6464">
        <v>226721</v>
      </c>
      <c r="F6464">
        <v>3</v>
      </c>
      <c r="G6464" t="s">
        <v>17</v>
      </c>
      <c r="H6464" t="s">
        <v>18</v>
      </c>
      <c r="J6464" s="2">
        <v>45198</v>
      </c>
      <c r="K6464" s="2">
        <v>45198</v>
      </c>
      <c r="M6464" s="1">
        <v>0</v>
      </c>
      <c r="N6464" s="1">
        <v>2</v>
      </c>
      <c r="O6464" s="1">
        <v>1342</v>
      </c>
      <c r="P6464" t="s">
        <v>19</v>
      </c>
    </row>
    <row r="6465" spans="1:16" x14ac:dyDescent="0.3">
      <c r="A6465" t="str">
        <f t="shared" si="112"/>
        <v>301806025</v>
      </c>
      <c r="B6465" t="s">
        <v>422</v>
      </c>
      <c r="C6465">
        <v>674</v>
      </c>
      <c r="D6465" t="s">
        <v>16</v>
      </c>
      <c r="E6465">
        <v>226722</v>
      </c>
      <c r="F6465">
        <v>3</v>
      </c>
      <c r="G6465" t="s">
        <v>17</v>
      </c>
      <c r="H6465" t="s">
        <v>18</v>
      </c>
      <c r="J6465" s="2">
        <v>45198</v>
      </c>
      <c r="K6465" s="2">
        <v>45198</v>
      </c>
      <c r="M6465" s="1">
        <v>0</v>
      </c>
      <c r="N6465" s="1">
        <v>2</v>
      </c>
      <c r="O6465" s="1">
        <v>1344</v>
      </c>
      <c r="P6465" t="s">
        <v>19</v>
      </c>
    </row>
    <row r="6466" spans="1:16" x14ac:dyDescent="0.3">
      <c r="A6466" t="str">
        <f t="shared" si="112"/>
        <v>301806025</v>
      </c>
      <c r="B6466" t="s">
        <v>422</v>
      </c>
      <c r="C6466">
        <v>675</v>
      </c>
      <c r="D6466" t="s">
        <v>16</v>
      </c>
      <c r="E6466">
        <v>226723</v>
      </c>
      <c r="F6466">
        <v>3</v>
      </c>
      <c r="G6466" t="s">
        <v>17</v>
      </c>
      <c r="H6466" t="s">
        <v>18</v>
      </c>
      <c r="J6466" s="2">
        <v>45198</v>
      </c>
      <c r="K6466" s="2">
        <v>45198</v>
      </c>
      <c r="M6466" s="1">
        <v>0</v>
      </c>
      <c r="N6466" s="1">
        <v>2</v>
      </c>
      <c r="O6466" s="1">
        <v>1346</v>
      </c>
      <c r="P6466" t="s">
        <v>19</v>
      </c>
    </row>
    <row r="6467" spans="1:16" x14ac:dyDescent="0.3">
      <c r="A6467" t="str">
        <f t="shared" si="112"/>
        <v>301806025</v>
      </c>
      <c r="B6467" t="s">
        <v>422</v>
      </c>
      <c r="C6467">
        <v>676</v>
      </c>
      <c r="D6467" t="s">
        <v>16</v>
      </c>
      <c r="E6467">
        <v>226725</v>
      </c>
      <c r="F6467">
        <v>3</v>
      </c>
      <c r="G6467" t="s">
        <v>17</v>
      </c>
      <c r="H6467" t="s">
        <v>18</v>
      </c>
      <c r="J6467" s="2">
        <v>45198</v>
      </c>
      <c r="K6467" s="2">
        <v>45198</v>
      </c>
      <c r="M6467" s="1">
        <v>0</v>
      </c>
      <c r="N6467" s="1">
        <v>2</v>
      </c>
      <c r="O6467" s="1">
        <v>1348</v>
      </c>
      <c r="P6467" t="s">
        <v>19</v>
      </c>
    </row>
    <row r="6468" spans="1:16" x14ac:dyDescent="0.3">
      <c r="A6468" t="str">
        <f t="shared" si="112"/>
        <v>301806025</v>
      </c>
      <c r="B6468" t="s">
        <v>422</v>
      </c>
      <c r="C6468">
        <v>677</v>
      </c>
      <c r="D6468" t="s">
        <v>16</v>
      </c>
      <c r="E6468">
        <v>226780</v>
      </c>
      <c r="F6468">
        <v>3</v>
      </c>
      <c r="G6468" t="s">
        <v>17</v>
      </c>
      <c r="H6468" t="s">
        <v>18</v>
      </c>
      <c r="J6468" s="2">
        <v>45203</v>
      </c>
      <c r="K6468" s="2">
        <v>45203</v>
      </c>
      <c r="M6468" s="1">
        <v>0</v>
      </c>
      <c r="N6468" s="1">
        <v>2</v>
      </c>
      <c r="O6468" s="1">
        <v>1350</v>
      </c>
      <c r="P6468" t="s">
        <v>19</v>
      </c>
    </row>
    <row r="6469" spans="1:16" x14ac:dyDescent="0.3">
      <c r="A6469" t="str">
        <f t="shared" si="112"/>
        <v>301806025</v>
      </c>
      <c r="B6469" t="s">
        <v>422</v>
      </c>
      <c r="C6469">
        <v>678</v>
      </c>
      <c r="D6469" t="s">
        <v>16</v>
      </c>
      <c r="E6469">
        <v>226781</v>
      </c>
      <c r="F6469">
        <v>3</v>
      </c>
      <c r="G6469" t="s">
        <v>17</v>
      </c>
      <c r="H6469" t="s">
        <v>18</v>
      </c>
      <c r="J6469" s="2">
        <v>45203</v>
      </c>
      <c r="K6469" s="2">
        <v>45203</v>
      </c>
      <c r="M6469" s="1">
        <v>0</v>
      </c>
      <c r="N6469" s="1">
        <v>2</v>
      </c>
      <c r="O6469" s="1">
        <v>1352</v>
      </c>
      <c r="P6469" t="s">
        <v>19</v>
      </c>
    </row>
    <row r="6470" spans="1:16" x14ac:dyDescent="0.3">
      <c r="A6470" t="str">
        <f t="shared" si="112"/>
        <v>301806025</v>
      </c>
      <c r="B6470" t="s">
        <v>422</v>
      </c>
      <c r="C6470">
        <v>679</v>
      </c>
      <c r="D6470" t="s">
        <v>16</v>
      </c>
      <c r="E6470">
        <v>226782</v>
      </c>
      <c r="F6470">
        <v>3</v>
      </c>
      <c r="G6470" t="s">
        <v>17</v>
      </c>
      <c r="H6470" t="s">
        <v>18</v>
      </c>
      <c r="J6470" s="2">
        <v>45203</v>
      </c>
      <c r="K6470" s="2">
        <v>45203</v>
      </c>
      <c r="M6470" s="1">
        <v>0</v>
      </c>
      <c r="N6470" s="1">
        <v>2</v>
      </c>
      <c r="O6470" s="1">
        <v>1354</v>
      </c>
      <c r="P6470" t="s">
        <v>19</v>
      </c>
    </row>
    <row r="6471" spans="1:16" x14ac:dyDescent="0.3">
      <c r="A6471" t="str">
        <f t="shared" si="112"/>
        <v>301806025</v>
      </c>
      <c r="B6471" t="s">
        <v>422</v>
      </c>
      <c r="C6471">
        <v>680</v>
      </c>
      <c r="D6471" t="s">
        <v>16</v>
      </c>
      <c r="E6471">
        <v>226783</v>
      </c>
      <c r="F6471">
        <v>3</v>
      </c>
      <c r="G6471" t="s">
        <v>17</v>
      </c>
      <c r="H6471" t="s">
        <v>18</v>
      </c>
      <c r="J6471" s="2">
        <v>45203</v>
      </c>
      <c r="K6471" s="2">
        <v>45203</v>
      </c>
      <c r="M6471" s="1">
        <v>0</v>
      </c>
      <c r="N6471" s="1">
        <v>2</v>
      </c>
      <c r="O6471" s="1">
        <v>1356</v>
      </c>
      <c r="P6471" t="s">
        <v>19</v>
      </c>
    </row>
    <row r="6472" spans="1:16" x14ac:dyDescent="0.3">
      <c r="A6472" t="str">
        <f t="shared" si="112"/>
        <v>301806025</v>
      </c>
      <c r="B6472" t="s">
        <v>422</v>
      </c>
      <c r="C6472">
        <v>681</v>
      </c>
      <c r="D6472" t="s">
        <v>16</v>
      </c>
      <c r="E6472">
        <v>226784</v>
      </c>
      <c r="F6472">
        <v>3</v>
      </c>
      <c r="G6472" t="s">
        <v>17</v>
      </c>
      <c r="H6472" t="s">
        <v>18</v>
      </c>
      <c r="J6472" s="2">
        <v>45203</v>
      </c>
      <c r="K6472" s="2">
        <v>45203</v>
      </c>
      <c r="M6472" s="1">
        <v>0</v>
      </c>
      <c r="N6472" s="1">
        <v>2</v>
      </c>
      <c r="O6472" s="1">
        <v>1358</v>
      </c>
      <c r="P6472" t="s">
        <v>19</v>
      </c>
    </row>
    <row r="6473" spans="1:16" x14ac:dyDescent="0.3">
      <c r="A6473" t="str">
        <f t="shared" si="112"/>
        <v>301806025</v>
      </c>
      <c r="B6473" t="s">
        <v>422</v>
      </c>
      <c r="C6473">
        <v>682</v>
      </c>
      <c r="D6473" t="s">
        <v>16</v>
      </c>
      <c r="E6473">
        <v>226786</v>
      </c>
      <c r="F6473">
        <v>3</v>
      </c>
      <c r="G6473" t="s">
        <v>17</v>
      </c>
      <c r="H6473" t="s">
        <v>18</v>
      </c>
      <c r="J6473" s="2">
        <v>45203</v>
      </c>
      <c r="K6473" s="2">
        <v>45203</v>
      </c>
      <c r="M6473" s="1">
        <v>0</v>
      </c>
      <c r="N6473" s="1">
        <v>2</v>
      </c>
      <c r="O6473" s="1">
        <v>1360</v>
      </c>
      <c r="P6473" t="s">
        <v>19</v>
      </c>
    </row>
    <row r="6474" spans="1:16" x14ac:dyDescent="0.3">
      <c r="A6474" t="str">
        <f t="shared" si="112"/>
        <v>301806025</v>
      </c>
      <c r="B6474" t="s">
        <v>422</v>
      </c>
      <c r="C6474">
        <v>683</v>
      </c>
      <c r="D6474" t="s">
        <v>16</v>
      </c>
      <c r="E6474">
        <v>226787</v>
      </c>
      <c r="F6474">
        <v>3</v>
      </c>
      <c r="G6474" t="s">
        <v>17</v>
      </c>
      <c r="H6474" t="s">
        <v>18</v>
      </c>
      <c r="J6474" s="2">
        <v>45203</v>
      </c>
      <c r="K6474" s="2">
        <v>45203</v>
      </c>
      <c r="M6474" s="1">
        <v>0</v>
      </c>
      <c r="N6474" s="1">
        <v>2</v>
      </c>
      <c r="O6474" s="1">
        <v>1362</v>
      </c>
      <c r="P6474" t="s">
        <v>19</v>
      </c>
    </row>
    <row r="6475" spans="1:16" x14ac:dyDescent="0.3">
      <c r="A6475" t="str">
        <f t="shared" si="112"/>
        <v>301806025</v>
      </c>
      <c r="B6475" t="s">
        <v>422</v>
      </c>
      <c r="C6475">
        <v>684</v>
      </c>
      <c r="D6475" t="s">
        <v>16</v>
      </c>
      <c r="E6475">
        <v>226789</v>
      </c>
      <c r="F6475">
        <v>3</v>
      </c>
      <c r="G6475" t="s">
        <v>17</v>
      </c>
      <c r="H6475" t="s">
        <v>18</v>
      </c>
      <c r="J6475" s="2">
        <v>45203</v>
      </c>
      <c r="K6475" s="2">
        <v>45203</v>
      </c>
      <c r="M6475" s="1">
        <v>0</v>
      </c>
      <c r="N6475" s="1">
        <v>2</v>
      </c>
      <c r="O6475" s="1">
        <v>1364</v>
      </c>
      <c r="P6475" t="s">
        <v>19</v>
      </c>
    </row>
    <row r="6476" spans="1:16" x14ac:dyDescent="0.3">
      <c r="A6476" t="str">
        <f t="shared" si="112"/>
        <v>301806025</v>
      </c>
      <c r="B6476" t="s">
        <v>422</v>
      </c>
      <c r="C6476">
        <v>685</v>
      </c>
      <c r="D6476" t="s">
        <v>16</v>
      </c>
      <c r="E6476">
        <v>226790</v>
      </c>
      <c r="F6476">
        <v>3</v>
      </c>
      <c r="G6476" t="s">
        <v>17</v>
      </c>
      <c r="H6476" t="s">
        <v>18</v>
      </c>
      <c r="J6476" s="2">
        <v>45203</v>
      </c>
      <c r="K6476" s="2">
        <v>45203</v>
      </c>
      <c r="M6476" s="1">
        <v>0</v>
      </c>
      <c r="N6476" s="1">
        <v>2</v>
      </c>
      <c r="O6476" s="1">
        <v>1366</v>
      </c>
      <c r="P6476" t="s">
        <v>19</v>
      </c>
    </row>
    <row r="6477" spans="1:16" x14ac:dyDescent="0.3">
      <c r="A6477" t="str">
        <f t="shared" si="112"/>
        <v>301806025</v>
      </c>
      <c r="B6477" t="s">
        <v>422</v>
      </c>
      <c r="C6477">
        <v>686</v>
      </c>
      <c r="D6477" t="s">
        <v>16</v>
      </c>
      <c r="E6477">
        <v>226791</v>
      </c>
      <c r="F6477">
        <v>3</v>
      </c>
      <c r="G6477" t="s">
        <v>17</v>
      </c>
      <c r="H6477" t="s">
        <v>18</v>
      </c>
      <c r="J6477" s="2">
        <v>45203</v>
      </c>
      <c r="K6477" s="2">
        <v>45203</v>
      </c>
      <c r="M6477" s="1">
        <v>0</v>
      </c>
      <c r="N6477" s="1">
        <v>2</v>
      </c>
      <c r="O6477" s="1">
        <v>1368</v>
      </c>
      <c r="P6477" t="s">
        <v>19</v>
      </c>
    </row>
    <row r="6478" spans="1:16" x14ac:dyDescent="0.3">
      <c r="A6478" t="str">
        <f t="shared" si="112"/>
        <v>301806025</v>
      </c>
      <c r="B6478" t="s">
        <v>422</v>
      </c>
      <c r="C6478">
        <v>687</v>
      </c>
      <c r="D6478" t="s">
        <v>16</v>
      </c>
      <c r="E6478">
        <v>226792</v>
      </c>
      <c r="F6478">
        <v>3</v>
      </c>
      <c r="G6478" t="s">
        <v>17</v>
      </c>
      <c r="H6478" t="s">
        <v>18</v>
      </c>
      <c r="J6478" s="2">
        <v>45203</v>
      </c>
      <c r="K6478" s="2">
        <v>45203</v>
      </c>
      <c r="M6478" s="1">
        <v>0</v>
      </c>
      <c r="N6478" s="1">
        <v>2</v>
      </c>
      <c r="O6478" s="1">
        <v>1370</v>
      </c>
      <c r="P6478" t="s">
        <v>19</v>
      </c>
    </row>
    <row r="6479" spans="1:16" x14ac:dyDescent="0.3">
      <c r="A6479" t="str">
        <f t="shared" si="112"/>
        <v>301806025</v>
      </c>
      <c r="B6479" t="s">
        <v>422</v>
      </c>
      <c r="C6479">
        <v>688</v>
      </c>
      <c r="D6479" t="s">
        <v>16</v>
      </c>
      <c r="E6479">
        <v>226794</v>
      </c>
      <c r="F6479">
        <v>3</v>
      </c>
      <c r="G6479" t="s">
        <v>17</v>
      </c>
      <c r="H6479" t="s">
        <v>18</v>
      </c>
      <c r="J6479" s="2">
        <v>45203</v>
      </c>
      <c r="K6479" s="2">
        <v>45203</v>
      </c>
      <c r="M6479" s="1">
        <v>0</v>
      </c>
      <c r="N6479" s="1">
        <v>2</v>
      </c>
      <c r="O6479" s="1">
        <v>1372</v>
      </c>
      <c r="P6479" t="s">
        <v>19</v>
      </c>
    </row>
    <row r="6480" spans="1:16" x14ac:dyDescent="0.3">
      <c r="A6480" t="str">
        <f t="shared" si="112"/>
        <v>301806025</v>
      </c>
      <c r="B6480" t="s">
        <v>422</v>
      </c>
      <c r="C6480">
        <v>689</v>
      </c>
      <c r="D6480" t="s">
        <v>16</v>
      </c>
      <c r="E6480">
        <v>226796</v>
      </c>
      <c r="F6480">
        <v>3</v>
      </c>
      <c r="G6480" t="s">
        <v>17</v>
      </c>
      <c r="H6480" t="s">
        <v>18</v>
      </c>
      <c r="J6480" s="2">
        <v>45203</v>
      </c>
      <c r="K6480" s="2">
        <v>45203</v>
      </c>
      <c r="M6480" s="1">
        <v>0</v>
      </c>
      <c r="N6480" s="1">
        <v>2</v>
      </c>
      <c r="O6480" s="1">
        <v>1374</v>
      </c>
      <c r="P6480" t="s">
        <v>19</v>
      </c>
    </row>
    <row r="6481" spans="1:16" x14ac:dyDescent="0.3">
      <c r="A6481" t="str">
        <f t="shared" si="112"/>
        <v>301806025</v>
      </c>
      <c r="B6481" t="s">
        <v>422</v>
      </c>
      <c r="C6481">
        <v>690</v>
      </c>
      <c r="D6481" t="s">
        <v>16</v>
      </c>
      <c r="E6481">
        <v>226797</v>
      </c>
      <c r="F6481">
        <v>3</v>
      </c>
      <c r="G6481" t="s">
        <v>17</v>
      </c>
      <c r="H6481" t="s">
        <v>18</v>
      </c>
      <c r="J6481" s="2">
        <v>45203</v>
      </c>
      <c r="K6481" s="2">
        <v>45203</v>
      </c>
      <c r="M6481" s="1">
        <v>0</v>
      </c>
      <c r="N6481" s="1">
        <v>2</v>
      </c>
      <c r="O6481" s="1">
        <v>1376</v>
      </c>
      <c r="P6481" t="s">
        <v>19</v>
      </c>
    </row>
    <row r="6482" spans="1:16" x14ac:dyDescent="0.3">
      <c r="A6482" t="str">
        <f t="shared" si="112"/>
        <v>301806025</v>
      </c>
      <c r="B6482" t="s">
        <v>422</v>
      </c>
      <c r="C6482">
        <v>691</v>
      </c>
      <c r="D6482" t="s">
        <v>16</v>
      </c>
      <c r="E6482">
        <v>226798</v>
      </c>
      <c r="F6482">
        <v>3</v>
      </c>
      <c r="G6482" t="s">
        <v>17</v>
      </c>
      <c r="H6482" t="s">
        <v>18</v>
      </c>
      <c r="J6482" s="2">
        <v>45203</v>
      </c>
      <c r="K6482" s="2">
        <v>45203</v>
      </c>
      <c r="M6482" s="1">
        <v>0</v>
      </c>
      <c r="N6482" s="1">
        <v>2</v>
      </c>
      <c r="O6482" s="1">
        <v>1378</v>
      </c>
      <c r="P6482" t="s">
        <v>19</v>
      </c>
    </row>
    <row r="6483" spans="1:16" x14ac:dyDescent="0.3">
      <c r="A6483" t="str">
        <f t="shared" si="112"/>
        <v>301806025</v>
      </c>
      <c r="B6483" t="s">
        <v>422</v>
      </c>
      <c r="C6483">
        <v>692</v>
      </c>
      <c r="D6483" t="s">
        <v>16</v>
      </c>
      <c r="E6483">
        <v>226862</v>
      </c>
      <c r="F6483">
        <v>3</v>
      </c>
      <c r="G6483" t="s">
        <v>17</v>
      </c>
      <c r="H6483" t="s">
        <v>18</v>
      </c>
      <c r="J6483" s="2">
        <v>45205</v>
      </c>
      <c r="K6483" s="2">
        <v>45205</v>
      </c>
      <c r="M6483" s="1">
        <v>0</v>
      </c>
      <c r="N6483" s="1">
        <v>2</v>
      </c>
      <c r="O6483" s="1">
        <v>1380</v>
      </c>
      <c r="P6483" t="s">
        <v>19</v>
      </c>
    </row>
    <row r="6484" spans="1:16" x14ac:dyDescent="0.3">
      <c r="A6484" t="str">
        <f t="shared" si="112"/>
        <v>301806025</v>
      </c>
      <c r="B6484" t="s">
        <v>422</v>
      </c>
      <c r="C6484">
        <v>693</v>
      </c>
      <c r="D6484" t="s">
        <v>16</v>
      </c>
      <c r="E6484">
        <v>226864</v>
      </c>
      <c r="F6484">
        <v>3</v>
      </c>
      <c r="G6484" t="s">
        <v>17</v>
      </c>
      <c r="H6484" t="s">
        <v>18</v>
      </c>
      <c r="J6484" s="2">
        <v>45205</v>
      </c>
      <c r="K6484" s="2">
        <v>45205</v>
      </c>
      <c r="M6484" s="1">
        <v>0</v>
      </c>
      <c r="N6484" s="1">
        <v>2</v>
      </c>
      <c r="O6484" s="1">
        <v>1382</v>
      </c>
      <c r="P6484" t="s">
        <v>19</v>
      </c>
    </row>
    <row r="6485" spans="1:16" x14ac:dyDescent="0.3">
      <c r="A6485" t="str">
        <f t="shared" si="112"/>
        <v>301806025</v>
      </c>
      <c r="B6485" t="s">
        <v>422</v>
      </c>
      <c r="C6485">
        <v>694</v>
      </c>
      <c r="D6485" t="s">
        <v>16</v>
      </c>
      <c r="E6485">
        <v>226865</v>
      </c>
      <c r="F6485">
        <v>3</v>
      </c>
      <c r="G6485" t="s">
        <v>17</v>
      </c>
      <c r="H6485" t="s">
        <v>18</v>
      </c>
      <c r="J6485" s="2">
        <v>45205</v>
      </c>
      <c r="K6485" s="2">
        <v>45205</v>
      </c>
      <c r="M6485" s="1">
        <v>0</v>
      </c>
      <c r="N6485" s="1">
        <v>2</v>
      </c>
      <c r="O6485" s="1">
        <v>1384</v>
      </c>
      <c r="P6485" t="s">
        <v>19</v>
      </c>
    </row>
    <row r="6486" spans="1:16" x14ac:dyDescent="0.3">
      <c r="A6486" t="str">
        <f t="shared" si="112"/>
        <v>301806025</v>
      </c>
      <c r="B6486" t="s">
        <v>422</v>
      </c>
      <c r="C6486">
        <v>695</v>
      </c>
      <c r="D6486" t="s">
        <v>16</v>
      </c>
      <c r="E6486">
        <v>226867</v>
      </c>
      <c r="F6486">
        <v>3</v>
      </c>
      <c r="G6486" t="s">
        <v>17</v>
      </c>
      <c r="H6486" t="s">
        <v>18</v>
      </c>
      <c r="J6486" s="2">
        <v>45205</v>
      </c>
      <c r="K6486" s="2">
        <v>45205</v>
      </c>
      <c r="M6486" s="1">
        <v>0</v>
      </c>
      <c r="N6486" s="1">
        <v>2</v>
      </c>
      <c r="O6486" s="1">
        <v>1386</v>
      </c>
      <c r="P6486" t="s">
        <v>19</v>
      </c>
    </row>
    <row r="6487" spans="1:16" x14ac:dyDescent="0.3">
      <c r="A6487" t="str">
        <f t="shared" si="112"/>
        <v>301806025</v>
      </c>
      <c r="B6487" t="s">
        <v>422</v>
      </c>
      <c r="C6487">
        <v>696</v>
      </c>
      <c r="D6487" t="s">
        <v>16</v>
      </c>
      <c r="E6487">
        <v>226868</v>
      </c>
      <c r="F6487">
        <v>3</v>
      </c>
      <c r="G6487" t="s">
        <v>17</v>
      </c>
      <c r="H6487" t="s">
        <v>18</v>
      </c>
      <c r="J6487" s="2">
        <v>45205</v>
      </c>
      <c r="K6487" s="2">
        <v>45205</v>
      </c>
      <c r="M6487" s="1">
        <v>0</v>
      </c>
      <c r="N6487" s="1">
        <v>2</v>
      </c>
      <c r="O6487" s="1">
        <v>1388</v>
      </c>
      <c r="P6487" t="s">
        <v>19</v>
      </c>
    </row>
    <row r="6488" spans="1:16" x14ac:dyDescent="0.3">
      <c r="A6488" t="str">
        <f t="shared" si="112"/>
        <v>301806025</v>
      </c>
      <c r="B6488" t="s">
        <v>422</v>
      </c>
      <c r="C6488">
        <v>697</v>
      </c>
      <c r="D6488" t="s">
        <v>16</v>
      </c>
      <c r="E6488">
        <v>226871</v>
      </c>
      <c r="F6488">
        <v>3</v>
      </c>
      <c r="G6488" t="s">
        <v>17</v>
      </c>
      <c r="H6488" t="s">
        <v>18</v>
      </c>
      <c r="J6488" s="2">
        <v>45205</v>
      </c>
      <c r="K6488" s="2">
        <v>45205</v>
      </c>
      <c r="M6488" s="1">
        <v>0</v>
      </c>
      <c r="N6488" s="1">
        <v>2</v>
      </c>
      <c r="O6488" s="1">
        <v>1390</v>
      </c>
      <c r="P6488" t="s">
        <v>19</v>
      </c>
    </row>
    <row r="6489" spans="1:16" x14ac:dyDescent="0.3">
      <c r="A6489" t="str">
        <f t="shared" si="112"/>
        <v>301806025</v>
      </c>
      <c r="B6489" t="s">
        <v>422</v>
      </c>
      <c r="C6489">
        <v>698</v>
      </c>
      <c r="D6489" t="s">
        <v>16</v>
      </c>
      <c r="E6489">
        <v>226872</v>
      </c>
      <c r="F6489">
        <v>3</v>
      </c>
      <c r="G6489" t="s">
        <v>17</v>
      </c>
      <c r="H6489" t="s">
        <v>18</v>
      </c>
      <c r="J6489" s="2">
        <v>45205</v>
      </c>
      <c r="K6489" s="2">
        <v>45205</v>
      </c>
      <c r="M6489" s="1">
        <v>0</v>
      </c>
      <c r="N6489" s="1">
        <v>2</v>
      </c>
      <c r="O6489" s="1">
        <v>1392</v>
      </c>
      <c r="P6489" t="s">
        <v>19</v>
      </c>
    </row>
    <row r="6490" spans="1:16" x14ac:dyDescent="0.3">
      <c r="A6490" t="str">
        <f t="shared" si="112"/>
        <v>301806025</v>
      </c>
      <c r="B6490" t="s">
        <v>422</v>
      </c>
      <c r="C6490">
        <v>699</v>
      </c>
      <c r="D6490" t="s">
        <v>16</v>
      </c>
      <c r="E6490">
        <v>226876</v>
      </c>
      <c r="F6490">
        <v>3</v>
      </c>
      <c r="G6490" t="s">
        <v>17</v>
      </c>
      <c r="H6490" t="s">
        <v>18</v>
      </c>
      <c r="J6490" s="2">
        <v>45208</v>
      </c>
      <c r="K6490" s="2">
        <v>45208</v>
      </c>
      <c r="M6490" s="1">
        <v>0</v>
      </c>
      <c r="N6490" s="1">
        <v>2</v>
      </c>
      <c r="O6490" s="1">
        <v>1394</v>
      </c>
      <c r="P6490" t="s">
        <v>19</v>
      </c>
    </row>
    <row r="6491" spans="1:16" x14ac:dyDescent="0.3">
      <c r="A6491" t="str">
        <f t="shared" si="112"/>
        <v>301806025</v>
      </c>
      <c r="B6491" t="s">
        <v>422</v>
      </c>
      <c r="C6491">
        <v>700</v>
      </c>
      <c r="D6491" t="s">
        <v>16</v>
      </c>
      <c r="E6491">
        <v>226877</v>
      </c>
      <c r="F6491">
        <v>3</v>
      </c>
      <c r="G6491" t="s">
        <v>17</v>
      </c>
      <c r="H6491" t="s">
        <v>18</v>
      </c>
      <c r="J6491" s="2">
        <v>45208</v>
      </c>
      <c r="K6491" s="2">
        <v>45208</v>
      </c>
      <c r="M6491" s="1">
        <v>0</v>
      </c>
      <c r="N6491" s="1">
        <v>2</v>
      </c>
      <c r="O6491" s="1">
        <v>1396</v>
      </c>
      <c r="P6491" t="s">
        <v>19</v>
      </c>
    </row>
    <row r="6492" spans="1:16" x14ac:dyDescent="0.3">
      <c r="A6492" t="str">
        <f t="shared" si="112"/>
        <v>301806025</v>
      </c>
      <c r="B6492" t="s">
        <v>422</v>
      </c>
      <c r="C6492">
        <v>701</v>
      </c>
      <c r="D6492" t="s">
        <v>16</v>
      </c>
      <c r="E6492">
        <v>226878</v>
      </c>
      <c r="F6492">
        <v>3</v>
      </c>
      <c r="G6492" t="s">
        <v>17</v>
      </c>
      <c r="H6492" t="s">
        <v>18</v>
      </c>
      <c r="J6492" s="2">
        <v>45208</v>
      </c>
      <c r="K6492" s="2">
        <v>45208</v>
      </c>
      <c r="M6492" s="1">
        <v>0</v>
      </c>
      <c r="N6492" s="1">
        <v>2</v>
      </c>
      <c r="O6492" s="1">
        <v>1398</v>
      </c>
      <c r="P6492" t="s">
        <v>19</v>
      </c>
    </row>
    <row r="6493" spans="1:16" x14ac:dyDescent="0.3">
      <c r="A6493" t="str">
        <f t="shared" si="112"/>
        <v>301806025</v>
      </c>
      <c r="B6493" t="s">
        <v>422</v>
      </c>
      <c r="C6493">
        <v>702</v>
      </c>
      <c r="D6493" t="s">
        <v>16</v>
      </c>
      <c r="E6493">
        <v>226879</v>
      </c>
      <c r="F6493">
        <v>3</v>
      </c>
      <c r="G6493" t="s">
        <v>17</v>
      </c>
      <c r="H6493" t="s">
        <v>18</v>
      </c>
      <c r="J6493" s="2">
        <v>45208</v>
      </c>
      <c r="K6493" s="2">
        <v>45208</v>
      </c>
      <c r="M6493" s="1">
        <v>0</v>
      </c>
      <c r="N6493" s="1">
        <v>2</v>
      </c>
      <c r="O6493" s="1">
        <v>1400</v>
      </c>
      <c r="P6493" t="s">
        <v>19</v>
      </c>
    </row>
    <row r="6494" spans="1:16" x14ac:dyDescent="0.3">
      <c r="A6494" t="str">
        <f t="shared" si="112"/>
        <v>301806025</v>
      </c>
      <c r="B6494" t="s">
        <v>422</v>
      </c>
      <c r="C6494">
        <v>703</v>
      </c>
      <c r="D6494" t="s">
        <v>16</v>
      </c>
      <c r="E6494">
        <v>226880</v>
      </c>
      <c r="F6494">
        <v>3</v>
      </c>
      <c r="G6494" t="s">
        <v>17</v>
      </c>
      <c r="H6494" t="s">
        <v>18</v>
      </c>
      <c r="J6494" s="2">
        <v>45208</v>
      </c>
      <c r="K6494" s="2">
        <v>45208</v>
      </c>
      <c r="M6494" s="1">
        <v>0</v>
      </c>
      <c r="N6494" s="1">
        <v>2</v>
      </c>
      <c r="O6494" s="1">
        <v>1402</v>
      </c>
      <c r="P6494" t="s">
        <v>19</v>
      </c>
    </row>
    <row r="6495" spans="1:16" x14ac:dyDescent="0.3">
      <c r="A6495" t="str">
        <f t="shared" si="112"/>
        <v>301806025</v>
      </c>
      <c r="B6495" t="s">
        <v>422</v>
      </c>
      <c r="C6495">
        <v>704</v>
      </c>
      <c r="D6495" t="s">
        <v>16</v>
      </c>
      <c r="E6495">
        <v>226881</v>
      </c>
      <c r="F6495">
        <v>3</v>
      </c>
      <c r="G6495" t="s">
        <v>17</v>
      </c>
      <c r="H6495" t="s">
        <v>18</v>
      </c>
      <c r="J6495" s="2">
        <v>45208</v>
      </c>
      <c r="K6495" s="2">
        <v>45208</v>
      </c>
      <c r="M6495" s="1">
        <v>0</v>
      </c>
      <c r="N6495" s="1">
        <v>2</v>
      </c>
      <c r="O6495" s="1">
        <v>1404</v>
      </c>
      <c r="P6495" t="s">
        <v>19</v>
      </c>
    </row>
    <row r="6496" spans="1:16" x14ac:dyDescent="0.3">
      <c r="A6496" t="str">
        <f t="shared" ref="A6496:A6559" si="113">"301806025"</f>
        <v>301806025</v>
      </c>
      <c r="B6496" t="s">
        <v>422</v>
      </c>
      <c r="C6496">
        <v>705</v>
      </c>
      <c r="D6496" t="s">
        <v>16</v>
      </c>
      <c r="E6496">
        <v>226882</v>
      </c>
      <c r="F6496">
        <v>3</v>
      </c>
      <c r="G6496" t="s">
        <v>17</v>
      </c>
      <c r="H6496" t="s">
        <v>18</v>
      </c>
      <c r="J6496" s="2">
        <v>45208</v>
      </c>
      <c r="K6496" s="2">
        <v>45208</v>
      </c>
      <c r="M6496" s="1">
        <v>0</v>
      </c>
      <c r="N6496" s="1">
        <v>2</v>
      </c>
      <c r="O6496" s="1">
        <v>1406</v>
      </c>
      <c r="P6496" t="s">
        <v>19</v>
      </c>
    </row>
    <row r="6497" spans="1:16" x14ac:dyDescent="0.3">
      <c r="A6497" t="str">
        <f t="shared" si="113"/>
        <v>301806025</v>
      </c>
      <c r="B6497" t="s">
        <v>422</v>
      </c>
      <c r="C6497">
        <v>706</v>
      </c>
      <c r="D6497" t="s">
        <v>16</v>
      </c>
      <c r="E6497">
        <v>226883</v>
      </c>
      <c r="F6497">
        <v>3</v>
      </c>
      <c r="G6497" t="s">
        <v>17</v>
      </c>
      <c r="H6497" t="s">
        <v>18</v>
      </c>
      <c r="J6497" s="2">
        <v>45208</v>
      </c>
      <c r="K6497" s="2">
        <v>45208</v>
      </c>
      <c r="M6497" s="1">
        <v>0</v>
      </c>
      <c r="N6497" s="1">
        <v>2</v>
      </c>
      <c r="O6497" s="1">
        <v>1408</v>
      </c>
      <c r="P6497" t="s">
        <v>19</v>
      </c>
    </row>
    <row r="6498" spans="1:16" x14ac:dyDescent="0.3">
      <c r="A6498" t="str">
        <f t="shared" si="113"/>
        <v>301806025</v>
      </c>
      <c r="B6498" t="s">
        <v>422</v>
      </c>
      <c r="C6498">
        <v>707</v>
      </c>
      <c r="D6498" t="s">
        <v>16</v>
      </c>
      <c r="E6498">
        <v>226893</v>
      </c>
      <c r="F6498">
        <v>3</v>
      </c>
      <c r="G6498" t="s">
        <v>17</v>
      </c>
      <c r="H6498" t="s">
        <v>18</v>
      </c>
      <c r="J6498" s="2">
        <v>45209</v>
      </c>
      <c r="K6498" s="2">
        <v>45209</v>
      </c>
      <c r="M6498" s="1">
        <v>0</v>
      </c>
      <c r="N6498" s="1">
        <v>2</v>
      </c>
      <c r="O6498" s="1">
        <v>1410</v>
      </c>
      <c r="P6498" t="s">
        <v>19</v>
      </c>
    </row>
    <row r="6499" spans="1:16" x14ac:dyDescent="0.3">
      <c r="A6499" t="str">
        <f t="shared" si="113"/>
        <v>301806025</v>
      </c>
      <c r="B6499" t="s">
        <v>422</v>
      </c>
      <c r="C6499">
        <v>708</v>
      </c>
      <c r="D6499" t="s">
        <v>16</v>
      </c>
      <c r="E6499">
        <v>227009</v>
      </c>
      <c r="F6499">
        <v>3</v>
      </c>
      <c r="G6499" t="s">
        <v>17</v>
      </c>
      <c r="H6499" t="s">
        <v>18</v>
      </c>
      <c r="J6499" s="2">
        <v>45210</v>
      </c>
      <c r="K6499" s="2">
        <v>45210</v>
      </c>
      <c r="M6499" s="1">
        <v>0</v>
      </c>
      <c r="N6499" s="1">
        <v>2</v>
      </c>
      <c r="O6499" s="1">
        <v>1412</v>
      </c>
      <c r="P6499" t="s">
        <v>19</v>
      </c>
    </row>
    <row r="6500" spans="1:16" x14ac:dyDescent="0.3">
      <c r="A6500" t="str">
        <f t="shared" si="113"/>
        <v>301806025</v>
      </c>
      <c r="B6500" t="s">
        <v>422</v>
      </c>
      <c r="C6500">
        <v>709</v>
      </c>
      <c r="D6500" t="s">
        <v>16</v>
      </c>
      <c r="E6500">
        <v>227010</v>
      </c>
      <c r="F6500">
        <v>3</v>
      </c>
      <c r="G6500" t="s">
        <v>17</v>
      </c>
      <c r="H6500" t="s">
        <v>18</v>
      </c>
      <c r="J6500" s="2">
        <v>45210</v>
      </c>
      <c r="K6500" s="2">
        <v>45210</v>
      </c>
      <c r="M6500" s="1">
        <v>0</v>
      </c>
      <c r="N6500" s="1">
        <v>2</v>
      </c>
      <c r="O6500" s="1">
        <v>1414</v>
      </c>
      <c r="P6500" t="s">
        <v>19</v>
      </c>
    </row>
    <row r="6501" spans="1:16" x14ac:dyDescent="0.3">
      <c r="A6501" t="str">
        <f t="shared" si="113"/>
        <v>301806025</v>
      </c>
      <c r="B6501" t="s">
        <v>422</v>
      </c>
      <c r="C6501">
        <v>710</v>
      </c>
      <c r="D6501" t="s">
        <v>16</v>
      </c>
      <c r="E6501">
        <v>227011</v>
      </c>
      <c r="F6501">
        <v>3</v>
      </c>
      <c r="G6501" t="s">
        <v>17</v>
      </c>
      <c r="H6501" t="s">
        <v>18</v>
      </c>
      <c r="J6501" s="2">
        <v>45210</v>
      </c>
      <c r="K6501" s="2">
        <v>45210</v>
      </c>
      <c r="M6501" s="1">
        <v>0</v>
      </c>
      <c r="N6501" s="1">
        <v>2</v>
      </c>
      <c r="O6501" s="1">
        <v>1416</v>
      </c>
      <c r="P6501" t="s">
        <v>19</v>
      </c>
    </row>
    <row r="6502" spans="1:16" x14ac:dyDescent="0.3">
      <c r="A6502" t="str">
        <f t="shared" si="113"/>
        <v>301806025</v>
      </c>
      <c r="B6502" t="s">
        <v>422</v>
      </c>
      <c r="C6502">
        <v>711</v>
      </c>
      <c r="D6502" t="s">
        <v>16</v>
      </c>
      <c r="E6502">
        <v>227012</v>
      </c>
      <c r="F6502">
        <v>3</v>
      </c>
      <c r="G6502" t="s">
        <v>17</v>
      </c>
      <c r="H6502" t="s">
        <v>18</v>
      </c>
      <c r="J6502" s="2">
        <v>45210</v>
      </c>
      <c r="K6502" s="2">
        <v>45210</v>
      </c>
      <c r="M6502" s="1">
        <v>0</v>
      </c>
      <c r="N6502" s="1">
        <v>2</v>
      </c>
      <c r="O6502" s="1">
        <v>1418</v>
      </c>
      <c r="P6502" t="s">
        <v>19</v>
      </c>
    </row>
    <row r="6503" spans="1:16" x14ac:dyDescent="0.3">
      <c r="A6503" t="str">
        <f t="shared" si="113"/>
        <v>301806025</v>
      </c>
      <c r="B6503" t="s">
        <v>422</v>
      </c>
      <c r="C6503">
        <v>712</v>
      </c>
      <c r="D6503" t="s">
        <v>16</v>
      </c>
      <c r="E6503">
        <v>227013</v>
      </c>
      <c r="F6503">
        <v>3</v>
      </c>
      <c r="G6503" t="s">
        <v>17</v>
      </c>
      <c r="H6503" t="s">
        <v>18</v>
      </c>
      <c r="J6503" s="2">
        <v>45210</v>
      </c>
      <c r="K6503" s="2">
        <v>45210</v>
      </c>
      <c r="M6503" s="1">
        <v>0</v>
      </c>
      <c r="N6503" s="1">
        <v>2</v>
      </c>
      <c r="O6503" s="1">
        <v>1420</v>
      </c>
      <c r="P6503" t="s">
        <v>19</v>
      </c>
    </row>
    <row r="6504" spans="1:16" x14ac:dyDescent="0.3">
      <c r="A6504" t="str">
        <f t="shared" si="113"/>
        <v>301806025</v>
      </c>
      <c r="B6504" t="s">
        <v>422</v>
      </c>
      <c r="C6504">
        <v>713</v>
      </c>
      <c r="D6504" t="s">
        <v>16</v>
      </c>
      <c r="E6504">
        <v>227014</v>
      </c>
      <c r="F6504">
        <v>3</v>
      </c>
      <c r="G6504" t="s">
        <v>17</v>
      </c>
      <c r="H6504" t="s">
        <v>18</v>
      </c>
      <c r="J6504" s="2">
        <v>45210</v>
      </c>
      <c r="K6504" s="2">
        <v>45210</v>
      </c>
      <c r="M6504" s="1">
        <v>0</v>
      </c>
      <c r="N6504" s="1">
        <v>2</v>
      </c>
      <c r="O6504" s="1">
        <v>1422</v>
      </c>
      <c r="P6504" t="s">
        <v>19</v>
      </c>
    </row>
    <row r="6505" spans="1:16" x14ac:dyDescent="0.3">
      <c r="A6505" t="str">
        <f t="shared" si="113"/>
        <v>301806025</v>
      </c>
      <c r="B6505" t="s">
        <v>422</v>
      </c>
      <c r="C6505">
        <v>714</v>
      </c>
      <c r="D6505" t="s">
        <v>16</v>
      </c>
      <c r="E6505">
        <v>227016</v>
      </c>
      <c r="F6505">
        <v>3</v>
      </c>
      <c r="G6505" t="s">
        <v>17</v>
      </c>
      <c r="H6505" t="s">
        <v>18</v>
      </c>
      <c r="J6505" s="2">
        <v>45210</v>
      </c>
      <c r="K6505" s="2">
        <v>45210</v>
      </c>
      <c r="M6505" s="1">
        <v>0</v>
      </c>
      <c r="N6505" s="1">
        <v>2</v>
      </c>
      <c r="O6505" s="1">
        <v>1424</v>
      </c>
      <c r="P6505" t="s">
        <v>19</v>
      </c>
    </row>
    <row r="6506" spans="1:16" x14ac:dyDescent="0.3">
      <c r="A6506" t="str">
        <f t="shared" si="113"/>
        <v>301806025</v>
      </c>
      <c r="B6506" t="s">
        <v>422</v>
      </c>
      <c r="C6506">
        <v>715</v>
      </c>
      <c r="D6506" t="s">
        <v>16</v>
      </c>
      <c r="E6506">
        <v>227019</v>
      </c>
      <c r="F6506">
        <v>3</v>
      </c>
      <c r="G6506" t="s">
        <v>17</v>
      </c>
      <c r="H6506" t="s">
        <v>18</v>
      </c>
      <c r="J6506" s="2">
        <v>45211</v>
      </c>
      <c r="K6506" s="2">
        <v>45211</v>
      </c>
      <c r="M6506" s="1">
        <v>0</v>
      </c>
      <c r="N6506" s="1">
        <v>2</v>
      </c>
      <c r="O6506" s="1">
        <v>1426</v>
      </c>
      <c r="P6506" t="s">
        <v>19</v>
      </c>
    </row>
    <row r="6507" spans="1:16" x14ac:dyDescent="0.3">
      <c r="A6507" t="str">
        <f t="shared" si="113"/>
        <v>301806025</v>
      </c>
      <c r="B6507" t="s">
        <v>422</v>
      </c>
      <c r="C6507">
        <v>716</v>
      </c>
      <c r="D6507" t="s">
        <v>16</v>
      </c>
      <c r="E6507">
        <v>227020</v>
      </c>
      <c r="F6507">
        <v>3</v>
      </c>
      <c r="G6507" t="s">
        <v>17</v>
      </c>
      <c r="H6507" t="s">
        <v>18</v>
      </c>
      <c r="J6507" s="2">
        <v>45211</v>
      </c>
      <c r="K6507" s="2">
        <v>45211</v>
      </c>
      <c r="M6507" s="1">
        <v>0</v>
      </c>
      <c r="N6507" s="1">
        <v>2</v>
      </c>
      <c r="O6507" s="1">
        <v>1428</v>
      </c>
      <c r="P6507" t="s">
        <v>19</v>
      </c>
    </row>
    <row r="6508" spans="1:16" x14ac:dyDescent="0.3">
      <c r="A6508" t="str">
        <f t="shared" si="113"/>
        <v>301806025</v>
      </c>
      <c r="B6508" t="s">
        <v>422</v>
      </c>
      <c r="C6508">
        <v>717</v>
      </c>
      <c r="D6508" t="s">
        <v>16</v>
      </c>
      <c r="E6508">
        <v>227021</v>
      </c>
      <c r="F6508">
        <v>3</v>
      </c>
      <c r="G6508" t="s">
        <v>17</v>
      </c>
      <c r="H6508" t="s">
        <v>18</v>
      </c>
      <c r="J6508" s="2">
        <v>45211</v>
      </c>
      <c r="K6508" s="2">
        <v>45211</v>
      </c>
      <c r="M6508" s="1">
        <v>0</v>
      </c>
      <c r="N6508" s="1">
        <v>2</v>
      </c>
      <c r="O6508" s="1">
        <v>1430</v>
      </c>
      <c r="P6508" t="s">
        <v>19</v>
      </c>
    </row>
    <row r="6509" spans="1:16" x14ac:dyDescent="0.3">
      <c r="A6509" t="str">
        <f t="shared" si="113"/>
        <v>301806025</v>
      </c>
      <c r="B6509" t="s">
        <v>422</v>
      </c>
      <c r="C6509">
        <v>718</v>
      </c>
      <c r="D6509" t="s">
        <v>16</v>
      </c>
      <c r="E6509">
        <v>227022</v>
      </c>
      <c r="F6509">
        <v>3</v>
      </c>
      <c r="G6509" t="s">
        <v>17</v>
      </c>
      <c r="H6509" t="s">
        <v>18</v>
      </c>
      <c r="J6509" s="2">
        <v>45211</v>
      </c>
      <c r="K6509" s="2">
        <v>45211</v>
      </c>
      <c r="M6509" s="1">
        <v>0</v>
      </c>
      <c r="N6509" s="1">
        <v>2</v>
      </c>
      <c r="O6509" s="1">
        <v>1432</v>
      </c>
      <c r="P6509" t="s">
        <v>19</v>
      </c>
    </row>
    <row r="6510" spans="1:16" x14ac:dyDescent="0.3">
      <c r="A6510" t="str">
        <f t="shared" si="113"/>
        <v>301806025</v>
      </c>
      <c r="B6510" t="s">
        <v>422</v>
      </c>
      <c r="C6510">
        <v>719</v>
      </c>
      <c r="D6510" t="s">
        <v>16</v>
      </c>
      <c r="E6510">
        <v>227023</v>
      </c>
      <c r="F6510">
        <v>3</v>
      </c>
      <c r="G6510" t="s">
        <v>17</v>
      </c>
      <c r="H6510" t="s">
        <v>18</v>
      </c>
      <c r="J6510" s="2">
        <v>45211</v>
      </c>
      <c r="K6510" s="2">
        <v>45211</v>
      </c>
      <c r="M6510" s="1">
        <v>0</v>
      </c>
      <c r="N6510" s="1">
        <v>2</v>
      </c>
      <c r="O6510" s="1">
        <v>1434</v>
      </c>
      <c r="P6510" t="s">
        <v>19</v>
      </c>
    </row>
    <row r="6511" spans="1:16" x14ac:dyDescent="0.3">
      <c r="A6511" t="str">
        <f t="shared" si="113"/>
        <v>301806025</v>
      </c>
      <c r="B6511" t="s">
        <v>422</v>
      </c>
      <c r="C6511">
        <v>720</v>
      </c>
      <c r="D6511" t="s">
        <v>16</v>
      </c>
      <c r="E6511">
        <v>227027</v>
      </c>
      <c r="F6511">
        <v>3</v>
      </c>
      <c r="G6511" t="s">
        <v>17</v>
      </c>
      <c r="H6511" t="s">
        <v>18</v>
      </c>
      <c r="J6511" s="2">
        <v>45211</v>
      </c>
      <c r="K6511" s="2">
        <v>45211</v>
      </c>
      <c r="M6511" s="1">
        <v>0</v>
      </c>
      <c r="N6511" s="1">
        <v>2</v>
      </c>
      <c r="O6511" s="1">
        <v>1436</v>
      </c>
      <c r="P6511" t="s">
        <v>19</v>
      </c>
    </row>
    <row r="6512" spans="1:16" x14ac:dyDescent="0.3">
      <c r="A6512" t="str">
        <f t="shared" si="113"/>
        <v>301806025</v>
      </c>
      <c r="B6512" t="s">
        <v>422</v>
      </c>
      <c r="C6512">
        <v>721</v>
      </c>
      <c r="D6512" t="s">
        <v>16</v>
      </c>
      <c r="E6512">
        <v>227028</v>
      </c>
      <c r="F6512">
        <v>3</v>
      </c>
      <c r="G6512" t="s">
        <v>17</v>
      </c>
      <c r="H6512" t="s">
        <v>18</v>
      </c>
      <c r="J6512" s="2">
        <v>45211</v>
      </c>
      <c r="K6512" s="2">
        <v>45211</v>
      </c>
      <c r="M6512" s="1">
        <v>0</v>
      </c>
      <c r="N6512" s="1">
        <v>2</v>
      </c>
      <c r="O6512" s="1">
        <v>1438</v>
      </c>
      <c r="P6512" t="s">
        <v>19</v>
      </c>
    </row>
    <row r="6513" spans="1:16" x14ac:dyDescent="0.3">
      <c r="A6513" t="str">
        <f t="shared" si="113"/>
        <v>301806025</v>
      </c>
      <c r="B6513" t="s">
        <v>422</v>
      </c>
      <c r="C6513">
        <v>722</v>
      </c>
      <c r="D6513" t="s">
        <v>16</v>
      </c>
      <c r="E6513">
        <v>227031</v>
      </c>
      <c r="F6513">
        <v>3</v>
      </c>
      <c r="G6513" t="s">
        <v>17</v>
      </c>
      <c r="H6513" t="s">
        <v>18</v>
      </c>
      <c r="J6513" s="2">
        <v>45215</v>
      </c>
      <c r="K6513" s="2">
        <v>45215</v>
      </c>
      <c r="M6513" s="1">
        <v>0</v>
      </c>
      <c r="N6513" s="1">
        <v>2</v>
      </c>
      <c r="O6513" s="1">
        <v>1440</v>
      </c>
      <c r="P6513" t="s">
        <v>19</v>
      </c>
    </row>
    <row r="6514" spans="1:16" x14ac:dyDescent="0.3">
      <c r="A6514" t="str">
        <f t="shared" si="113"/>
        <v>301806025</v>
      </c>
      <c r="B6514" t="s">
        <v>422</v>
      </c>
      <c r="C6514">
        <v>723</v>
      </c>
      <c r="D6514" t="s">
        <v>16</v>
      </c>
      <c r="E6514">
        <v>227032</v>
      </c>
      <c r="F6514">
        <v>3</v>
      </c>
      <c r="G6514" t="s">
        <v>17</v>
      </c>
      <c r="H6514" t="s">
        <v>18</v>
      </c>
      <c r="J6514" s="2">
        <v>45215</v>
      </c>
      <c r="K6514" s="2">
        <v>45215</v>
      </c>
      <c r="M6514" s="1">
        <v>0</v>
      </c>
      <c r="N6514" s="1">
        <v>2</v>
      </c>
      <c r="O6514" s="1">
        <v>1442</v>
      </c>
      <c r="P6514" t="s">
        <v>19</v>
      </c>
    </row>
    <row r="6515" spans="1:16" x14ac:dyDescent="0.3">
      <c r="A6515" t="str">
        <f t="shared" si="113"/>
        <v>301806025</v>
      </c>
      <c r="B6515" t="s">
        <v>422</v>
      </c>
      <c r="C6515">
        <v>724</v>
      </c>
      <c r="D6515" t="s">
        <v>16</v>
      </c>
      <c r="E6515">
        <v>227033</v>
      </c>
      <c r="F6515">
        <v>3</v>
      </c>
      <c r="G6515" t="s">
        <v>17</v>
      </c>
      <c r="H6515" t="s">
        <v>18</v>
      </c>
      <c r="J6515" s="2">
        <v>45215</v>
      </c>
      <c r="K6515" s="2">
        <v>45215</v>
      </c>
      <c r="M6515" s="1">
        <v>0</v>
      </c>
      <c r="N6515" s="1">
        <v>2</v>
      </c>
      <c r="O6515" s="1">
        <v>1444</v>
      </c>
      <c r="P6515" t="s">
        <v>19</v>
      </c>
    </row>
    <row r="6516" spans="1:16" x14ac:dyDescent="0.3">
      <c r="A6516" t="str">
        <f t="shared" si="113"/>
        <v>301806025</v>
      </c>
      <c r="B6516" t="s">
        <v>422</v>
      </c>
      <c r="C6516">
        <v>725</v>
      </c>
      <c r="D6516" t="s">
        <v>16</v>
      </c>
      <c r="E6516">
        <v>227034</v>
      </c>
      <c r="F6516">
        <v>3</v>
      </c>
      <c r="G6516" t="s">
        <v>17</v>
      </c>
      <c r="H6516" t="s">
        <v>18</v>
      </c>
      <c r="J6516" s="2">
        <v>45215</v>
      </c>
      <c r="K6516" s="2">
        <v>45215</v>
      </c>
      <c r="M6516" s="1">
        <v>0</v>
      </c>
      <c r="N6516" s="1">
        <v>2</v>
      </c>
      <c r="O6516" s="1">
        <v>1446</v>
      </c>
      <c r="P6516" t="s">
        <v>19</v>
      </c>
    </row>
    <row r="6517" spans="1:16" x14ac:dyDescent="0.3">
      <c r="A6517" t="str">
        <f t="shared" si="113"/>
        <v>301806025</v>
      </c>
      <c r="B6517" t="s">
        <v>422</v>
      </c>
      <c r="C6517">
        <v>726</v>
      </c>
      <c r="D6517" t="s">
        <v>16</v>
      </c>
      <c r="E6517">
        <v>227035</v>
      </c>
      <c r="F6517">
        <v>3</v>
      </c>
      <c r="G6517" t="s">
        <v>17</v>
      </c>
      <c r="H6517" t="s">
        <v>18</v>
      </c>
      <c r="J6517" s="2">
        <v>45215</v>
      </c>
      <c r="K6517" s="2">
        <v>45215</v>
      </c>
      <c r="M6517" s="1">
        <v>0</v>
      </c>
      <c r="N6517" s="1">
        <v>2</v>
      </c>
      <c r="O6517" s="1">
        <v>1448</v>
      </c>
      <c r="P6517" t="s">
        <v>19</v>
      </c>
    </row>
    <row r="6518" spans="1:16" x14ac:dyDescent="0.3">
      <c r="A6518" t="str">
        <f t="shared" si="113"/>
        <v>301806025</v>
      </c>
      <c r="B6518" t="s">
        <v>422</v>
      </c>
      <c r="C6518">
        <v>727</v>
      </c>
      <c r="D6518" t="s">
        <v>16</v>
      </c>
      <c r="E6518">
        <v>227036</v>
      </c>
      <c r="F6518">
        <v>3</v>
      </c>
      <c r="G6518" t="s">
        <v>17</v>
      </c>
      <c r="H6518" t="s">
        <v>18</v>
      </c>
      <c r="J6518" s="2">
        <v>45215</v>
      </c>
      <c r="K6518" s="2">
        <v>45215</v>
      </c>
      <c r="M6518" s="1">
        <v>0</v>
      </c>
      <c r="N6518" s="1">
        <v>2</v>
      </c>
      <c r="O6518" s="1">
        <v>1450</v>
      </c>
      <c r="P6518" t="s">
        <v>19</v>
      </c>
    </row>
    <row r="6519" spans="1:16" x14ac:dyDescent="0.3">
      <c r="A6519" t="str">
        <f t="shared" si="113"/>
        <v>301806025</v>
      </c>
      <c r="B6519" t="s">
        <v>422</v>
      </c>
      <c r="C6519">
        <v>728</v>
      </c>
      <c r="D6519" t="s">
        <v>16</v>
      </c>
      <c r="E6519">
        <v>227037</v>
      </c>
      <c r="F6519">
        <v>3</v>
      </c>
      <c r="G6519" t="s">
        <v>17</v>
      </c>
      <c r="H6519" t="s">
        <v>18</v>
      </c>
      <c r="J6519" s="2">
        <v>45215</v>
      </c>
      <c r="K6519" s="2">
        <v>45215</v>
      </c>
      <c r="M6519" s="1">
        <v>0</v>
      </c>
      <c r="N6519" s="1">
        <v>2</v>
      </c>
      <c r="O6519" s="1">
        <v>1452</v>
      </c>
      <c r="P6519" t="s">
        <v>19</v>
      </c>
    </row>
    <row r="6520" spans="1:16" x14ac:dyDescent="0.3">
      <c r="A6520" t="str">
        <f t="shared" si="113"/>
        <v>301806025</v>
      </c>
      <c r="B6520" t="s">
        <v>422</v>
      </c>
      <c r="C6520">
        <v>729</v>
      </c>
      <c r="D6520" t="s">
        <v>16</v>
      </c>
      <c r="E6520">
        <v>227038</v>
      </c>
      <c r="F6520">
        <v>3</v>
      </c>
      <c r="G6520" t="s">
        <v>17</v>
      </c>
      <c r="H6520" t="s">
        <v>18</v>
      </c>
      <c r="J6520" s="2">
        <v>45215</v>
      </c>
      <c r="K6520" s="2">
        <v>45215</v>
      </c>
      <c r="M6520" s="1">
        <v>0</v>
      </c>
      <c r="N6520" s="1">
        <v>2</v>
      </c>
      <c r="O6520" s="1">
        <v>1454</v>
      </c>
      <c r="P6520" t="s">
        <v>19</v>
      </c>
    </row>
    <row r="6521" spans="1:16" x14ac:dyDescent="0.3">
      <c r="A6521" t="str">
        <f t="shared" si="113"/>
        <v>301806025</v>
      </c>
      <c r="B6521" t="s">
        <v>422</v>
      </c>
      <c r="C6521">
        <v>730</v>
      </c>
      <c r="D6521" t="s">
        <v>16</v>
      </c>
      <c r="E6521">
        <v>227039</v>
      </c>
      <c r="F6521">
        <v>3</v>
      </c>
      <c r="G6521" t="s">
        <v>17</v>
      </c>
      <c r="H6521" t="s">
        <v>18</v>
      </c>
      <c r="J6521" s="2">
        <v>45215</v>
      </c>
      <c r="K6521" s="2">
        <v>45215</v>
      </c>
      <c r="M6521" s="1">
        <v>0</v>
      </c>
      <c r="N6521" s="1">
        <v>2</v>
      </c>
      <c r="O6521" s="1">
        <v>1456</v>
      </c>
      <c r="P6521" t="s">
        <v>19</v>
      </c>
    </row>
    <row r="6522" spans="1:16" x14ac:dyDescent="0.3">
      <c r="A6522" t="str">
        <f t="shared" si="113"/>
        <v>301806025</v>
      </c>
      <c r="B6522" t="s">
        <v>422</v>
      </c>
      <c r="C6522">
        <v>731</v>
      </c>
      <c r="D6522" t="s">
        <v>16</v>
      </c>
      <c r="E6522">
        <v>227044</v>
      </c>
      <c r="F6522">
        <v>3</v>
      </c>
      <c r="G6522" t="s">
        <v>17</v>
      </c>
      <c r="H6522" t="s">
        <v>18</v>
      </c>
      <c r="J6522" s="2">
        <v>45215</v>
      </c>
      <c r="K6522" s="2">
        <v>45215</v>
      </c>
      <c r="M6522" s="1">
        <v>0</v>
      </c>
      <c r="N6522" s="1">
        <v>2</v>
      </c>
      <c r="O6522" s="1">
        <v>1458</v>
      </c>
      <c r="P6522" t="s">
        <v>19</v>
      </c>
    </row>
    <row r="6523" spans="1:16" x14ac:dyDescent="0.3">
      <c r="A6523" t="str">
        <f t="shared" si="113"/>
        <v>301806025</v>
      </c>
      <c r="B6523" t="s">
        <v>422</v>
      </c>
      <c r="C6523">
        <v>732</v>
      </c>
      <c r="D6523" t="s">
        <v>16</v>
      </c>
      <c r="E6523">
        <v>227045</v>
      </c>
      <c r="F6523">
        <v>3</v>
      </c>
      <c r="G6523" t="s">
        <v>17</v>
      </c>
      <c r="H6523" t="s">
        <v>18</v>
      </c>
      <c r="J6523" s="2">
        <v>45215</v>
      </c>
      <c r="K6523" s="2">
        <v>45215</v>
      </c>
      <c r="M6523" s="1">
        <v>0</v>
      </c>
      <c r="N6523" s="1">
        <v>2</v>
      </c>
      <c r="O6523" s="1">
        <v>1460</v>
      </c>
      <c r="P6523" t="s">
        <v>19</v>
      </c>
    </row>
    <row r="6524" spans="1:16" x14ac:dyDescent="0.3">
      <c r="A6524" t="str">
        <f t="shared" si="113"/>
        <v>301806025</v>
      </c>
      <c r="B6524" t="s">
        <v>422</v>
      </c>
      <c r="C6524">
        <v>733</v>
      </c>
      <c r="D6524" t="s">
        <v>16</v>
      </c>
      <c r="E6524">
        <v>227046</v>
      </c>
      <c r="F6524">
        <v>3</v>
      </c>
      <c r="G6524" t="s">
        <v>17</v>
      </c>
      <c r="H6524" t="s">
        <v>18</v>
      </c>
      <c r="J6524" s="2">
        <v>45215</v>
      </c>
      <c r="K6524" s="2">
        <v>45215</v>
      </c>
      <c r="M6524" s="1">
        <v>0</v>
      </c>
      <c r="N6524" s="1">
        <v>2</v>
      </c>
      <c r="O6524" s="1">
        <v>1462</v>
      </c>
      <c r="P6524" t="s">
        <v>19</v>
      </c>
    </row>
    <row r="6525" spans="1:16" x14ac:dyDescent="0.3">
      <c r="A6525" t="str">
        <f t="shared" si="113"/>
        <v>301806025</v>
      </c>
      <c r="B6525" t="s">
        <v>422</v>
      </c>
      <c r="C6525">
        <v>734</v>
      </c>
      <c r="D6525" t="s">
        <v>16</v>
      </c>
      <c r="E6525">
        <v>227056</v>
      </c>
      <c r="F6525">
        <v>3</v>
      </c>
      <c r="G6525" t="s">
        <v>17</v>
      </c>
      <c r="H6525" t="s">
        <v>18</v>
      </c>
      <c r="J6525" s="2">
        <v>45217</v>
      </c>
      <c r="K6525" s="2">
        <v>45217</v>
      </c>
      <c r="M6525" s="1">
        <v>0</v>
      </c>
      <c r="N6525" s="1">
        <v>2</v>
      </c>
      <c r="O6525" s="1">
        <v>1464</v>
      </c>
      <c r="P6525" t="s">
        <v>19</v>
      </c>
    </row>
    <row r="6526" spans="1:16" x14ac:dyDescent="0.3">
      <c r="A6526" t="str">
        <f t="shared" si="113"/>
        <v>301806025</v>
      </c>
      <c r="B6526" t="s">
        <v>422</v>
      </c>
      <c r="C6526">
        <v>735</v>
      </c>
      <c r="D6526" t="s">
        <v>16</v>
      </c>
      <c r="E6526">
        <v>227057</v>
      </c>
      <c r="F6526">
        <v>3</v>
      </c>
      <c r="G6526" t="s">
        <v>17</v>
      </c>
      <c r="H6526" t="s">
        <v>18</v>
      </c>
      <c r="J6526" s="2">
        <v>45217</v>
      </c>
      <c r="K6526" s="2">
        <v>45217</v>
      </c>
      <c r="M6526" s="1">
        <v>0</v>
      </c>
      <c r="N6526" s="1">
        <v>2</v>
      </c>
      <c r="O6526" s="1">
        <v>1466</v>
      </c>
      <c r="P6526" t="s">
        <v>19</v>
      </c>
    </row>
    <row r="6527" spans="1:16" x14ac:dyDescent="0.3">
      <c r="A6527" t="str">
        <f t="shared" si="113"/>
        <v>301806025</v>
      </c>
      <c r="B6527" t="s">
        <v>422</v>
      </c>
      <c r="C6527">
        <v>736</v>
      </c>
      <c r="D6527" t="s">
        <v>16</v>
      </c>
      <c r="E6527">
        <v>227058</v>
      </c>
      <c r="F6527">
        <v>3</v>
      </c>
      <c r="G6527" t="s">
        <v>17</v>
      </c>
      <c r="H6527" t="s">
        <v>18</v>
      </c>
      <c r="J6527" s="2">
        <v>45217</v>
      </c>
      <c r="K6527" s="2">
        <v>45217</v>
      </c>
      <c r="M6527" s="1">
        <v>0</v>
      </c>
      <c r="N6527" s="1">
        <v>2</v>
      </c>
      <c r="O6527" s="1">
        <v>1468</v>
      </c>
      <c r="P6527" t="s">
        <v>19</v>
      </c>
    </row>
    <row r="6528" spans="1:16" x14ac:dyDescent="0.3">
      <c r="A6528" t="str">
        <f t="shared" si="113"/>
        <v>301806025</v>
      </c>
      <c r="B6528" t="s">
        <v>422</v>
      </c>
      <c r="C6528">
        <v>737</v>
      </c>
      <c r="D6528" t="s">
        <v>16</v>
      </c>
      <c r="E6528">
        <v>227059</v>
      </c>
      <c r="F6528">
        <v>3</v>
      </c>
      <c r="G6528" t="s">
        <v>17</v>
      </c>
      <c r="H6528" t="s">
        <v>18</v>
      </c>
      <c r="J6528" s="2">
        <v>45217</v>
      </c>
      <c r="K6528" s="2">
        <v>45217</v>
      </c>
      <c r="M6528" s="1">
        <v>0</v>
      </c>
      <c r="N6528" s="1">
        <v>2</v>
      </c>
      <c r="O6528" s="1">
        <v>1470</v>
      </c>
      <c r="P6528" t="s">
        <v>19</v>
      </c>
    </row>
    <row r="6529" spans="1:16" x14ac:dyDescent="0.3">
      <c r="A6529" t="str">
        <f t="shared" si="113"/>
        <v>301806025</v>
      </c>
      <c r="B6529" t="s">
        <v>422</v>
      </c>
      <c r="C6529">
        <v>738</v>
      </c>
      <c r="D6529" t="s">
        <v>16</v>
      </c>
      <c r="E6529">
        <v>227061</v>
      </c>
      <c r="F6529">
        <v>3</v>
      </c>
      <c r="G6529" t="s">
        <v>17</v>
      </c>
      <c r="H6529" t="s">
        <v>18</v>
      </c>
      <c r="J6529" s="2">
        <v>45217</v>
      </c>
      <c r="K6529" s="2">
        <v>45217</v>
      </c>
      <c r="M6529" s="1">
        <v>0</v>
      </c>
      <c r="N6529" s="1">
        <v>2</v>
      </c>
      <c r="O6529" s="1">
        <v>1472</v>
      </c>
      <c r="P6529" t="s">
        <v>19</v>
      </c>
    </row>
    <row r="6530" spans="1:16" x14ac:dyDescent="0.3">
      <c r="A6530" t="str">
        <f t="shared" si="113"/>
        <v>301806025</v>
      </c>
      <c r="B6530" t="s">
        <v>422</v>
      </c>
      <c r="C6530">
        <v>739</v>
      </c>
      <c r="D6530" t="s">
        <v>16</v>
      </c>
      <c r="E6530">
        <v>227068</v>
      </c>
      <c r="F6530">
        <v>3</v>
      </c>
      <c r="G6530" t="s">
        <v>17</v>
      </c>
      <c r="H6530" t="s">
        <v>18</v>
      </c>
      <c r="J6530" s="2">
        <v>45219</v>
      </c>
      <c r="K6530" s="2">
        <v>45219</v>
      </c>
      <c r="M6530" s="1">
        <v>0</v>
      </c>
      <c r="N6530" s="1">
        <v>2</v>
      </c>
      <c r="O6530" s="1">
        <v>1474</v>
      </c>
      <c r="P6530" t="s">
        <v>19</v>
      </c>
    </row>
    <row r="6531" spans="1:16" x14ac:dyDescent="0.3">
      <c r="A6531" t="str">
        <f t="shared" si="113"/>
        <v>301806025</v>
      </c>
      <c r="B6531" t="s">
        <v>422</v>
      </c>
      <c r="C6531">
        <v>740</v>
      </c>
      <c r="D6531" t="s">
        <v>16</v>
      </c>
      <c r="E6531">
        <v>227069</v>
      </c>
      <c r="F6531">
        <v>3</v>
      </c>
      <c r="G6531" t="s">
        <v>17</v>
      </c>
      <c r="H6531" t="s">
        <v>18</v>
      </c>
      <c r="J6531" s="2">
        <v>45219</v>
      </c>
      <c r="K6531" s="2">
        <v>45219</v>
      </c>
      <c r="M6531" s="1">
        <v>0</v>
      </c>
      <c r="N6531" s="1">
        <v>2</v>
      </c>
      <c r="O6531" s="1">
        <v>1476</v>
      </c>
      <c r="P6531" t="s">
        <v>19</v>
      </c>
    </row>
    <row r="6532" spans="1:16" x14ac:dyDescent="0.3">
      <c r="A6532" t="str">
        <f t="shared" si="113"/>
        <v>301806025</v>
      </c>
      <c r="B6532" t="s">
        <v>422</v>
      </c>
      <c r="C6532">
        <v>741</v>
      </c>
      <c r="D6532" t="s">
        <v>16</v>
      </c>
      <c r="E6532">
        <v>227070</v>
      </c>
      <c r="F6532">
        <v>3</v>
      </c>
      <c r="G6532" t="s">
        <v>17</v>
      </c>
      <c r="H6532" t="s">
        <v>18</v>
      </c>
      <c r="J6532" s="2">
        <v>45219</v>
      </c>
      <c r="K6532" s="2">
        <v>45219</v>
      </c>
      <c r="M6532" s="1">
        <v>0</v>
      </c>
      <c r="N6532" s="1">
        <v>2</v>
      </c>
      <c r="O6532" s="1">
        <v>1478</v>
      </c>
      <c r="P6532" t="s">
        <v>19</v>
      </c>
    </row>
    <row r="6533" spans="1:16" x14ac:dyDescent="0.3">
      <c r="A6533" t="str">
        <f t="shared" si="113"/>
        <v>301806025</v>
      </c>
      <c r="B6533" t="s">
        <v>422</v>
      </c>
      <c r="C6533">
        <v>742</v>
      </c>
      <c r="D6533" t="s">
        <v>16</v>
      </c>
      <c r="E6533">
        <v>227071</v>
      </c>
      <c r="F6533">
        <v>3</v>
      </c>
      <c r="G6533" t="s">
        <v>17</v>
      </c>
      <c r="H6533" t="s">
        <v>18</v>
      </c>
      <c r="J6533" s="2">
        <v>45219</v>
      </c>
      <c r="K6533" s="2">
        <v>45219</v>
      </c>
      <c r="M6533" s="1">
        <v>0</v>
      </c>
      <c r="N6533" s="1">
        <v>2</v>
      </c>
      <c r="O6533" s="1">
        <v>1480</v>
      </c>
      <c r="P6533" t="s">
        <v>19</v>
      </c>
    </row>
    <row r="6534" spans="1:16" x14ac:dyDescent="0.3">
      <c r="A6534" t="str">
        <f t="shared" si="113"/>
        <v>301806025</v>
      </c>
      <c r="B6534" t="s">
        <v>422</v>
      </c>
      <c r="C6534">
        <v>743</v>
      </c>
      <c r="D6534" t="s">
        <v>16</v>
      </c>
      <c r="E6534">
        <v>227072</v>
      </c>
      <c r="F6534">
        <v>3</v>
      </c>
      <c r="G6534" t="s">
        <v>17</v>
      </c>
      <c r="H6534" t="s">
        <v>18</v>
      </c>
      <c r="J6534" s="2">
        <v>45219</v>
      </c>
      <c r="K6534" s="2">
        <v>45219</v>
      </c>
      <c r="M6534" s="1">
        <v>0</v>
      </c>
      <c r="N6534" s="1">
        <v>2</v>
      </c>
      <c r="O6534" s="1">
        <v>1482</v>
      </c>
      <c r="P6534" t="s">
        <v>19</v>
      </c>
    </row>
    <row r="6535" spans="1:16" x14ac:dyDescent="0.3">
      <c r="A6535" t="str">
        <f t="shared" si="113"/>
        <v>301806025</v>
      </c>
      <c r="B6535" t="s">
        <v>422</v>
      </c>
      <c r="C6535">
        <v>744</v>
      </c>
      <c r="D6535" t="s">
        <v>16</v>
      </c>
      <c r="E6535">
        <v>227073</v>
      </c>
      <c r="F6535">
        <v>3</v>
      </c>
      <c r="G6535" t="s">
        <v>17</v>
      </c>
      <c r="H6535" t="s">
        <v>18</v>
      </c>
      <c r="J6535" s="2">
        <v>45219</v>
      </c>
      <c r="K6535" s="2">
        <v>45219</v>
      </c>
      <c r="M6535" s="1">
        <v>0</v>
      </c>
      <c r="N6535" s="1">
        <v>2</v>
      </c>
      <c r="O6535" s="1">
        <v>1484</v>
      </c>
      <c r="P6535" t="s">
        <v>19</v>
      </c>
    </row>
    <row r="6536" spans="1:16" x14ac:dyDescent="0.3">
      <c r="A6536" t="str">
        <f t="shared" si="113"/>
        <v>301806025</v>
      </c>
      <c r="B6536" t="s">
        <v>422</v>
      </c>
      <c r="C6536">
        <v>745</v>
      </c>
      <c r="D6536" t="s">
        <v>16</v>
      </c>
      <c r="E6536">
        <v>227075</v>
      </c>
      <c r="F6536">
        <v>3</v>
      </c>
      <c r="G6536" t="s">
        <v>17</v>
      </c>
      <c r="H6536" t="s">
        <v>18</v>
      </c>
      <c r="J6536" s="2">
        <v>45219</v>
      </c>
      <c r="K6536" s="2">
        <v>45219</v>
      </c>
      <c r="M6536" s="1">
        <v>0</v>
      </c>
      <c r="N6536" s="1">
        <v>2</v>
      </c>
      <c r="O6536" s="1">
        <v>1486</v>
      </c>
      <c r="P6536" t="s">
        <v>19</v>
      </c>
    </row>
    <row r="6537" spans="1:16" x14ac:dyDescent="0.3">
      <c r="A6537" t="str">
        <f t="shared" si="113"/>
        <v>301806025</v>
      </c>
      <c r="B6537" t="s">
        <v>422</v>
      </c>
      <c r="C6537">
        <v>746</v>
      </c>
      <c r="D6537" t="s">
        <v>16</v>
      </c>
      <c r="E6537">
        <v>227077</v>
      </c>
      <c r="F6537">
        <v>3</v>
      </c>
      <c r="G6537" t="s">
        <v>17</v>
      </c>
      <c r="H6537" t="s">
        <v>18</v>
      </c>
      <c r="J6537" s="2">
        <v>45219</v>
      </c>
      <c r="K6537" s="2">
        <v>45219</v>
      </c>
      <c r="M6537" s="1">
        <v>0</v>
      </c>
      <c r="N6537" s="1">
        <v>2</v>
      </c>
      <c r="O6537" s="1">
        <v>1488</v>
      </c>
      <c r="P6537" t="s">
        <v>19</v>
      </c>
    </row>
    <row r="6538" spans="1:16" x14ac:dyDescent="0.3">
      <c r="A6538" t="str">
        <f t="shared" si="113"/>
        <v>301806025</v>
      </c>
      <c r="B6538" t="s">
        <v>422</v>
      </c>
      <c r="C6538">
        <v>747</v>
      </c>
      <c r="D6538" t="s">
        <v>16</v>
      </c>
      <c r="E6538">
        <v>227078</v>
      </c>
      <c r="F6538">
        <v>3</v>
      </c>
      <c r="G6538" t="s">
        <v>17</v>
      </c>
      <c r="H6538" t="s">
        <v>18</v>
      </c>
      <c r="J6538" s="2">
        <v>45219</v>
      </c>
      <c r="K6538" s="2">
        <v>45219</v>
      </c>
      <c r="M6538" s="1">
        <v>0</v>
      </c>
      <c r="N6538" s="1">
        <v>2</v>
      </c>
      <c r="O6538" s="1">
        <v>1490</v>
      </c>
      <c r="P6538" t="s">
        <v>19</v>
      </c>
    </row>
    <row r="6539" spans="1:16" x14ac:dyDescent="0.3">
      <c r="A6539" t="str">
        <f t="shared" si="113"/>
        <v>301806025</v>
      </c>
      <c r="B6539" t="s">
        <v>422</v>
      </c>
      <c r="C6539">
        <v>748</v>
      </c>
      <c r="D6539" t="s">
        <v>16</v>
      </c>
      <c r="E6539">
        <v>227079</v>
      </c>
      <c r="F6539">
        <v>3</v>
      </c>
      <c r="G6539" t="s">
        <v>17</v>
      </c>
      <c r="H6539" t="s">
        <v>18</v>
      </c>
      <c r="J6539" s="2">
        <v>45219</v>
      </c>
      <c r="K6539" s="2">
        <v>45219</v>
      </c>
      <c r="M6539" s="1">
        <v>0</v>
      </c>
      <c r="N6539" s="1">
        <v>2</v>
      </c>
      <c r="O6539" s="1">
        <v>1492</v>
      </c>
      <c r="P6539" t="s">
        <v>19</v>
      </c>
    </row>
    <row r="6540" spans="1:16" x14ac:dyDescent="0.3">
      <c r="A6540" t="str">
        <f t="shared" si="113"/>
        <v>301806025</v>
      </c>
      <c r="B6540" t="s">
        <v>422</v>
      </c>
      <c r="C6540">
        <v>749</v>
      </c>
      <c r="D6540" t="s">
        <v>16</v>
      </c>
      <c r="E6540">
        <v>227080</v>
      </c>
      <c r="F6540">
        <v>3</v>
      </c>
      <c r="G6540" t="s">
        <v>17</v>
      </c>
      <c r="H6540" t="s">
        <v>18</v>
      </c>
      <c r="J6540" s="2">
        <v>45219</v>
      </c>
      <c r="K6540" s="2">
        <v>45219</v>
      </c>
      <c r="M6540" s="1">
        <v>0</v>
      </c>
      <c r="N6540" s="1">
        <v>2</v>
      </c>
      <c r="O6540" s="1">
        <v>1494</v>
      </c>
      <c r="P6540" t="s">
        <v>19</v>
      </c>
    </row>
    <row r="6541" spans="1:16" x14ac:dyDescent="0.3">
      <c r="A6541" t="str">
        <f t="shared" si="113"/>
        <v>301806025</v>
      </c>
      <c r="B6541" t="s">
        <v>422</v>
      </c>
      <c r="C6541">
        <v>750</v>
      </c>
      <c r="D6541" t="s">
        <v>16</v>
      </c>
      <c r="E6541">
        <v>227081</v>
      </c>
      <c r="F6541">
        <v>3</v>
      </c>
      <c r="G6541" t="s">
        <v>17</v>
      </c>
      <c r="H6541" t="s">
        <v>18</v>
      </c>
      <c r="J6541" s="2">
        <v>45219</v>
      </c>
      <c r="K6541" s="2">
        <v>45219</v>
      </c>
      <c r="M6541" s="1">
        <v>0</v>
      </c>
      <c r="N6541" s="1">
        <v>2</v>
      </c>
      <c r="O6541" s="1">
        <v>1496</v>
      </c>
      <c r="P6541" t="s">
        <v>19</v>
      </c>
    </row>
    <row r="6542" spans="1:16" x14ac:dyDescent="0.3">
      <c r="A6542" t="str">
        <f t="shared" si="113"/>
        <v>301806025</v>
      </c>
      <c r="B6542" t="s">
        <v>422</v>
      </c>
      <c r="C6542">
        <v>751</v>
      </c>
      <c r="D6542" t="s">
        <v>16</v>
      </c>
      <c r="E6542">
        <v>227084</v>
      </c>
      <c r="F6542">
        <v>3</v>
      </c>
      <c r="G6542" t="s">
        <v>17</v>
      </c>
      <c r="H6542" t="s">
        <v>18</v>
      </c>
      <c r="J6542" s="2">
        <v>45219</v>
      </c>
      <c r="K6542" s="2">
        <v>45219</v>
      </c>
      <c r="M6542" s="1">
        <v>0</v>
      </c>
      <c r="N6542" s="1">
        <v>2</v>
      </c>
      <c r="O6542" s="1">
        <v>1498</v>
      </c>
      <c r="P6542" t="s">
        <v>19</v>
      </c>
    </row>
    <row r="6543" spans="1:16" x14ac:dyDescent="0.3">
      <c r="A6543" t="str">
        <f t="shared" si="113"/>
        <v>301806025</v>
      </c>
      <c r="B6543" t="s">
        <v>422</v>
      </c>
      <c r="C6543">
        <v>752</v>
      </c>
      <c r="D6543" t="s">
        <v>16</v>
      </c>
      <c r="E6543">
        <v>227085</v>
      </c>
      <c r="F6543">
        <v>3</v>
      </c>
      <c r="G6543" t="s">
        <v>17</v>
      </c>
      <c r="H6543" t="s">
        <v>18</v>
      </c>
      <c r="J6543" s="2">
        <v>45219</v>
      </c>
      <c r="K6543" s="2">
        <v>45219</v>
      </c>
      <c r="M6543" s="1">
        <v>0</v>
      </c>
      <c r="N6543" s="1">
        <v>2</v>
      </c>
      <c r="O6543" s="1">
        <v>1500</v>
      </c>
      <c r="P6543" t="s">
        <v>19</v>
      </c>
    </row>
    <row r="6544" spans="1:16" x14ac:dyDescent="0.3">
      <c r="A6544" t="str">
        <f t="shared" si="113"/>
        <v>301806025</v>
      </c>
      <c r="B6544" t="s">
        <v>422</v>
      </c>
      <c r="C6544">
        <v>753</v>
      </c>
      <c r="D6544" t="s">
        <v>16</v>
      </c>
      <c r="E6544">
        <v>227086</v>
      </c>
      <c r="F6544">
        <v>3</v>
      </c>
      <c r="G6544" t="s">
        <v>17</v>
      </c>
      <c r="H6544" t="s">
        <v>18</v>
      </c>
      <c r="J6544" s="2">
        <v>45219</v>
      </c>
      <c r="K6544" s="2">
        <v>45219</v>
      </c>
      <c r="M6544" s="1">
        <v>0</v>
      </c>
      <c r="N6544" s="1">
        <v>2</v>
      </c>
      <c r="O6544" s="1">
        <v>1502</v>
      </c>
      <c r="P6544" t="s">
        <v>19</v>
      </c>
    </row>
    <row r="6545" spans="1:16" x14ac:dyDescent="0.3">
      <c r="A6545" t="str">
        <f t="shared" si="113"/>
        <v>301806025</v>
      </c>
      <c r="B6545" t="s">
        <v>422</v>
      </c>
      <c r="C6545">
        <v>754</v>
      </c>
      <c r="D6545" t="s">
        <v>16</v>
      </c>
      <c r="E6545">
        <v>227087</v>
      </c>
      <c r="F6545">
        <v>3</v>
      </c>
      <c r="G6545" t="s">
        <v>17</v>
      </c>
      <c r="H6545" t="s">
        <v>18</v>
      </c>
      <c r="J6545" s="2">
        <v>45219</v>
      </c>
      <c r="K6545" s="2">
        <v>45219</v>
      </c>
      <c r="M6545" s="1">
        <v>0</v>
      </c>
      <c r="N6545" s="1">
        <v>2</v>
      </c>
      <c r="O6545" s="1">
        <v>1504</v>
      </c>
      <c r="P6545" t="s">
        <v>19</v>
      </c>
    </row>
    <row r="6546" spans="1:16" x14ac:dyDescent="0.3">
      <c r="A6546" t="str">
        <f t="shared" si="113"/>
        <v>301806025</v>
      </c>
      <c r="B6546" t="s">
        <v>422</v>
      </c>
      <c r="C6546">
        <v>755</v>
      </c>
      <c r="D6546" t="s">
        <v>16</v>
      </c>
      <c r="E6546">
        <v>227279</v>
      </c>
      <c r="F6546">
        <v>3</v>
      </c>
      <c r="G6546" t="s">
        <v>17</v>
      </c>
      <c r="H6546" t="s">
        <v>18</v>
      </c>
      <c r="J6546" s="2">
        <v>45222</v>
      </c>
      <c r="K6546" s="2">
        <v>45222</v>
      </c>
      <c r="M6546" s="1">
        <v>0</v>
      </c>
      <c r="N6546" s="1">
        <v>2</v>
      </c>
      <c r="O6546" s="1">
        <v>1506</v>
      </c>
      <c r="P6546" t="s">
        <v>19</v>
      </c>
    </row>
    <row r="6547" spans="1:16" x14ac:dyDescent="0.3">
      <c r="A6547" t="str">
        <f t="shared" si="113"/>
        <v>301806025</v>
      </c>
      <c r="B6547" t="s">
        <v>422</v>
      </c>
      <c r="C6547">
        <v>756</v>
      </c>
      <c r="D6547" t="s">
        <v>16</v>
      </c>
      <c r="E6547">
        <v>227283</v>
      </c>
      <c r="F6547">
        <v>3</v>
      </c>
      <c r="G6547" t="s">
        <v>17</v>
      </c>
      <c r="H6547" t="s">
        <v>18</v>
      </c>
      <c r="J6547" s="2">
        <v>45222</v>
      </c>
      <c r="K6547" s="2">
        <v>45222</v>
      </c>
      <c r="M6547" s="1">
        <v>0</v>
      </c>
      <c r="N6547" s="1">
        <v>2</v>
      </c>
      <c r="O6547" s="1">
        <v>1508</v>
      </c>
      <c r="P6547" t="s">
        <v>19</v>
      </c>
    </row>
    <row r="6548" spans="1:16" x14ac:dyDescent="0.3">
      <c r="A6548" t="str">
        <f t="shared" si="113"/>
        <v>301806025</v>
      </c>
      <c r="B6548" t="s">
        <v>422</v>
      </c>
      <c r="C6548">
        <v>757</v>
      </c>
      <c r="D6548" t="s">
        <v>16</v>
      </c>
      <c r="E6548">
        <v>227284</v>
      </c>
      <c r="F6548">
        <v>3</v>
      </c>
      <c r="G6548" t="s">
        <v>17</v>
      </c>
      <c r="H6548" t="s">
        <v>18</v>
      </c>
      <c r="J6548" s="2">
        <v>45222</v>
      </c>
      <c r="K6548" s="2">
        <v>45222</v>
      </c>
      <c r="M6548" s="1">
        <v>0</v>
      </c>
      <c r="N6548" s="1">
        <v>2</v>
      </c>
      <c r="O6548" s="1">
        <v>1510</v>
      </c>
      <c r="P6548" t="s">
        <v>19</v>
      </c>
    </row>
    <row r="6549" spans="1:16" x14ac:dyDescent="0.3">
      <c r="A6549" t="str">
        <f t="shared" si="113"/>
        <v>301806025</v>
      </c>
      <c r="B6549" t="s">
        <v>422</v>
      </c>
      <c r="C6549">
        <v>758</v>
      </c>
      <c r="D6549" t="s">
        <v>16</v>
      </c>
      <c r="E6549">
        <v>227285</v>
      </c>
      <c r="F6549">
        <v>3</v>
      </c>
      <c r="G6549" t="s">
        <v>17</v>
      </c>
      <c r="H6549" t="s">
        <v>18</v>
      </c>
      <c r="J6549" s="2">
        <v>45222</v>
      </c>
      <c r="K6549" s="2">
        <v>45222</v>
      </c>
      <c r="M6549" s="1">
        <v>0</v>
      </c>
      <c r="N6549" s="1">
        <v>2</v>
      </c>
      <c r="O6549" s="1">
        <v>1512</v>
      </c>
      <c r="P6549" t="s">
        <v>19</v>
      </c>
    </row>
    <row r="6550" spans="1:16" x14ac:dyDescent="0.3">
      <c r="A6550" t="str">
        <f t="shared" si="113"/>
        <v>301806025</v>
      </c>
      <c r="B6550" t="s">
        <v>422</v>
      </c>
      <c r="C6550">
        <v>759</v>
      </c>
      <c r="D6550" t="s">
        <v>16</v>
      </c>
      <c r="E6550">
        <v>227319</v>
      </c>
      <c r="F6550">
        <v>3</v>
      </c>
      <c r="G6550" t="s">
        <v>17</v>
      </c>
      <c r="H6550" t="s">
        <v>18</v>
      </c>
      <c r="J6550" s="2">
        <v>45223</v>
      </c>
      <c r="K6550" s="2">
        <v>45223</v>
      </c>
      <c r="M6550" s="1">
        <v>0</v>
      </c>
      <c r="N6550" s="1">
        <v>2</v>
      </c>
      <c r="O6550" s="1">
        <v>1514</v>
      </c>
      <c r="P6550" t="s">
        <v>19</v>
      </c>
    </row>
    <row r="6551" spans="1:16" x14ac:dyDescent="0.3">
      <c r="A6551" t="str">
        <f t="shared" si="113"/>
        <v>301806025</v>
      </c>
      <c r="B6551" t="s">
        <v>422</v>
      </c>
      <c r="C6551">
        <v>760</v>
      </c>
      <c r="D6551" t="s">
        <v>16</v>
      </c>
      <c r="E6551">
        <v>227320</v>
      </c>
      <c r="F6551">
        <v>3</v>
      </c>
      <c r="G6551" t="s">
        <v>17</v>
      </c>
      <c r="H6551" t="s">
        <v>18</v>
      </c>
      <c r="J6551" s="2">
        <v>45223</v>
      </c>
      <c r="K6551" s="2">
        <v>45223</v>
      </c>
      <c r="M6551" s="1">
        <v>0</v>
      </c>
      <c r="N6551" s="1">
        <v>2</v>
      </c>
      <c r="O6551" s="1">
        <v>1516</v>
      </c>
      <c r="P6551" t="s">
        <v>19</v>
      </c>
    </row>
    <row r="6552" spans="1:16" x14ac:dyDescent="0.3">
      <c r="A6552" t="str">
        <f t="shared" si="113"/>
        <v>301806025</v>
      </c>
      <c r="B6552" t="s">
        <v>422</v>
      </c>
      <c r="C6552">
        <v>761</v>
      </c>
      <c r="D6552" t="s">
        <v>16</v>
      </c>
      <c r="E6552">
        <v>227321</v>
      </c>
      <c r="F6552">
        <v>3</v>
      </c>
      <c r="G6552" t="s">
        <v>17</v>
      </c>
      <c r="H6552" t="s">
        <v>18</v>
      </c>
      <c r="J6552" s="2">
        <v>45223</v>
      </c>
      <c r="K6552" s="2">
        <v>45223</v>
      </c>
      <c r="M6552" s="1">
        <v>0</v>
      </c>
      <c r="N6552" s="1">
        <v>2</v>
      </c>
      <c r="O6552" s="1">
        <v>1518</v>
      </c>
      <c r="P6552" t="s">
        <v>19</v>
      </c>
    </row>
    <row r="6553" spans="1:16" x14ac:dyDescent="0.3">
      <c r="A6553" t="str">
        <f t="shared" si="113"/>
        <v>301806025</v>
      </c>
      <c r="B6553" t="s">
        <v>422</v>
      </c>
      <c r="C6553">
        <v>762</v>
      </c>
      <c r="D6553" t="s">
        <v>16</v>
      </c>
      <c r="E6553">
        <v>227322</v>
      </c>
      <c r="F6553">
        <v>3</v>
      </c>
      <c r="G6553" t="s">
        <v>17</v>
      </c>
      <c r="H6553" t="s">
        <v>18</v>
      </c>
      <c r="J6553" s="2">
        <v>45223</v>
      </c>
      <c r="K6553" s="2">
        <v>45223</v>
      </c>
      <c r="M6553" s="1">
        <v>0</v>
      </c>
      <c r="N6553" s="1">
        <v>2</v>
      </c>
      <c r="O6553" s="1">
        <v>1520</v>
      </c>
      <c r="P6553" t="s">
        <v>19</v>
      </c>
    </row>
    <row r="6554" spans="1:16" x14ac:dyDescent="0.3">
      <c r="A6554" t="str">
        <f t="shared" si="113"/>
        <v>301806025</v>
      </c>
      <c r="B6554" t="s">
        <v>422</v>
      </c>
      <c r="C6554">
        <v>763</v>
      </c>
      <c r="D6554" t="s">
        <v>16</v>
      </c>
      <c r="E6554">
        <v>227323</v>
      </c>
      <c r="F6554">
        <v>3</v>
      </c>
      <c r="G6554" t="s">
        <v>17</v>
      </c>
      <c r="H6554" t="s">
        <v>18</v>
      </c>
      <c r="J6554" s="2">
        <v>45223</v>
      </c>
      <c r="K6554" s="2">
        <v>45223</v>
      </c>
      <c r="M6554" s="1">
        <v>0</v>
      </c>
      <c r="N6554" s="1">
        <v>2</v>
      </c>
      <c r="O6554" s="1">
        <v>1522</v>
      </c>
      <c r="P6554" t="s">
        <v>19</v>
      </c>
    </row>
    <row r="6555" spans="1:16" x14ac:dyDescent="0.3">
      <c r="A6555" t="str">
        <f t="shared" si="113"/>
        <v>301806025</v>
      </c>
      <c r="B6555" t="s">
        <v>422</v>
      </c>
      <c r="C6555">
        <v>764</v>
      </c>
      <c r="D6555" t="s">
        <v>16</v>
      </c>
      <c r="E6555">
        <v>227324</v>
      </c>
      <c r="F6555">
        <v>3</v>
      </c>
      <c r="G6555" t="s">
        <v>17</v>
      </c>
      <c r="H6555" t="s">
        <v>18</v>
      </c>
      <c r="J6555" s="2">
        <v>45223</v>
      </c>
      <c r="K6555" s="2">
        <v>45223</v>
      </c>
      <c r="M6555" s="1">
        <v>0</v>
      </c>
      <c r="N6555" s="1">
        <v>2</v>
      </c>
      <c r="O6555" s="1">
        <v>1524</v>
      </c>
      <c r="P6555" t="s">
        <v>19</v>
      </c>
    </row>
    <row r="6556" spans="1:16" x14ac:dyDescent="0.3">
      <c r="A6556" t="str">
        <f t="shared" si="113"/>
        <v>301806025</v>
      </c>
      <c r="B6556" t="s">
        <v>422</v>
      </c>
      <c r="C6556">
        <v>765</v>
      </c>
      <c r="D6556" t="s">
        <v>16</v>
      </c>
      <c r="E6556">
        <v>227411</v>
      </c>
      <c r="F6556">
        <v>3</v>
      </c>
      <c r="G6556" t="s">
        <v>17</v>
      </c>
      <c r="H6556" t="s">
        <v>18</v>
      </c>
      <c r="J6556" s="2">
        <v>45226</v>
      </c>
      <c r="K6556" s="2">
        <v>45226</v>
      </c>
      <c r="M6556" s="1">
        <v>0</v>
      </c>
      <c r="N6556" s="1">
        <v>2</v>
      </c>
      <c r="O6556" s="1">
        <v>1526</v>
      </c>
      <c r="P6556" t="s">
        <v>19</v>
      </c>
    </row>
    <row r="6557" spans="1:16" x14ac:dyDescent="0.3">
      <c r="A6557" t="str">
        <f t="shared" si="113"/>
        <v>301806025</v>
      </c>
      <c r="B6557" t="s">
        <v>422</v>
      </c>
      <c r="C6557">
        <v>766</v>
      </c>
      <c r="D6557" t="s">
        <v>16</v>
      </c>
      <c r="E6557">
        <v>227412</v>
      </c>
      <c r="F6557">
        <v>3</v>
      </c>
      <c r="G6557" t="s">
        <v>17</v>
      </c>
      <c r="H6557" t="s">
        <v>18</v>
      </c>
      <c r="J6557" s="2">
        <v>45226</v>
      </c>
      <c r="K6557" s="2">
        <v>45226</v>
      </c>
      <c r="M6557" s="1">
        <v>0</v>
      </c>
      <c r="N6557" s="1">
        <v>2</v>
      </c>
      <c r="O6557" s="1">
        <v>1528</v>
      </c>
      <c r="P6557" t="s">
        <v>19</v>
      </c>
    </row>
    <row r="6558" spans="1:16" x14ac:dyDescent="0.3">
      <c r="A6558" t="str">
        <f t="shared" si="113"/>
        <v>301806025</v>
      </c>
      <c r="B6558" t="s">
        <v>422</v>
      </c>
      <c r="C6558">
        <v>767</v>
      </c>
      <c r="D6558" t="s">
        <v>16</v>
      </c>
      <c r="E6558">
        <v>227413</v>
      </c>
      <c r="F6558">
        <v>3</v>
      </c>
      <c r="G6558" t="s">
        <v>17</v>
      </c>
      <c r="H6558" t="s">
        <v>18</v>
      </c>
      <c r="J6558" s="2">
        <v>45226</v>
      </c>
      <c r="K6558" s="2">
        <v>45226</v>
      </c>
      <c r="M6558" s="1">
        <v>0</v>
      </c>
      <c r="N6558" s="1">
        <v>2</v>
      </c>
      <c r="O6558" s="1">
        <v>1530</v>
      </c>
      <c r="P6558" t="s">
        <v>19</v>
      </c>
    </row>
    <row r="6559" spans="1:16" x14ac:dyDescent="0.3">
      <c r="A6559" t="str">
        <f t="shared" si="113"/>
        <v>301806025</v>
      </c>
      <c r="B6559" t="s">
        <v>422</v>
      </c>
      <c r="C6559">
        <v>768</v>
      </c>
      <c r="D6559" t="s">
        <v>16</v>
      </c>
      <c r="E6559">
        <v>227414</v>
      </c>
      <c r="F6559">
        <v>3</v>
      </c>
      <c r="G6559" t="s">
        <v>17</v>
      </c>
      <c r="H6559" t="s">
        <v>18</v>
      </c>
      <c r="J6559" s="2">
        <v>45226</v>
      </c>
      <c r="K6559" s="2">
        <v>45226</v>
      </c>
      <c r="M6559" s="1">
        <v>0</v>
      </c>
      <c r="N6559" s="1">
        <v>2</v>
      </c>
      <c r="O6559" s="1">
        <v>1532</v>
      </c>
      <c r="P6559" t="s">
        <v>19</v>
      </c>
    </row>
    <row r="6560" spans="1:16" x14ac:dyDescent="0.3">
      <c r="A6560" t="str">
        <f t="shared" ref="A6560:A6623" si="114">"301806025"</f>
        <v>301806025</v>
      </c>
      <c r="B6560" t="s">
        <v>422</v>
      </c>
      <c r="C6560">
        <v>769</v>
      </c>
      <c r="D6560" t="s">
        <v>16</v>
      </c>
      <c r="E6560">
        <v>227415</v>
      </c>
      <c r="F6560">
        <v>3</v>
      </c>
      <c r="G6560" t="s">
        <v>17</v>
      </c>
      <c r="H6560" t="s">
        <v>18</v>
      </c>
      <c r="J6560" s="2">
        <v>45226</v>
      </c>
      <c r="K6560" s="2">
        <v>45226</v>
      </c>
      <c r="M6560" s="1">
        <v>0</v>
      </c>
      <c r="N6560" s="1">
        <v>2</v>
      </c>
      <c r="O6560" s="1">
        <v>1534</v>
      </c>
      <c r="P6560" t="s">
        <v>19</v>
      </c>
    </row>
    <row r="6561" spans="1:16" x14ac:dyDescent="0.3">
      <c r="A6561" t="str">
        <f t="shared" si="114"/>
        <v>301806025</v>
      </c>
      <c r="B6561" t="s">
        <v>422</v>
      </c>
      <c r="C6561">
        <v>770</v>
      </c>
      <c r="D6561" t="s">
        <v>16</v>
      </c>
      <c r="E6561">
        <v>227416</v>
      </c>
      <c r="F6561">
        <v>3</v>
      </c>
      <c r="G6561" t="s">
        <v>17</v>
      </c>
      <c r="H6561" t="s">
        <v>18</v>
      </c>
      <c r="J6561" s="2">
        <v>45226</v>
      </c>
      <c r="K6561" s="2">
        <v>45226</v>
      </c>
      <c r="M6561" s="1">
        <v>0</v>
      </c>
      <c r="N6561" s="1">
        <v>2</v>
      </c>
      <c r="O6561" s="1">
        <v>1536</v>
      </c>
      <c r="P6561" t="s">
        <v>19</v>
      </c>
    </row>
    <row r="6562" spans="1:16" x14ac:dyDescent="0.3">
      <c r="A6562" t="str">
        <f t="shared" si="114"/>
        <v>301806025</v>
      </c>
      <c r="B6562" t="s">
        <v>422</v>
      </c>
      <c r="C6562">
        <v>771</v>
      </c>
      <c r="D6562" t="s">
        <v>16</v>
      </c>
      <c r="E6562">
        <v>227417</v>
      </c>
      <c r="F6562">
        <v>3</v>
      </c>
      <c r="G6562" t="s">
        <v>17</v>
      </c>
      <c r="H6562" t="s">
        <v>18</v>
      </c>
      <c r="J6562" s="2">
        <v>45226</v>
      </c>
      <c r="K6562" s="2">
        <v>45226</v>
      </c>
      <c r="M6562" s="1">
        <v>0</v>
      </c>
      <c r="N6562" s="1">
        <v>2</v>
      </c>
      <c r="O6562" s="1">
        <v>1538</v>
      </c>
      <c r="P6562" t="s">
        <v>19</v>
      </c>
    </row>
    <row r="6563" spans="1:16" x14ac:dyDescent="0.3">
      <c r="A6563" t="str">
        <f t="shared" si="114"/>
        <v>301806025</v>
      </c>
      <c r="B6563" t="s">
        <v>422</v>
      </c>
      <c r="C6563">
        <v>772</v>
      </c>
      <c r="D6563" t="s">
        <v>16</v>
      </c>
      <c r="E6563">
        <v>227422</v>
      </c>
      <c r="F6563">
        <v>3</v>
      </c>
      <c r="G6563" t="s">
        <v>17</v>
      </c>
      <c r="H6563" t="s">
        <v>18</v>
      </c>
      <c r="J6563" s="2">
        <v>45226</v>
      </c>
      <c r="K6563" s="2">
        <v>45226</v>
      </c>
      <c r="M6563" s="1">
        <v>0</v>
      </c>
      <c r="N6563" s="1">
        <v>2</v>
      </c>
      <c r="O6563" s="1">
        <v>1540</v>
      </c>
      <c r="P6563" t="s">
        <v>19</v>
      </c>
    </row>
    <row r="6564" spans="1:16" x14ac:dyDescent="0.3">
      <c r="A6564" t="str">
        <f t="shared" si="114"/>
        <v>301806025</v>
      </c>
      <c r="B6564" t="s">
        <v>422</v>
      </c>
      <c r="C6564">
        <v>773</v>
      </c>
      <c r="D6564" t="s">
        <v>16</v>
      </c>
      <c r="E6564">
        <v>227423</v>
      </c>
      <c r="F6564">
        <v>3</v>
      </c>
      <c r="G6564" t="s">
        <v>17</v>
      </c>
      <c r="H6564" t="s">
        <v>18</v>
      </c>
      <c r="J6564" s="2">
        <v>45226</v>
      </c>
      <c r="K6564" s="2">
        <v>45226</v>
      </c>
      <c r="M6564" s="1">
        <v>0</v>
      </c>
      <c r="N6564" s="1">
        <v>2</v>
      </c>
      <c r="O6564" s="1">
        <v>1542</v>
      </c>
      <c r="P6564" t="s">
        <v>19</v>
      </c>
    </row>
    <row r="6565" spans="1:16" x14ac:dyDescent="0.3">
      <c r="A6565" t="str">
        <f t="shared" si="114"/>
        <v>301806025</v>
      </c>
      <c r="B6565" t="s">
        <v>422</v>
      </c>
      <c r="C6565">
        <v>774</v>
      </c>
      <c r="D6565" t="s">
        <v>16</v>
      </c>
      <c r="E6565">
        <v>227424</v>
      </c>
      <c r="F6565">
        <v>3</v>
      </c>
      <c r="G6565" t="s">
        <v>17</v>
      </c>
      <c r="H6565" t="s">
        <v>18</v>
      </c>
      <c r="J6565" s="2">
        <v>45226</v>
      </c>
      <c r="K6565" s="2">
        <v>45226</v>
      </c>
      <c r="M6565" s="1">
        <v>0</v>
      </c>
      <c r="N6565" s="1">
        <v>2</v>
      </c>
      <c r="O6565" s="1">
        <v>1544</v>
      </c>
      <c r="P6565" t="s">
        <v>19</v>
      </c>
    </row>
    <row r="6566" spans="1:16" x14ac:dyDescent="0.3">
      <c r="A6566" t="str">
        <f t="shared" si="114"/>
        <v>301806025</v>
      </c>
      <c r="B6566" t="s">
        <v>422</v>
      </c>
      <c r="C6566">
        <v>775</v>
      </c>
      <c r="D6566" t="s">
        <v>16</v>
      </c>
      <c r="E6566">
        <v>227425</v>
      </c>
      <c r="F6566">
        <v>3</v>
      </c>
      <c r="G6566" t="s">
        <v>17</v>
      </c>
      <c r="H6566" t="s">
        <v>18</v>
      </c>
      <c r="J6566" s="2">
        <v>45226</v>
      </c>
      <c r="K6566" s="2">
        <v>45226</v>
      </c>
      <c r="M6566" s="1">
        <v>0</v>
      </c>
      <c r="N6566" s="1">
        <v>2</v>
      </c>
      <c r="O6566" s="1">
        <v>1546</v>
      </c>
      <c r="P6566" t="s">
        <v>19</v>
      </c>
    </row>
    <row r="6567" spans="1:16" x14ac:dyDescent="0.3">
      <c r="A6567" t="str">
        <f t="shared" si="114"/>
        <v>301806025</v>
      </c>
      <c r="B6567" t="s">
        <v>422</v>
      </c>
      <c r="C6567">
        <v>776</v>
      </c>
      <c r="D6567" t="s">
        <v>16</v>
      </c>
      <c r="E6567">
        <v>227426</v>
      </c>
      <c r="F6567">
        <v>3</v>
      </c>
      <c r="G6567" t="s">
        <v>17</v>
      </c>
      <c r="H6567" t="s">
        <v>18</v>
      </c>
      <c r="J6567" s="2">
        <v>45226</v>
      </c>
      <c r="K6567" s="2">
        <v>45226</v>
      </c>
      <c r="M6567" s="1">
        <v>0</v>
      </c>
      <c r="N6567" s="1">
        <v>2</v>
      </c>
      <c r="O6567" s="1">
        <v>1548</v>
      </c>
      <c r="P6567" t="s">
        <v>19</v>
      </c>
    </row>
    <row r="6568" spans="1:16" x14ac:dyDescent="0.3">
      <c r="A6568" t="str">
        <f t="shared" si="114"/>
        <v>301806025</v>
      </c>
      <c r="B6568" t="s">
        <v>422</v>
      </c>
      <c r="C6568">
        <v>777</v>
      </c>
      <c r="D6568" t="s">
        <v>16</v>
      </c>
      <c r="E6568">
        <v>227427</v>
      </c>
      <c r="F6568">
        <v>3</v>
      </c>
      <c r="G6568" t="s">
        <v>17</v>
      </c>
      <c r="H6568" t="s">
        <v>18</v>
      </c>
      <c r="J6568" s="2">
        <v>45226</v>
      </c>
      <c r="K6568" s="2">
        <v>45226</v>
      </c>
      <c r="M6568" s="1">
        <v>0</v>
      </c>
      <c r="N6568" s="1">
        <v>2</v>
      </c>
      <c r="O6568" s="1">
        <v>1550</v>
      </c>
      <c r="P6568" t="s">
        <v>19</v>
      </c>
    </row>
    <row r="6569" spans="1:16" x14ac:dyDescent="0.3">
      <c r="A6569" t="str">
        <f t="shared" si="114"/>
        <v>301806025</v>
      </c>
      <c r="B6569" t="s">
        <v>422</v>
      </c>
      <c r="C6569">
        <v>778</v>
      </c>
      <c r="D6569" t="s">
        <v>16</v>
      </c>
      <c r="E6569">
        <v>227428</v>
      </c>
      <c r="F6569">
        <v>3</v>
      </c>
      <c r="G6569" t="s">
        <v>17</v>
      </c>
      <c r="H6569" t="s">
        <v>18</v>
      </c>
      <c r="J6569" s="2">
        <v>45226</v>
      </c>
      <c r="K6569" s="2">
        <v>45226</v>
      </c>
      <c r="M6569" s="1">
        <v>0</v>
      </c>
      <c r="N6569" s="1">
        <v>2</v>
      </c>
      <c r="O6569" s="1">
        <v>1552</v>
      </c>
      <c r="P6569" t="s">
        <v>19</v>
      </c>
    </row>
    <row r="6570" spans="1:16" x14ac:dyDescent="0.3">
      <c r="A6570" t="str">
        <f t="shared" si="114"/>
        <v>301806025</v>
      </c>
      <c r="B6570" t="s">
        <v>422</v>
      </c>
      <c r="C6570">
        <v>779</v>
      </c>
      <c r="D6570" t="s">
        <v>16</v>
      </c>
      <c r="E6570">
        <v>227432</v>
      </c>
      <c r="F6570">
        <v>3</v>
      </c>
      <c r="G6570" t="s">
        <v>17</v>
      </c>
      <c r="H6570" t="s">
        <v>18</v>
      </c>
      <c r="J6570" s="2">
        <v>45226</v>
      </c>
      <c r="K6570" s="2">
        <v>45226</v>
      </c>
      <c r="M6570" s="1">
        <v>0</v>
      </c>
      <c r="N6570" s="1">
        <v>2</v>
      </c>
      <c r="O6570" s="1">
        <v>1554</v>
      </c>
      <c r="P6570" t="s">
        <v>19</v>
      </c>
    </row>
    <row r="6571" spans="1:16" x14ac:dyDescent="0.3">
      <c r="A6571" t="str">
        <f t="shared" si="114"/>
        <v>301806025</v>
      </c>
      <c r="B6571" t="s">
        <v>422</v>
      </c>
      <c r="C6571">
        <v>780</v>
      </c>
      <c r="D6571" t="s">
        <v>16</v>
      </c>
      <c r="E6571">
        <v>227440</v>
      </c>
      <c r="F6571">
        <v>3</v>
      </c>
      <c r="G6571" t="s">
        <v>17</v>
      </c>
      <c r="H6571" t="s">
        <v>18</v>
      </c>
      <c r="J6571" s="2">
        <v>45229</v>
      </c>
      <c r="K6571" s="2">
        <v>45229</v>
      </c>
      <c r="M6571" s="1">
        <v>0</v>
      </c>
      <c r="N6571" s="1">
        <v>2</v>
      </c>
      <c r="O6571" s="1">
        <v>1556</v>
      </c>
      <c r="P6571" t="s">
        <v>19</v>
      </c>
    </row>
    <row r="6572" spans="1:16" x14ac:dyDescent="0.3">
      <c r="A6572" t="str">
        <f t="shared" si="114"/>
        <v>301806025</v>
      </c>
      <c r="B6572" t="s">
        <v>422</v>
      </c>
      <c r="C6572">
        <v>781</v>
      </c>
      <c r="D6572" t="s">
        <v>16</v>
      </c>
      <c r="E6572">
        <v>227441</v>
      </c>
      <c r="F6572">
        <v>3</v>
      </c>
      <c r="G6572" t="s">
        <v>17</v>
      </c>
      <c r="H6572" t="s">
        <v>18</v>
      </c>
      <c r="J6572" s="2">
        <v>45229</v>
      </c>
      <c r="K6572" s="2">
        <v>45229</v>
      </c>
      <c r="M6572" s="1">
        <v>0</v>
      </c>
      <c r="N6572" s="1">
        <v>2</v>
      </c>
      <c r="O6572" s="1">
        <v>1558</v>
      </c>
      <c r="P6572" t="s">
        <v>19</v>
      </c>
    </row>
    <row r="6573" spans="1:16" x14ac:dyDescent="0.3">
      <c r="A6573" t="str">
        <f t="shared" si="114"/>
        <v>301806025</v>
      </c>
      <c r="B6573" t="s">
        <v>422</v>
      </c>
      <c r="C6573">
        <v>782</v>
      </c>
      <c r="D6573" t="s">
        <v>16</v>
      </c>
      <c r="E6573">
        <v>227442</v>
      </c>
      <c r="F6573">
        <v>3</v>
      </c>
      <c r="G6573" t="s">
        <v>17</v>
      </c>
      <c r="H6573" t="s">
        <v>18</v>
      </c>
      <c r="J6573" s="2">
        <v>45229</v>
      </c>
      <c r="K6573" s="2">
        <v>45229</v>
      </c>
      <c r="M6573" s="1">
        <v>0</v>
      </c>
      <c r="N6573" s="1">
        <v>2</v>
      </c>
      <c r="O6573" s="1">
        <v>1560</v>
      </c>
      <c r="P6573" t="s">
        <v>19</v>
      </c>
    </row>
    <row r="6574" spans="1:16" x14ac:dyDescent="0.3">
      <c r="A6574" t="str">
        <f t="shared" si="114"/>
        <v>301806025</v>
      </c>
      <c r="B6574" t="s">
        <v>422</v>
      </c>
      <c r="C6574">
        <v>783</v>
      </c>
      <c r="D6574" t="s">
        <v>16</v>
      </c>
      <c r="E6574">
        <v>227446</v>
      </c>
      <c r="F6574">
        <v>3</v>
      </c>
      <c r="G6574" t="s">
        <v>17</v>
      </c>
      <c r="H6574" t="s">
        <v>18</v>
      </c>
      <c r="J6574" s="2">
        <v>45229</v>
      </c>
      <c r="K6574" s="2">
        <v>45229</v>
      </c>
      <c r="M6574" s="1">
        <v>0</v>
      </c>
      <c r="N6574" s="1">
        <v>2</v>
      </c>
      <c r="O6574" s="1">
        <v>1562</v>
      </c>
      <c r="P6574" t="s">
        <v>19</v>
      </c>
    </row>
    <row r="6575" spans="1:16" x14ac:dyDescent="0.3">
      <c r="A6575" t="str">
        <f t="shared" si="114"/>
        <v>301806025</v>
      </c>
      <c r="B6575" t="s">
        <v>422</v>
      </c>
      <c r="C6575">
        <v>784</v>
      </c>
      <c r="D6575" t="s">
        <v>16</v>
      </c>
      <c r="E6575">
        <v>227447</v>
      </c>
      <c r="F6575">
        <v>3</v>
      </c>
      <c r="G6575" t="s">
        <v>17</v>
      </c>
      <c r="H6575" t="s">
        <v>18</v>
      </c>
      <c r="J6575" s="2">
        <v>45229</v>
      </c>
      <c r="K6575" s="2">
        <v>45229</v>
      </c>
      <c r="M6575" s="1">
        <v>0</v>
      </c>
      <c r="N6575" s="1">
        <v>2</v>
      </c>
      <c r="O6575" s="1">
        <v>1564</v>
      </c>
      <c r="P6575" t="s">
        <v>19</v>
      </c>
    </row>
    <row r="6576" spans="1:16" x14ac:dyDescent="0.3">
      <c r="A6576" t="str">
        <f t="shared" si="114"/>
        <v>301806025</v>
      </c>
      <c r="B6576" t="s">
        <v>422</v>
      </c>
      <c r="C6576">
        <v>785</v>
      </c>
      <c r="D6576" t="s">
        <v>16</v>
      </c>
      <c r="E6576">
        <v>227448</v>
      </c>
      <c r="F6576">
        <v>3</v>
      </c>
      <c r="G6576" t="s">
        <v>17</v>
      </c>
      <c r="H6576" t="s">
        <v>18</v>
      </c>
      <c r="J6576" s="2">
        <v>45229</v>
      </c>
      <c r="K6576" s="2">
        <v>45229</v>
      </c>
      <c r="M6576" s="1">
        <v>0</v>
      </c>
      <c r="N6576" s="1">
        <v>2</v>
      </c>
      <c r="O6576" s="1">
        <v>1566</v>
      </c>
      <c r="P6576" t="s">
        <v>19</v>
      </c>
    </row>
    <row r="6577" spans="1:16" x14ac:dyDescent="0.3">
      <c r="A6577" t="str">
        <f t="shared" si="114"/>
        <v>301806025</v>
      </c>
      <c r="B6577" t="s">
        <v>422</v>
      </c>
      <c r="C6577">
        <v>786</v>
      </c>
      <c r="D6577" t="s">
        <v>16</v>
      </c>
      <c r="E6577">
        <v>227449</v>
      </c>
      <c r="F6577">
        <v>3</v>
      </c>
      <c r="G6577" t="s">
        <v>17</v>
      </c>
      <c r="H6577" t="s">
        <v>18</v>
      </c>
      <c r="J6577" s="2">
        <v>45229</v>
      </c>
      <c r="K6577" s="2">
        <v>45229</v>
      </c>
      <c r="M6577" s="1">
        <v>0</v>
      </c>
      <c r="N6577" s="1">
        <v>2</v>
      </c>
      <c r="O6577" s="1">
        <v>1568</v>
      </c>
      <c r="P6577" t="s">
        <v>19</v>
      </c>
    </row>
    <row r="6578" spans="1:16" x14ac:dyDescent="0.3">
      <c r="A6578" t="str">
        <f t="shared" si="114"/>
        <v>301806025</v>
      </c>
      <c r="B6578" t="s">
        <v>422</v>
      </c>
      <c r="C6578">
        <v>787</v>
      </c>
      <c r="D6578" t="s">
        <v>16</v>
      </c>
      <c r="E6578">
        <v>227450</v>
      </c>
      <c r="F6578">
        <v>3</v>
      </c>
      <c r="G6578" t="s">
        <v>17</v>
      </c>
      <c r="H6578" t="s">
        <v>18</v>
      </c>
      <c r="J6578" s="2">
        <v>45229</v>
      </c>
      <c r="K6578" s="2">
        <v>45229</v>
      </c>
      <c r="M6578" s="1">
        <v>0</v>
      </c>
      <c r="N6578" s="1">
        <v>2</v>
      </c>
      <c r="O6578" s="1">
        <v>1570</v>
      </c>
      <c r="P6578" t="s">
        <v>19</v>
      </c>
    </row>
    <row r="6579" spans="1:16" x14ac:dyDescent="0.3">
      <c r="A6579" t="str">
        <f t="shared" si="114"/>
        <v>301806025</v>
      </c>
      <c r="B6579" t="s">
        <v>422</v>
      </c>
      <c r="C6579">
        <v>788</v>
      </c>
      <c r="D6579" t="s">
        <v>16</v>
      </c>
      <c r="E6579">
        <v>227451</v>
      </c>
      <c r="F6579">
        <v>3</v>
      </c>
      <c r="G6579" t="s">
        <v>17</v>
      </c>
      <c r="H6579" t="s">
        <v>18</v>
      </c>
      <c r="J6579" s="2">
        <v>45229</v>
      </c>
      <c r="K6579" s="2">
        <v>45229</v>
      </c>
      <c r="M6579" s="1">
        <v>0</v>
      </c>
      <c r="N6579" s="1">
        <v>2</v>
      </c>
      <c r="O6579" s="1">
        <v>1572</v>
      </c>
      <c r="P6579" t="s">
        <v>19</v>
      </c>
    </row>
    <row r="6580" spans="1:16" x14ac:dyDescent="0.3">
      <c r="A6580" t="str">
        <f t="shared" si="114"/>
        <v>301806025</v>
      </c>
      <c r="B6580" t="s">
        <v>422</v>
      </c>
      <c r="C6580">
        <v>789</v>
      </c>
      <c r="D6580" t="s">
        <v>16</v>
      </c>
      <c r="E6580">
        <v>227452</v>
      </c>
      <c r="F6580">
        <v>3</v>
      </c>
      <c r="G6580" t="s">
        <v>17</v>
      </c>
      <c r="H6580" t="s">
        <v>18</v>
      </c>
      <c r="J6580" s="2">
        <v>45229</v>
      </c>
      <c r="K6580" s="2">
        <v>45229</v>
      </c>
      <c r="M6580" s="1">
        <v>0</v>
      </c>
      <c r="N6580" s="1">
        <v>2</v>
      </c>
      <c r="O6580" s="1">
        <v>1574</v>
      </c>
      <c r="P6580" t="s">
        <v>19</v>
      </c>
    </row>
    <row r="6581" spans="1:16" x14ac:dyDescent="0.3">
      <c r="A6581" t="str">
        <f t="shared" si="114"/>
        <v>301806025</v>
      </c>
      <c r="B6581" t="s">
        <v>422</v>
      </c>
      <c r="C6581">
        <v>790</v>
      </c>
      <c r="D6581" t="s">
        <v>16</v>
      </c>
      <c r="E6581">
        <v>227457</v>
      </c>
      <c r="F6581">
        <v>3</v>
      </c>
      <c r="G6581" t="s">
        <v>17</v>
      </c>
      <c r="H6581" t="s">
        <v>18</v>
      </c>
      <c r="J6581" s="2">
        <v>45229</v>
      </c>
      <c r="K6581" s="2">
        <v>45229</v>
      </c>
      <c r="M6581" s="1">
        <v>0</v>
      </c>
      <c r="N6581" s="1">
        <v>2</v>
      </c>
      <c r="O6581" s="1">
        <v>1576</v>
      </c>
      <c r="P6581" t="s">
        <v>19</v>
      </c>
    </row>
    <row r="6582" spans="1:16" x14ac:dyDescent="0.3">
      <c r="A6582" t="str">
        <f t="shared" si="114"/>
        <v>301806025</v>
      </c>
      <c r="B6582" t="s">
        <v>422</v>
      </c>
      <c r="C6582">
        <v>791</v>
      </c>
      <c r="D6582" t="s">
        <v>16</v>
      </c>
      <c r="E6582">
        <v>227459</v>
      </c>
      <c r="F6582">
        <v>3</v>
      </c>
      <c r="G6582" t="s">
        <v>17</v>
      </c>
      <c r="H6582" t="s">
        <v>18</v>
      </c>
      <c r="J6582" s="2">
        <v>45229</v>
      </c>
      <c r="K6582" s="2">
        <v>45229</v>
      </c>
      <c r="M6582" s="1">
        <v>0</v>
      </c>
      <c r="N6582" s="1">
        <v>2</v>
      </c>
      <c r="O6582" s="1">
        <v>1578</v>
      </c>
      <c r="P6582" t="s">
        <v>19</v>
      </c>
    </row>
    <row r="6583" spans="1:16" x14ac:dyDescent="0.3">
      <c r="A6583" t="str">
        <f t="shared" si="114"/>
        <v>301806025</v>
      </c>
      <c r="B6583" t="s">
        <v>422</v>
      </c>
      <c r="C6583">
        <v>792</v>
      </c>
      <c r="D6583" t="s">
        <v>16</v>
      </c>
      <c r="E6583">
        <v>227460</v>
      </c>
      <c r="F6583">
        <v>3</v>
      </c>
      <c r="G6583" t="s">
        <v>17</v>
      </c>
      <c r="H6583" t="s">
        <v>18</v>
      </c>
      <c r="J6583" s="2">
        <v>45229</v>
      </c>
      <c r="K6583" s="2">
        <v>45229</v>
      </c>
      <c r="M6583" s="1">
        <v>0</v>
      </c>
      <c r="N6583" s="1">
        <v>2</v>
      </c>
      <c r="O6583" s="1">
        <v>1580</v>
      </c>
      <c r="P6583" t="s">
        <v>19</v>
      </c>
    </row>
    <row r="6584" spans="1:16" x14ac:dyDescent="0.3">
      <c r="A6584" t="str">
        <f t="shared" si="114"/>
        <v>301806025</v>
      </c>
      <c r="B6584" t="s">
        <v>422</v>
      </c>
      <c r="C6584">
        <v>793</v>
      </c>
      <c r="D6584" t="s">
        <v>16</v>
      </c>
      <c r="E6584">
        <v>227461</v>
      </c>
      <c r="F6584">
        <v>3</v>
      </c>
      <c r="G6584" t="s">
        <v>17</v>
      </c>
      <c r="H6584" t="s">
        <v>18</v>
      </c>
      <c r="J6584" s="2">
        <v>45229</v>
      </c>
      <c r="K6584" s="2">
        <v>45229</v>
      </c>
      <c r="M6584" s="1">
        <v>0</v>
      </c>
      <c r="N6584" s="1">
        <v>2</v>
      </c>
      <c r="O6584" s="1">
        <v>1582</v>
      </c>
      <c r="P6584" t="s">
        <v>19</v>
      </c>
    </row>
    <row r="6585" spans="1:16" x14ac:dyDescent="0.3">
      <c r="A6585" t="str">
        <f t="shared" si="114"/>
        <v>301806025</v>
      </c>
      <c r="B6585" t="s">
        <v>422</v>
      </c>
      <c r="C6585">
        <v>794</v>
      </c>
      <c r="D6585" t="s">
        <v>16</v>
      </c>
      <c r="E6585">
        <v>227462</v>
      </c>
      <c r="F6585">
        <v>3</v>
      </c>
      <c r="G6585" t="s">
        <v>17</v>
      </c>
      <c r="H6585" t="s">
        <v>18</v>
      </c>
      <c r="J6585" s="2">
        <v>45229</v>
      </c>
      <c r="K6585" s="2">
        <v>45229</v>
      </c>
      <c r="M6585" s="1">
        <v>0</v>
      </c>
      <c r="N6585" s="1">
        <v>2</v>
      </c>
      <c r="O6585" s="1">
        <v>1584</v>
      </c>
      <c r="P6585" t="s">
        <v>19</v>
      </c>
    </row>
    <row r="6586" spans="1:16" x14ac:dyDescent="0.3">
      <c r="A6586" t="str">
        <f t="shared" si="114"/>
        <v>301806025</v>
      </c>
      <c r="B6586" t="s">
        <v>422</v>
      </c>
      <c r="C6586">
        <v>795</v>
      </c>
      <c r="D6586" t="s">
        <v>16</v>
      </c>
      <c r="E6586">
        <v>227463</v>
      </c>
      <c r="F6586">
        <v>3</v>
      </c>
      <c r="G6586" t="s">
        <v>17</v>
      </c>
      <c r="H6586" t="s">
        <v>18</v>
      </c>
      <c r="J6586" s="2">
        <v>45229</v>
      </c>
      <c r="K6586" s="2">
        <v>45229</v>
      </c>
      <c r="M6586" s="1">
        <v>0</v>
      </c>
      <c r="N6586" s="1">
        <v>2</v>
      </c>
      <c r="O6586" s="1">
        <v>1586</v>
      </c>
      <c r="P6586" t="s">
        <v>19</v>
      </c>
    </row>
    <row r="6587" spans="1:16" x14ac:dyDescent="0.3">
      <c r="A6587" t="str">
        <f t="shared" si="114"/>
        <v>301806025</v>
      </c>
      <c r="B6587" t="s">
        <v>422</v>
      </c>
      <c r="C6587">
        <v>796</v>
      </c>
      <c r="D6587" t="s">
        <v>16</v>
      </c>
      <c r="E6587">
        <v>227465</v>
      </c>
      <c r="F6587">
        <v>3</v>
      </c>
      <c r="G6587" t="s">
        <v>17</v>
      </c>
      <c r="H6587" t="s">
        <v>18</v>
      </c>
      <c r="J6587" s="2">
        <v>45230</v>
      </c>
      <c r="K6587" s="2">
        <v>45230</v>
      </c>
      <c r="M6587" s="1">
        <v>0</v>
      </c>
      <c r="N6587" s="1">
        <v>2</v>
      </c>
      <c r="O6587" s="1">
        <v>1588</v>
      </c>
      <c r="P6587" t="s">
        <v>19</v>
      </c>
    </row>
    <row r="6588" spans="1:16" x14ac:dyDescent="0.3">
      <c r="A6588" t="str">
        <f t="shared" si="114"/>
        <v>301806025</v>
      </c>
      <c r="B6588" t="s">
        <v>422</v>
      </c>
      <c r="C6588">
        <v>797</v>
      </c>
      <c r="D6588" t="s">
        <v>16</v>
      </c>
      <c r="E6588">
        <v>227468</v>
      </c>
      <c r="F6588">
        <v>3</v>
      </c>
      <c r="G6588" t="s">
        <v>17</v>
      </c>
      <c r="H6588" t="s">
        <v>18</v>
      </c>
      <c r="J6588" s="2">
        <v>45230</v>
      </c>
      <c r="K6588" s="2">
        <v>45230</v>
      </c>
      <c r="M6588" s="1">
        <v>0</v>
      </c>
      <c r="N6588" s="1">
        <v>2</v>
      </c>
      <c r="O6588" s="1">
        <v>1590</v>
      </c>
      <c r="P6588" t="s">
        <v>19</v>
      </c>
    </row>
    <row r="6589" spans="1:16" x14ac:dyDescent="0.3">
      <c r="A6589" t="str">
        <f t="shared" si="114"/>
        <v>301806025</v>
      </c>
      <c r="B6589" t="s">
        <v>422</v>
      </c>
      <c r="C6589">
        <v>798</v>
      </c>
      <c r="D6589" t="s">
        <v>16</v>
      </c>
      <c r="E6589">
        <v>227469</v>
      </c>
      <c r="F6589">
        <v>3</v>
      </c>
      <c r="G6589" t="s">
        <v>17</v>
      </c>
      <c r="H6589" t="s">
        <v>18</v>
      </c>
      <c r="J6589" s="2">
        <v>45230</v>
      </c>
      <c r="K6589" s="2">
        <v>45230</v>
      </c>
      <c r="M6589" s="1">
        <v>0</v>
      </c>
      <c r="N6589" s="1">
        <v>2</v>
      </c>
      <c r="O6589" s="1">
        <v>1592</v>
      </c>
      <c r="P6589" t="s">
        <v>19</v>
      </c>
    </row>
    <row r="6590" spans="1:16" x14ac:dyDescent="0.3">
      <c r="A6590" t="str">
        <f t="shared" si="114"/>
        <v>301806025</v>
      </c>
      <c r="B6590" t="s">
        <v>422</v>
      </c>
      <c r="C6590">
        <v>799</v>
      </c>
      <c r="D6590" t="s">
        <v>16</v>
      </c>
      <c r="E6590">
        <v>227470</v>
      </c>
      <c r="F6590">
        <v>3</v>
      </c>
      <c r="G6590" t="s">
        <v>17</v>
      </c>
      <c r="H6590" t="s">
        <v>18</v>
      </c>
      <c r="J6590" s="2">
        <v>45230</v>
      </c>
      <c r="K6590" s="2">
        <v>45230</v>
      </c>
      <c r="M6590" s="1">
        <v>0</v>
      </c>
      <c r="N6590" s="1">
        <v>2</v>
      </c>
      <c r="O6590" s="1">
        <v>1594</v>
      </c>
      <c r="P6590" t="s">
        <v>19</v>
      </c>
    </row>
    <row r="6591" spans="1:16" x14ac:dyDescent="0.3">
      <c r="A6591" t="str">
        <f t="shared" si="114"/>
        <v>301806025</v>
      </c>
      <c r="B6591" t="s">
        <v>422</v>
      </c>
      <c r="C6591">
        <v>800</v>
      </c>
      <c r="D6591" t="s">
        <v>16</v>
      </c>
      <c r="E6591">
        <v>227471</v>
      </c>
      <c r="F6591">
        <v>3</v>
      </c>
      <c r="G6591" t="s">
        <v>17</v>
      </c>
      <c r="H6591" t="s">
        <v>18</v>
      </c>
      <c r="J6591" s="2">
        <v>45230</v>
      </c>
      <c r="K6591" s="2">
        <v>45230</v>
      </c>
      <c r="M6591" s="1">
        <v>0</v>
      </c>
      <c r="N6591" s="1">
        <v>2</v>
      </c>
      <c r="O6591" s="1">
        <v>1596</v>
      </c>
      <c r="P6591" t="s">
        <v>19</v>
      </c>
    </row>
    <row r="6592" spans="1:16" x14ac:dyDescent="0.3">
      <c r="A6592" t="str">
        <f t="shared" si="114"/>
        <v>301806025</v>
      </c>
      <c r="B6592" t="s">
        <v>422</v>
      </c>
      <c r="C6592">
        <v>801</v>
      </c>
      <c r="D6592" t="s">
        <v>16</v>
      </c>
      <c r="E6592">
        <v>227472</v>
      </c>
      <c r="F6592">
        <v>3</v>
      </c>
      <c r="G6592" t="s">
        <v>17</v>
      </c>
      <c r="H6592" t="s">
        <v>18</v>
      </c>
      <c r="J6592" s="2">
        <v>45230</v>
      </c>
      <c r="K6592" s="2">
        <v>45230</v>
      </c>
      <c r="M6592" s="1">
        <v>0</v>
      </c>
      <c r="N6592" s="1">
        <v>2</v>
      </c>
      <c r="O6592" s="1">
        <v>1598</v>
      </c>
      <c r="P6592" t="s">
        <v>19</v>
      </c>
    </row>
    <row r="6593" spans="1:16" x14ac:dyDescent="0.3">
      <c r="A6593" t="str">
        <f t="shared" si="114"/>
        <v>301806025</v>
      </c>
      <c r="B6593" t="s">
        <v>422</v>
      </c>
      <c r="C6593">
        <v>802</v>
      </c>
      <c r="D6593" t="s">
        <v>16</v>
      </c>
      <c r="E6593">
        <v>227569</v>
      </c>
      <c r="F6593">
        <v>3</v>
      </c>
      <c r="G6593" t="s">
        <v>17</v>
      </c>
      <c r="H6593" t="s">
        <v>18</v>
      </c>
      <c r="J6593" s="2">
        <v>45230</v>
      </c>
      <c r="K6593" s="2">
        <v>45230</v>
      </c>
      <c r="M6593" s="1">
        <v>0</v>
      </c>
      <c r="N6593" s="1">
        <v>2</v>
      </c>
      <c r="O6593" s="1">
        <v>1600</v>
      </c>
      <c r="P6593" t="s">
        <v>19</v>
      </c>
    </row>
    <row r="6594" spans="1:16" x14ac:dyDescent="0.3">
      <c r="A6594" t="str">
        <f t="shared" si="114"/>
        <v>301806025</v>
      </c>
      <c r="B6594" t="s">
        <v>422</v>
      </c>
      <c r="C6594">
        <v>803</v>
      </c>
      <c r="D6594" t="s">
        <v>16</v>
      </c>
      <c r="E6594">
        <v>227573</v>
      </c>
      <c r="F6594">
        <v>3</v>
      </c>
      <c r="G6594" t="s">
        <v>17</v>
      </c>
      <c r="H6594" t="s">
        <v>18</v>
      </c>
      <c r="J6594" s="2">
        <v>45233</v>
      </c>
      <c r="K6594" s="2">
        <v>45233</v>
      </c>
      <c r="M6594" s="1">
        <v>0</v>
      </c>
      <c r="N6594" s="1">
        <v>2</v>
      </c>
      <c r="O6594" s="1">
        <v>1602</v>
      </c>
      <c r="P6594" t="s">
        <v>19</v>
      </c>
    </row>
    <row r="6595" spans="1:16" x14ac:dyDescent="0.3">
      <c r="A6595" t="str">
        <f t="shared" si="114"/>
        <v>301806025</v>
      </c>
      <c r="B6595" t="s">
        <v>422</v>
      </c>
      <c r="C6595">
        <v>804</v>
      </c>
      <c r="D6595" t="s">
        <v>16</v>
      </c>
      <c r="E6595">
        <v>227574</v>
      </c>
      <c r="F6595">
        <v>3</v>
      </c>
      <c r="G6595" t="s">
        <v>17</v>
      </c>
      <c r="H6595" t="s">
        <v>18</v>
      </c>
      <c r="J6595" s="2">
        <v>45233</v>
      </c>
      <c r="K6595" s="2">
        <v>45233</v>
      </c>
      <c r="M6595" s="1">
        <v>0</v>
      </c>
      <c r="N6595" s="1">
        <v>2</v>
      </c>
      <c r="O6595" s="1">
        <v>1604</v>
      </c>
      <c r="P6595" t="s">
        <v>19</v>
      </c>
    </row>
    <row r="6596" spans="1:16" x14ac:dyDescent="0.3">
      <c r="A6596" t="str">
        <f t="shared" si="114"/>
        <v>301806025</v>
      </c>
      <c r="B6596" t="s">
        <v>422</v>
      </c>
      <c r="C6596">
        <v>805</v>
      </c>
      <c r="D6596" t="s">
        <v>16</v>
      </c>
      <c r="E6596">
        <v>227575</v>
      </c>
      <c r="F6596">
        <v>3</v>
      </c>
      <c r="G6596" t="s">
        <v>17</v>
      </c>
      <c r="H6596" t="s">
        <v>18</v>
      </c>
      <c r="J6596" s="2">
        <v>45233</v>
      </c>
      <c r="K6596" s="2">
        <v>45233</v>
      </c>
      <c r="M6596" s="1">
        <v>0</v>
      </c>
      <c r="N6596" s="1">
        <v>2</v>
      </c>
      <c r="O6596" s="1">
        <v>1606</v>
      </c>
      <c r="P6596" t="s">
        <v>19</v>
      </c>
    </row>
    <row r="6597" spans="1:16" x14ac:dyDescent="0.3">
      <c r="A6597" t="str">
        <f t="shared" si="114"/>
        <v>301806025</v>
      </c>
      <c r="B6597" t="s">
        <v>422</v>
      </c>
      <c r="C6597">
        <v>806</v>
      </c>
      <c r="D6597" t="s">
        <v>16</v>
      </c>
      <c r="E6597">
        <v>227598</v>
      </c>
      <c r="F6597">
        <v>3</v>
      </c>
      <c r="G6597" t="s">
        <v>17</v>
      </c>
      <c r="H6597" t="s">
        <v>18</v>
      </c>
      <c r="J6597" s="2">
        <v>45237</v>
      </c>
      <c r="K6597" s="2">
        <v>45237</v>
      </c>
      <c r="M6597" s="1">
        <v>0</v>
      </c>
      <c r="N6597" s="1">
        <v>2</v>
      </c>
      <c r="O6597" s="1">
        <v>1608</v>
      </c>
      <c r="P6597" t="s">
        <v>19</v>
      </c>
    </row>
    <row r="6598" spans="1:16" x14ac:dyDescent="0.3">
      <c r="A6598" t="str">
        <f t="shared" si="114"/>
        <v>301806025</v>
      </c>
      <c r="B6598" t="s">
        <v>422</v>
      </c>
      <c r="C6598">
        <v>807</v>
      </c>
      <c r="D6598" t="s">
        <v>16</v>
      </c>
      <c r="E6598">
        <v>227599</v>
      </c>
      <c r="F6598">
        <v>3</v>
      </c>
      <c r="G6598" t="s">
        <v>17</v>
      </c>
      <c r="H6598" t="s">
        <v>18</v>
      </c>
      <c r="J6598" s="2">
        <v>45237</v>
      </c>
      <c r="K6598" s="2">
        <v>45237</v>
      </c>
      <c r="M6598" s="1">
        <v>0</v>
      </c>
      <c r="N6598" s="1">
        <v>2</v>
      </c>
      <c r="O6598" s="1">
        <v>1610</v>
      </c>
      <c r="P6598" t="s">
        <v>19</v>
      </c>
    </row>
    <row r="6599" spans="1:16" x14ac:dyDescent="0.3">
      <c r="A6599" t="str">
        <f t="shared" si="114"/>
        <v>301806025</v>
      </c>
      <c r="B6599" t="s">
        <v>422</v>
      </c>
      <c r="C6599">
        <v>808</v>
      </c>
      <c r="D6599" t="s">
        <v>16</v>
      </c>
      <c r="E6599">
        <v>227600</v>
      </c>
      <c r="F6599">
        <v>3</v>
      </c>
      <c r="G6599" t="s">
        <v>17</v>
      </c>
      <c r="H6599" t="s">
        <v>18</v>
      </c>
      <c r="J6599" s="2">
        <v>45237</v>
      </c>
      <c r="K6599" s="2">
        <v>45237</v>
      </c>
      <c r="M6599" s="1">
        <v>0</v>
      </c>
      <c r="N6599" s="1">
        <v>2</v>
      </c>
      <c r="O6599" s="1">
        <v>1612</v>
      </c>
      <c r="P6599" t="s">
        <v>19</v>
      </c>
    </row>
    <row r="6600" spans="1:16" x14ac:dyDescent="0.3">
      <c r="A6600" t="str">
        <f t="shared" si="114"/>
        <v>301806025</v>
      </c>
      <c r="B6600" t="s">
        <v>422</v>
      </c>
      <c r="C6600">
        <v>809</v>
      </c>
      <c r="D6600" t="s">
        <v>16</v>
      </c>
      <c r="E6600">
        <v>227602</v>
      </c>
      <c r="F6600">
        <v>3</v>
      </c>
      <c r="G6600" t="s">
        <v>17</v>
      </c>
      <c r="H6600" t="s">
        <v>18</v>
      </c>
      <c r="J6600" s="2">
        <v>45237</v>
      </c>
      <c r="K6600" s="2">
        <v>45237</v>
      </c>
      <c r="M6600" s="1">
        <v>0</v>
      </c>
      <c r="N6600" s="1">
        <v>2</v>
      </c>
      <c r="O6600" s="1">
        <v>1614</v>
      </c>
      <c r="P6600" t="s">
        <v>19</v>
      </c>
    </row>
    <row r="6601" spans="1:16" x14ac:dyDescent="0.3">
      <c r="A6601" t="str">
        <f t="shared" si="114"/>
        <v>301806025</v>
      </c>
      <c r="B6601" t="s">
        <v>422</v>
      </c>
      <c r="C6601">
        <v>810</v>
      </c>
      <c r="D6601" t="s">
        <v>16</v>
      </c>
      <c r="E6601">
        <v>227603</v>
      </c>
      <c r="F6601">
        <v>3</v>
      </c>
      <c r="G6601" t="s">
        <v>17</v>
      </c>
      <c r="H6601" t="s">
        <v>18</v>
      </c>
      <c r="J6601" s="2">
        <v>45237</v>
      </c>
      <c r="K6601" s="2">
        <v>45237</v>
      </c>
      <c r="M6601" s="1">
        <v>0</v>
      </c>
      <c r="N6601" s="1">
        <v>2</v>
      </c>
      <c r="O6601" s="1">
        <v>1616</v>
      </c>
      <c r="P6601" t="s">
        <v>19</v>
      </c>
    </row>
    <row r="6602" spans="1:16" x14ac:dyDescent="0.3">
      <c r="A6602" t="str">
        <f t="shared" si="114"/>
        <v>301806025</v>
      </c>
      <c r="B6602" t="s">
        <v>422</v>
      </c>
      <c r="C6602">
        <v>811</v>
      </c>
      <c r="D6602" t="s">
        <v>16</v>
      </c>
      <c r="E6602">
        <v>227605</v>
      </c>
      <c r="F6602">
        <v>3</v>
      </c>
      <c r="G6602" t="s">
        <v>17</v>
      </c>
      <c r="H6602" t="s">
        <v>18</v>
      </c>
      <c r="J6602" s="2">
        <v>45237</v>
      </c>
      <c r="K6602" s="2">
        <v>45237</v>
      </c>
      <c r="M6602" s="1">
        <v>0</v>
      </c>
      <c r="N6602" s="1">
        <v>2</v>
      </c>
      <c r="O6602" s="1">
        <v>1618</v>
      </c>
      <c r="P6602" t="s">
        <v>19</v>
      </c>
    </row>
    <row r="6603" spans="1:16" x14ac:dyDescent="0.3">
      <c r="A6603" t="str">
        <f t="shared" si="114"/>
        <v>301806025</v>
      </c>
      <c r="B6603" t="s">
        <v>422</v>
      </c>
      <c r="C6603">
        <v>812</v>
      </c>
      <c r="D6603" t="s">
        <v>16</v>
      </c>
      <c r="E6603">
        <v>227606</v>
      </c>
      <c r="F6603">
        <v>3</v>
      </c>
      <c r="G6603" t="s">
        <v>17</v>
      </c>
      <c r="H6603" t="s">
        <v>18</v>
      </c>
      <c r="J6603" s="2">
        <v>45237</v>
      </c>
      <c r="K6603" s="2">
        <v>45237</v>
      </c>
      <c r="M6603" s="1">
        <v>0</v>
      </c>
      <c r="N6603" s="1">
        <v>2</v>
      </c>
      <c r="O6603" s="1">
        <v>1620</v>
      </c>
      <c r="P6603" t="s">
        <v>19</v>
      </c>
    </row>
    <row r="6604" spans="1:16" x14ac:dyDescent="0.3">
      <c r="A6604" t="str">
        <f t="shared" si="114"/>
        <v>301806025</v>
      </c>
      <c r="B6604" t="s">
        <v>422</v>
      </c>
      <c r="C6604">
        <v>813</v>
      </c>
      <c r="D6604" t="s">
        <v>16</v>
      </c>
      <c r="E6604">
        <v>227610</v>
      </c>
      <c r="F6604">
        <v>3</v>
      </c>
      <c r="G6604" t="s">
        <v>17</v>
      </c>
      <c r="H6604" t="s">
        <v>18</v>
      </c>
      <c r="J6604" s="2">
        <v>45238</v>
      </c>
      <c r="K6604" s="2">
        <v>45238</v>
      </c>
      <c r="M6604" s="1">
        <v>0</v>
      </c>
      <c r="N6604" s="1">
        <v>2</v>
      </c>
      <c r="O6604" s="1">
        <v>1622</v>
      </c>
      <c r="P6604" t="s">
        <v>19</v>
      </c>
    </row>
    <row r="6605" spans="1:16" x14ac:dyDescent="0.3">
      <c r="A6605" t="str">
        <f t="shared" si="114"/>
        <v>301806025</v>
      </c>
      <c r="B6605" t="s">
        <v>422</v>
      </c>
      <c r="C6605">
        <v>814</v>
      </c>
      <c r="D6605" t="s">
        <v>16</v>
      </c>
      <c r="E6605">
        <v>227611</v>
      </c>
      <c r="F6605">
        <v>3</v>
      </c>
      <c r="G6605" t="s">
        <v>17</v>
      </c>
      <c r="H6605" t="s">
        <v>18</v>
      </c>
      <c r="J6605" s="2">
        <v>45238</v>
      </c>
      <c r="K6605" s="2">
        <v>45238</v>
      </c>
      <c r="M6605" s="1">
        <v>0</v>
      </c>
      <c r="N6605" s="1">
        <v>2</v>
      </c>
      <c r="O6605" s="1">
        <v>1624</v>
      </c>
      <c r="P6605" t="s">
        <v>19</v>
      </c>
    </row>
    <row r="6606" spans="1:16" x14ac:dyDescent="0.3">
      <c r="A6606" t="str">
        <f t="shared" si="114"/>
        <v>301806025</v>
      </c>
      <c r="B6606" t="s">
        <v>422</v>
      </c>
      <c r="C6606">
        <v>815</v>
      </c>
      <c r="D6606" t="s">
        <v>16</v>
      </c>
      <c r="E6606">
        <v>227612</v>
      </c>
      <c r="F6606">
        <v>3</v>
      </c>
      <c r="G6606" t="s">
        <v>17</v>
      </c>
      <c r="H6606" t="s">
        <v>18</v>
      </c>
      <c r="J6606" s="2">
        <v>45238</v>
      </c>
      <c r="K6606" s="2">
        <v>45238</v>
      </c>
      <c r="M6606" s="1">
        <v>0</v>
      </c>
      <c r="N6606" s="1">
        <v>2</v>
      </c>
      <c r="O6606" s="1">
        <v>1626</v>
      </c>
      <c r="P6606" t="s">
        <v>19</v>
      </c>
    </row>
    <row r="6607" spans="1:16" x14ac:dyDescent="0.3">
      <c r="A6607" t="str">
        <f t="shared" si="114"/>
        <v>301806025</v>
      </c>
      <c r="B6607" t="s">
        <v>422</v>
      </c>
      <c r="C6607">
        <v>816</v>
      </c>
      <c r="D6607" t="s">
        <v>16</v>
      </c>
      <c r="E6607">
        <v>227613</v>
      </c>
      <c r="F6607">
        <v>3</v>
      </c>
      <c r="G6607" t="s">
        <v>17</v>
      </c>
      <c r="H6607" t="s">
        <v>18</v>
      </c>
      <c r="J6607" s="2">
        <v>45238</v>
      </c>
      <c r="K6607" s="2">
        <v>45238</v>
      </c>
      <c r="M6607" s="1">
        <v>0</v>
      </c>
      <c r="N6607" s="1">
        <v>2</v>
      </c>
      <c r="O6607" s="1">
        <v>1628</v>
      </c>
      <c r="P6607" t="s">
        <v>19</v>
      </c>
    </row>
    <row r="6608" spans="1:16" x14ac:dyDescent="0.3">
      <c r="A6608" t="str">
        <f t="shared" si="114"/>
        <v>301806025</v>
      </c>
      <c r="B6608" t="s">
        <v>422</v>
      </c>
      <c r="C6608">
        <v>817</v>
      </c>
      <c r="D6608" t="s">
        <v>16</v>
      </c>
      <c r="E6608">
        <v>227614</v>
      </c>
      <c r="F6608">
        <v>3</v>
      </c>
      <c r="G6608" t="s">
        <v>17</v>
      </c>
      <c r="H6608" t="s">
        <v>18</v>
      </c>
      <c r="J6608" s="2">
        <v>45238</v>
      </c>
      <c r="K6608" s="2">
        <v>45238</v>
      </c>
      <c r="M6608" s="1">
        <v>0</v>
      </c>
      <c r="N6608" s="1">
        <v>2</v>
      </c>
      <c r="O6608" s="1">
        <v>1630</v>
      </c>
      <c r="P6608" t="s">
        <v>19</v>
      </c>
    </row>
    <row r="6609" spans="1:16" x14ac:dyDescent="0.3">
      <c r="A6609" t="str">
        <f t="shared" si="114"/>
        <v>301806025</v>
      </c>
      <c r="B6609" t="s">
        <v>422</v>
      </c>
      <c r="C6609">
        <v>818</v>
      </c>
      <c r="D6609" t="s">
        <v>16</v>
      </c>
      <c r="E6609">
        <v>227615</v>
      </c>
      <c r="F6609">
        <v>3</v>
      </c>
      <c r="G6609" t="s">
        <v>17</v>
      </c>
      <c r="H6609" t="s">
        <v>18</v>
      </c>
      <c r="J6609" s="2">
        <v>45238</v>
      </c>
      <c r="K6609" s="2">
        <v>45238</v>
      </c>
      <c r="M6609" s="1">
        <v>0</v>
      </c>
      <c r="N6609" s="1">
        <v>2</v>
      </c>
      <c r="O6609" s="1">
        <v>1632</v>
      </c>
      <c r="P6609" t="s">
        <v>19</v>
      </c>
    </row>
    <row r="6610" spans="1:16" x14ac:dyDescent="0.3">
      <c r="A6610" t="str">
        <f t="shared" si="114"/>
        <v>301806025</v>
      </c>
      <c r="B6610" t="s">
        <v>422</v>
      </c>
      <c r="C6610">
        <v>819</v>
      </c>
      <c r="D6610" t="s">
        <v>16</v>
      </c>
      <c r="E6610">
        <v>227622</v>
      </c>
      <c r="F6610">
        <v>3</v>
      </c>
      <c r="G6610" t="s">
        <v>17</v>
      </c>
      <c r="H6610" t="s">
        <v>18</v>
      </c>
      <c r="J6610" s="2">
        <v>45238</v>
      </c>
      <c r="K6610" s="2">
        <v>45238</v>
      </c>
      <c r="M6610" s="1">
        <v>0</v>
      </c>
      <c r="N6610" s="1">
        <v>2</v>
      </c>
      <c r="O6610" s="1">
        <v>1634</v>
      </c>
      <c r="P6610" t="s">
        <v>19</v>
      </c>
    </row>
    <row r="6611" spans="1:16" x14ac:dyDescent="0.3">
      <c r="A6611" t="str">
        <f t="shared" si="114"/>
        <v>301806025</v>
      </c>
      <c r="B6611" t="s">
        <v>422</v>
      </c>
      <c r="C6611">
        <v>820</v>
      </c>
      <c r="D6611" t="s">
        <v>16</v>
      </c>
      <c r="E6611">
        <v>227623</v>
      </c>
      <c r="F6611">
        <v>3</v>
      </c>
      <c r="G6611" t="s">
        <v>17</v>
      </c>
      <c r="H6611" t="s">
        <v>18</v>
      </c>
      <c r="J6611" s="2">
        <v>45238</v>
      </c>
      <c r="K6611" s="2">
        <v>45238</v>
      </c>
      <c r="M6611" s="1">
        <v>0</v>
      </c>
      <c r="N6611" s="1">
        <v>2</v>
      </c>
      <c r="O6611" s="1">
        <v>1636</v>
      </c>
      <c r="P6611" t="s">
        <v>19</v>
      </c>
    </row>
    <row r="6612" spans="1:16" x14ac:dyDescent="0.3">
      <c r="A6612" t="str">
        <f t="shared" si="114"/>
        <v>301806025</v>
      </c>
      <c r="B6612" t="s">
        <v>422</v>
      </c>
      <c r="C6612">
        <v>821</v>
      </c>
      <c r="D6612" t="s">
        <v>16</v>
      </c>
      <c r="E6612">
        <v>227627</v>
      </c>
      <c r="F6612">
        <v>3</v>
      </c>
      <c r="G6612" t="s">
        <v>17</v>
      </c>
      <c r="H6612" t="s">
        <v>18</v>
      </c>
      <c r="J6612" s="2">
        <v>45238</v>
      </c>
      <c r="K6612" s="2">
        <v>45238</v>
      </c>
      <c r="M6612" s="1">
        <v>0</v>
      </c>
      <c r="N6612" s="1">
        <v>2</v>
      </c>
      <c r="O6612" s="1">
        <v>1638</v>
      </c>
      <c r="P6612" t="s">
        <v>19</v>
      </c>
    </row>
    <row r="6613" spans="1:16" x14ac:dyDescent="0.3">
      <c r="A6613" t="str">
        <f t="shared" si="114"/>
        <v>301806025</v>
      </c>
      <c r="B6613" t="s">
        <v>422</v>
      </c>
      <c r="C6613">
        <v>822</v>
      </c>
      <c r="D6613" t="s">
        <v>16</v>
      </c>
      <c r="E6613">
        <v>227628</v>
      </c>
      <c r="F6613">
        <v>3</v>
      </c>
      <c r="G6613" t="s">
        <v>17</v>
      </c>
      <c r="H6613" t="s">
        <v>18</v>
      </c>
      <c r="J6613" s="2">
        <v>45238</v>
      </c>
      <c r="K6613" s="2">
        <v>45238</v>
      </c>
      <c r="M6613" s="1">
        <v>0</v>
      </c>
      <c r="N6613" s="1">
        <v>2</v>
      </c>
      <c r="O6613" s="1">
        <v>1640</v>
      </c>
      <c r="P6613" t="s">
        <v>19</v>
      </c>
    </row>
    <row r="6614" spans="1:16" x14ac:dyDescent="0.3">
      <c r="A6614" t="str">
        <f t="shared" si="114"/>
        <v>301806025</v>
      </c>
      <c r="B6614" t="s">
        <v>422</v>
      </c>
      <c r="C6614">
        <v>823</v>
      </c>
      <c r="D6614" t="s">
        <v>16</v>
      </c>
      <c r="E6614">
        <v>227632</v>
      </c>
      <c r="F6614">
        <v>3</v>
      </c>
      <c r="G6614" t="s">
        <v>17</v>
      </c>
      <c r="H6614" t="s">
        <v>18</v>
      </c>
      <c r="J6614" s="2">
        <v>45240</v>
      </c>
      <c r="K6614" s="2">
        <v>45240</v>
      </c>
      <c r="M6614" s="1">
        <v>0</v>
      </c>
      <c r="N6614" s="1">
        <v>2</v>
      </c>
      <c r="O6614" s="1">
        <v>1642</v>
      </c>
      <c r="P6614" t="s">
        <v>19</v>
      </c>
    </row>
    <row r="6615" spans="1:16" x14ac:dyDescent="0.3">
      <c r="A6615" t="str">
        <f t="shared" si="114"/>
        <v>301806025</v>
      </c>
      <c r="B6615" t="s">
        <v>422</v>
      </c>
      <c r="C6615">
        <v>824</v>
      </c>
      <c r="D6615" t="s">
        <v>16</v>
      </c>
      <c r="E6615">
        <v>227633</v>
      </c>
      <c r="F6615">
        <v>3</v>
      </c>
      <c r="G6615" t="s">
        <v>17</v>
      </c>
      <c r="H6615" t="s">
        <v>18</v>
      </c>
      <c r="J6615" s="2">
        <v>45240</v>
      </c>
      <c r="K6615" s="2">
        <v>45240</v>
      </c>
      <c r="M6615" s="1">
        <v>0</v>
      </c>
      <c r="N6615" s="1">
        <v>2</v>
      </c>
      <c r="O6615" s="1">
        <v>1644</v>
      </c>
      <c r="P6615" t="s">
        <v>19</v>
      </c>
    </row>
    <row r="6616" spans="1:16" x14ac:dyDescent="0.3">
      <c r="A6616" t="str">
        <f t="shared" si="114"/>
        <v>301806025</v>
      </c>
      <c r="B6616" t="s">
        <v>422</v>
      </c>
      <c r="C6616">
        <v>825</v>
      </c>
      <c r="D6616" t="s">
        <v>16</v>
      </c>
      <c r="E6616">
        <v>227634</v>
      </c>
      <c r="F6616">
        <v>3</v>
      </c>
      <c r="G6616" t="s">
        <v>17</v>
      </c>
      <c r="H6616" t="s">
        <v>18</v>
      </c>
      <c r="J6616" s="2">
        <v>45240</v>
      </c>
      <c r="K6616" s="2">
        <v>45240</v>
      </c>
      <c r="M6616" s="1">
        <v>0</v>
      </c>
      <c r="N6616" s="1">
        <v>2</v>
      </c>
      <c r="O6616" s="1">
        <v>1646</v>
      </c>
      <c r="P6616" t="s">
        <v>19</v>
      </c>
    </row>
    <row r="6617" spans="1:16" x14ac:dyDescent="0.3">
      <c r="A6617" t="str">
        <f t="shared" si="114"/>
        <v>301806025</v>
      </c>
      <c r="B6617" t="s">
        <v>422</v>
      </c>
      <c r="C6617">
        <v>826</v>
      </c>
      <c r="D6617" t="s">
        <v>16</v>
      </c>
      <c r="E6617">
        <v>227635</v>
      </c>
      <c r="F6617">
        <v>3</v>
      </c>
      <c r="G6617" t="s">
        <v>17</v>
      </c>
      <c r="H6617" t="s">
        <v>18</v>
      </c>
      <c r="J6617" s="2">
        <v>45240</v>
      </c>
      <c r="K6617" s="2">
        <v>45240</v>
      </c>
      <c r="M6617" s="1">
        <v>0</v>
      </c>
      <c r="N6617" s="1">
        <v>2</v>
      </c>
      <c r="O6617" s="1">
        <v>1648</v>
      </c>
      <c r="P6617" t="s">
        <v>19</v>
      </c>
    </row>
    <row r="6618" spans="1:16" x14ac:dyDescent="0.3">
      <c r="A6618" t="str">
        <f t="shared" si="114"/>
        <v>301806025</v>
      </c>
      <c r="B6618" t="s">
        <v>422</v>
      </c>
      <c r="C6618">
        <v>827</v>
      </c>
      <c r="D6618" t="s">
        <v>16</v>
      </c>
      <c r="E6618">
        <v>227636</v>
      </c>
      <c r="F6618">
        <v>3</v>
      </c>
      <c r="G6618" t="s">
        <v>17</v>
      </c>
      <c r="H6618" t="s">
        <v>18</v>
      </c>
      <c r="J6618" s="2">
        <v>45240</v>
      </c>
      <c r="K6618" s="2">
        <v>45240</v>
      </c>
      <c r="M6618" s="1">
        <v>0</v>
      </c>
      <c r="N6618" s="1">
        <v>2</v>
      </c>
      <c r="O6618" s="1">
        <v>1650</v>
      </c>
      <c r="P6618" t="s">
        <v>19</v>
      </c>
    </row>
    <row r="6619" spans="1:16" x14ac:dyDescent="0.3">
      <c r="A6619" t="str">
        <f t="shared" si="114"/>
        <v>301806025</v>
      </c>
      <c r="B6619" t="s">
        <v>422</v>
      </c>
      <c r="C6619">
        <v>828</v>
      </c>
      <c r="D6619" t="s">
        <v>16</v>
      </c>
      <c r="E6619">
        <v>227640</v>
      </c>
      <c r="F6619">
        <v>3</v>
      </c>
      <c r="G6619" t="s">
        <v>17</v>
      </c>
      <c r="H6619" t="s">
        <v>18</v>
      </c>
      <c r="J6619" s="2">
        <v>45240</v>
      </c>
      <c r="K6619" s="2">
        <v>45240</v>
      </c>
      <c r="M6619" s="1">
        <v>0</v>
      </c>
      <c r="N6619" s="1">
        <v>2</v>
      </c>
      <c r="O6619" s="1">
        <v>1652</v>
      </c>
      <c r="P6619" t="s">
        <v>19</v>
      </c>
    </row>
    <row r="6620" spans="1:16" x14ac:dyDescent="0.3">
      <c r="A6620" t="str">
        <f t="shared" si="114"/>
        <v>301806025</v>
      </c>
      <c r="B6620" t="s">
        <v>422</v>
      </c>
      <c r="C6620">
        <v>829</v>
      </c>
      <c r="D6620" t="s">
        <v>16</v>
      </c>
      <c r="E6620">
        <v>227644</v>
      </c>
      <c r="F6620">
        <v>3</v>
      </c>
      <c r="G6620" t="s">
        <v>17</v>
      </c>
      <c r="H6620" t="s">
        <v>18</v>
      </c>
      <c r="J6620" s="2">
        <v>45240</v>
      </c>
      <c r="K6620" s="2">
        <v>45240</v>
      </c>
      <c r="M6620" s="1">
        <v>0</v>
      </c>
      <c r="N6620" s="1">
        <v>2</v>
      </c>
      <c r="O6620" s="1">
        <v>1654</v>
      </c>
      <c r="P6620" t="s">
        <v>19</v>
      </c>
    </row>
    <row r="6621" spans="1:16" x14ac:dyDescent="0.3">
      <c r="A6621" t="str">
        <f t="shared" si="114"/>
        <v>301806025</v>
      </c>
      <c r="B6621" t="s">
        <v>422</v>
      </c>
      <c r="C6621">
        <v>830</v>
      </c>
      <c r="D6621" t="s">
        <v>16</v>
      </c>
      <c r="E6621">
        <v>227647</v>
      </c>
      <c r="F6621">
        <v>3</v>
      </c>
      <c r="G6621" t="s">
        <v>17</v>
      </c>
      <c r="H6621" t="s">
        <v>18</v>
      </c>
      <c r="J6621" s="2">
        <v>45240</v>
      </c>
      <c r="K6621" s="2">
        <v>45240</v>
      </c>
      <c r="M6621" s="1">
        <v>0</v>
      </c>
      <c r="N6621" s="1">
        <v>2</v>
      </c>
      <c r="O6621" s="1">
        <v>1656</v>
      </c>
      <c r="P6621" t="s">
        <v>19</v>
      </c>
    </row>
    <row r="6622" spans="1:16" x14ac:dyDescent="0.3">
      <c r="A6622" t="str">
        <f t="shared" si="114"/>
        <v>301806025</v>
      </c>
      <c r="B6622" t="s">
        <v>422</v>
      </c>
      <c r="C6622">
        <v>831</v>
      </c>
      <c r="D6622" t="s">
        <v>16</v>
      </c>
      <c r="E6622">
        <v>227650</v>
      </c>
      <c r="F6622">
        <v>3</v>
      </c>
      <c r="G6622" t="s">
        <v>17</v>
      </c>
      <c r="H6622" t="s">
        <v>18</v>
      </c>
      <c r="J6622" s="2">
        <v>45240</v>
      </c>
      <c r="K6622" s="2">
        <v>45240</v>
      </c>
      <c r="M6622" s="1">
        <v>0</v>
      </c>
      <c r="N6622" s="1">
        <v>2</v>
      </c>
      <c r="O6622" s="1">
        <v>1658</v>
      </c>
      <c r="P6622" t="s">
        <v>19</v>
      </c>
    </row>
    <row r="6623" spans="1:16" x14ac:dyDescent="0.3">
      <c r="A6623" t="str">
        <f t="shared" si="114"/>
        <v>301806025</v>
      </c>
      <c r="B6623" t="s">
        <v>422</v>
      </c>
      <c r="C6623">
        <v>832</v>
      </c>
      <c r="D6623" t="s">
        <v>16</v>
      </c>
      <c r="E6623">
        <v>227651</v>
      </c>
      <c r="F6623">
        <v>3</v>
      </c>
      <c r="G6623" t="s">
        <v>17</v>
      </c>
      <c r="H6623" t="s">
        <v>18</v>
      </c>
      <c r="J6623" s="2">
        <v>45240</v>
      </c>
      <c r="K6623" s="2">
        <v>45240</v>
      </c>
      <c r="M6623" s="1">
        <v>0</v>
      </c>
      <c r="N6623" s="1">
        <v>2</v>
      </c>
      <c r="O6623" s="1">
        <v>1660</v>
      </c>
      <c r="P6623" t="s">
        <v>19</v>
      </c>
    </row>
    <row r="6624" spans="1:16" x14ac:dyDescent="0.3">
      <c r="A6624" t="str">
        <f t="shared" ref="A6624:A6687" si="115">"301806025"</f>
        <v>301806025</v>
      </c>
      <c r="B6624" t="s">
        <v>422</v>
      </c>
      <c r="C6624">
        <v>833</v>
      </c>
      <c r="D6624" t="s">
        <v>16</v>
      </c>
      <c r="E6624">
        <v>227652</v>
      </c>
      <c r="F6624">
        <v>3</v>
      </c>
      <c r="G6624" t="s">
        <v>17</v>
      </c>
      <c r="H6624" t="s">
        <v>18</v>
      </c>
      <c r="J6624" s="2">
        <v>45240</v>
      </c>
      <c r="K6624" s="2">
        <v>45240</v>
      </c>
      <c r="M6624" s="1">
        <v>0</v>
      </c>
      <c r="N6624" s="1">
        <v>2</v>
      </c>
      <c r="O6624" s="1">
        <v>1662</v>
      </c>
      <c r="P6624" t="s">
        <v>19</v>
      </c>
    </row>
    <row r="6625" spans="1:16" x14ac:dyDescent="0.3">
      <c r="A6625" t="str">
        <f t="shared" si="115"/>
        <v>301806025</v>
      </c>
      <c r="B6625" t="s">
        <v>422</v>
      </c>
      <c r="C6625">
        <v>834</v>
      </c>
      <c r="D6625" t="s">
        <v>16</v>
      </c>
      <c r="E6625">
        <v>227653</v>
      </c>
      <c r="F6625">
        <v>3</v>
      </c>
      <c r="G6625" t="s">
        <v>17</v>
      </c>
      <c r="H6625" t="s">
        <v>18</v>
      </c>
      <c r="J6625" s="2">
        <v>45240</v>
      </c>
      <c r="K6625" s="2">
        <v>45240</v>
      </c>
      <c r="M6625" s="1">
        <v>0</v>
      </c>
      <c r="N6625" s="1">
        <v>2</v>
      </c>
      <c r="O6625" s="1">
        <v>1664</v>
      </c>
      <c r="P6625" t="s">
        <v>19</v>
      </c>
    </row>
    <row r="6626" spans="1:16" x14ac:dyDescent="0.3">
      <c r="A6626" t="str">
        <f t="shared" si="115"/>
        <v>301806025</v>
      </c>
      <c r="B6626" t="s">
        <v>422</v>
      </c>
      <c r="C6626">
        <v>835</v>
      </c>
      <c r="D6626" t="s">
        <v>16</v>
      </c>
      <c r="E6626">
        <v>227823</v>
      </c>
      <c r="F6626">
        <v>3</v>
      </c>
      <c r="G6626" t="s">
        <v>17</v>
      </c>
      <c r="H6626" t="s">
        <v>18</v>
      </c>
      <c r="J6626" s="2">
        <v>45243</v>
      </c>
      <c r="K6626" s="2">
        <v>45243</v>
      </c>
      <c r="M6626" s="1">
        <v>0</v>
      </c>
      <c r="N6626" s="1">
        <v>2</v>
      </c>
      <c r="O6626" s="1">
        <v>1666</v>
      </c>
      <c r="P6626" t="s">
        <v>19</v>
      </c>
    </row>
    <row r="6627" spans="1:16" x14ac:dyDescent="0.3">
      <c r="A6627" t="str">
        <f t="shared" si="115"/>
        <v>301806025</v>
      </c>
      <c r="B6627" t="s">
        <v>422</v>
      </c>
      <c r="C6627">
        <v>836</v>
      </c>
      <c r="D6627" t="s">
        <v>16</v>
      </c>
      <c r="E6627">
        <v>227825</v>
      </c>
      <c r="F6627">
        <v>3</v>
      </c>
      <c r="G6627" t="s">
        <v>17</v>
      </c>
      <c r="H6627" t="s">
        <v>18</v>
      </c>
      <c r="J6627" s="2">
        <v>45243</v>
      </c>
      <c r="K6627" s="2">
        <v>45243</v>
      </c>
      <c r="M6627" s="1">
        <v>0</v>
      </c>
      <c r="N6627" s="1">
        <v>2</v>
      </c>
      <c r="O6627" s="1">
        <v>1668</v>
      </c>
      <c r="P6627" t="s">
        <v>19</v>
      </c>
    </row>
    <row r="6628" spans="1:16" x14ac:dyDescent="0.3">
      <c r="A6628" t="str">
        <f t="shared" si="115"/>
        <v>301806025</v>
      </c>
      <c r="B6628" t="s">
        <v>422</v>
      </c>
      <c r="C6628">
        <v>837</v>
      </c>
      <c r="D6628" t="s">
        <v>16</v>
      </c>
      <c r="E6628">
        <v>227826</v>
      </c>
      <c r="F6628">
        <v>3</v>
      </c>
      <c r="G6628" t="s">
        <v>17</v>
      </c>
      <c r="H6628" t="s">
        <v>18</v>
      </c>
      <c r="J6628" s="2">
        <v>45243</v>
      </c>
      <c r="K6628" s="2">
        <v>45243</v>
      </c>
      <c r="M6628" s="1">
        <v>0</v>
      </c>
      <c r="N6628" s="1">
        <v>2</v>
      </c>
      <c r="O6628" s="1">
        <v>1670</v>
      </c>
      <c r="P6628" t="s">
        <v>19</v>
      </c>
    </row>
    <row r="6629" spans="1:16" x14ac:dyDescent="0.3">
      <c r="A6629" t="str">
        <f t="shared" si="115"/>
        <v>301806025</v>
      </c>
      <c r="B6629" t="s">
        <v>422</v>
      </c>
      <c r="C6629">
        <v>838</v>
      </c>
      <c r="D6629" t="s">
        <v>16</v>
      </c>
      <c r="E6629">
        <v>227827</v>
      </c>
      <c r="F6629">
        <v>3</v>
      </c>
      <c r="G6629" t="s">
        <v>17</v>
      </c>
      <c r="H6629" t="s">
        <v>18</v>
      </c>
      <c r="J6629" s="2">
        <v>45243</v>
      </c>
      <c r="K6629" s="2">
        <v>45243</v>
      </c>
      <c r="M6629" s="1">
        <v>0</v>
      </c>
      <c r="N6629" s="1">
        <v>2</v>
      </c>
      <c r="O6629" s="1">
        <v>1672</v>
      </c>
      <c r="P6629" t="s">
        <v>19</v>
      </c>
    </row>
    <row r="6630" spans="1:16" x14ac:dyDescent="0.3">
      <c r="A6630" t="str">
        <f t="shared" si="115"/>
        <v>301806025</v>
      </c>
      <c r="B6630" t="s">
        <v>422</v>
      </c>
      <c r="C6630">
        <v>839</v>
      </c>
      <c r="D6630" t="s">
        <v>16</v>
      </c>
      <c r="E6630">
        <v>227829</v>
      </c>
      <c r="F6630">
        <v>3</v>
      </c>
      <c r="G6630" t="s">
        <v>17</v>
      </c>
      <c r="H6630" t="s">
        <v>18</v>
      </c>
      <c r="J6630" s="2">
        <v>45245</v>
      </c>
      <c r="K6630" s="2">
        <v>45245</v>
      </c>
      <c r="M6630" s="1">
        <v>0</v>
      </c>
      <c r="N6630" s="1">
        <v>2</v>
      </c>
      <c r="O6630" s="1">
        <v>1674</v>
      </c>
      <c r="P6630" t="s">
        <v>19</v>
      </c>
    </row>
    <row r="6631" spans="1:16" x14ac:dyDescent="0.3">
      <c r="A6631" t="str">
        <f t="shared" si="115"/>
        <v>301806025</v>
      </c>
      <c r="B6631" t="s">
        <v>422</v>
      </c>
      <c r="C6631">
        <v>840</v>
      </c>
      <c r="D6631" t="s">
        <v>16</v>
      </c>
      <c r="E6631">
        <v>227830</v>
      </c>
      <c r="F6631">
        <v>3</v>
      </c>
      <c r="G6631" t="s">
        <v>17</v>
      </c>
      <c r="H6631" t="s">
        <v>18</v>
      </c>
      <c r="J6631" s="2">
        <v>45245</v>
      </c>
      <c r="K6631" s="2">
        <v>45245</v>
      </c>
      <c r="M6631" s="1">
        <v>0</v>
      </c>
      <c r="N6631" s="1">
        <v>2</v>
      </c>
      <c r="O6631" s="1">
        <v>1676</v>
      </c>
      <c r="P6631" t="s">
        <v>19</v>
      </c>
    </row>
    <row r="6632" spans="1:16" x14ac:dyDescent="0.3">
      <c r="A6632" t="str">
        <f t="shared" si="115"/>
        <v>301806025</v>
      </c>
      <c r="B6632" t="s">
        <v>422</v>
      </c>
      <c r="C6632">
        <v>841</v>
      </c>
      <c r="D6632" t="s">
        <v>16</v>
      </c>
      <c r="E6632">
        <v>227831</v>
      </c>
      <c r="F6632">
        <v>3</v>
      </c>
      <c r="G6632" t="s">
        <v>17</v>
      </c>
      <c r="H6632" t="s">
        <v>18</v>
      </c>
      <c r="J6632" s="2">
        <v>45245</v>
      </c>
      <c r="K6632" s="2">
        <v>45245</v>
      </c>
      <c r="M6632" s="1">
        <v>0</v>
      </c>
      <c r="N6632" s="1">
        <v>2</v>
      </c>
      <c r="O6632" s="1">
        <v>1678</v>
      </c>
      <c r="P6632" t="s">
        <v>19</v>
      </c>
    </row>
    <row r="6633" spans="1:16" x14ac:dyDescent="0.3">
      <c r="A6633" t="str">
        <f t="shared" si="115"/>
        <v>301806025</v>
      </c>
      <c r="B6633" t="s">
        <v>422</v>
      </c>
      <c r="C6633">
        <v>842</v>
      </c>
      <c r="D6633" t="s">
        <v>16</v>
      </c>
      <c r="E6633">
        <v>227832</v>
      </c>
      <c r="F6633">
        <v>3</v>
      </c>
      <c r="G6633" t="s">
        <v>17</v>
      </c>
      <c r="H6633" t="s">
        <v>18</v>
      </c>
      <c r="J6633" s="2">
        <v>45245</v>
      </c>
      <c r="K6633" s="2">
        <v>45245</v>
      </c>
      <c r="M6633" s="1">
        <v>0</v>
      </c>
      <c r="N6633" s="1">
        <v>2</v>
      </c>
      <c r="O6633" s="1">
        <v>1680</v>
      </c>
      <c r="P6633" t="s">
        <v>19</v>
      </c>
    </row>
    <row r="6634" spans="1:16" x14ac:dyDescent="0.3">
      <c r="A6634" t="str">
        <f t="shared" si="115"/>
        <v>301806025</v>
      </c>
      <c r="B6634" t="s">
        <v>422</v>
      </c>
      <c r="C6634">
        <v>843</v>
      </c>
      <c r="D6634" t="s">
        <v>16</v>
      </c>
      <c r="E6634">
        <v>227833</v>
      </c>
      <c r="F6634">
        <v>3</v>
      </c>
      <c r="G6634" t="s">
        <v>17</v>
      </c>
      <c r="H6634" t="s">
        <v>18</v>
      </c>
      <c r="J6634" s="2">
        <v>45245</v>
      </c>
      <c r="K6634" s="2">
        <v>45245</v>
      </c>
      <c r="M6634" s="1">
        <v>0</v>
      </c>
      <c r="N6634" s="1">
        <v>2</v>
      </c>
      <c r="O6634" s="1">
        <v>1682</v>
      </c>
      <c r="P6634" t="s">
        <v>19</v>
      </c>
    </row>
    <row r="6635" spans="1:16" x14ac:dyDescent="0.3">
      <c r="A6635" t="str">
        <f t="shared" si="115"/>
        <v>301806025</v>
      </c>
      <c r="B6635" t="s">
        <v>422</v>
      </c>
      <c r="C6635">
        <v>844</v>
      </c>
      <c r="D6635" t="s">
        <v>16</v>
      </c>
      <c r="E6635">
        <v>227835</v>
      </c>
      <c r="F6635">
        <v>3</v>
      </c>
      <c r="G6635" t="s">
        <v>17</v>
      </c>
      <c r="H6635" t="s">
        <v>18</v>
      </c>
      <c r="J6635" s="2">
        <v>45245</v>
      </c>
      <c r="K6635" s="2">
        <v>45245</v>
      </c>
      <c r="M6635" s="1">
        <v>0</v>
      </c>
      <c r="N6635" s="1">
        <v>2</v>
      </c>
      <c r="O6635" s="1">
        <v>1684</v>
      </c>
      <c r="P6635" t="s">
        <v>19</v>
      </c>
    </row>
    <row r="6636" spans="1:16" x14ac:dyDescent="0.3">
      <c r="A6636" t="str">
        <f t="shared" si="115"/>
        <v>301806025</v>
      </c>
      <c r="B6636" t="s">
        <v>422</v>
      </c>
      <c r="C6636">
        <v>845</v>
      </c>
      <c r="D6636" t="s">
        <v>16</v>
      </c>
      <c r="E6636">
        <v>227836</v>
      </c>
      <c r="F6636">
        <v>3</v>
      </c>
      <c r="G6636" t="s">
        <v>17</v>
      </c>
      <c r="H6636" t="s">
        <v>18</v>
      </c>
      <c r="J6636" s="2">
        <v>45245</v>
      </c>
      <c r="K6636" s="2">
        <v>45245</v>
      </c>
      <c r="M6636" s="1">
        <v>0</v>
      </c>
      <c r="N6636" s="1">
        <v>2</v>
      </c>
      <c r="O6636" s="1">
        <v>1686</v>
      </c>
      <c r="P6636" t="s">
        <v>19</v>
      </c>
    </row>
    <row r="6637" spans="1:16" x14ac:dyDescent="0.3">
      <c r="A6637" t="str">
        <f t="shared" si="115"/>
        <v>301806025</v>
      </c>
      <c r="B6637" t="s">
        <v>422</v>
      </c>
      <c r="C6637">
        <v>846</v>
      </c>
      <c r="D6637" t="s">
        <v>16</v>
      </c>
      <c r="E6637">
        <v>227837</v>
      </c>
      <c r="F6637">
        <v>3</v>
      </c>
      <c r="G6637" t="s">
        <v>17</v>
      </c>
      <c r="H6637" t="s">
        <v>18</v>
      </c>
      <c r="J6637" s="2">
        <v>45245</v>
      </c>
      <c r="K6637" s="2">
        <v>45245</v>
      </c>
      <c r="M6637" s="1">
        <v>0</v>
      </c>
      <c r="N6637" s="1">
        <v>2</v>
      </c>
      <c r="O6637" s="1">
        <v>1688</v>
      </c>
      <c r="P6637" t="s">
        <v>19</v>
      </c>
    </row>
    <row r="6638" spans="1:16" x14ac:dyDescent="0.3">
      <c r="A6638" t="str">
        <f t="shared" si="115"/>
        <v>301806025</v>
      </c>
      <c r="B6638" t="s">
        <v>422</v>
      </c>
      <c r="C6638">
        <v>847</v>
      </c>
      <c r="D6638" t="s">
        <v>16</v>
      </c>
      <c r="E6638">
        <v>227838</v>
      </c>
      <c r="F6638">
        <v>3</v>
      </c>
      <c r="G6638" t="s">
        <v>17</v>
      </c>
      <c r="H6638" t="s">
        <v>18</v>
      </c>
      <c r="J6638" s="2">
        <v>45245</v>
      </c>
      <c r="K6638" s="2">
        <v>45245</v>
      </c>
      <c r="M6638" s="1">
        <v>0</v>
      </c>
      <c r="N6638" s="1">
        <v>2</v>
      </c>
      <c r="O6638" s="1">
        <v>1690</v>
      </c>
      <c r="P6638" t="s">
        <v>19</v>
      </c>
    </row>
    <row r="6639" spans="1:16" x14ac:dyDescent="0.3">
      <c r="A6639" t="str">
        <f t="shared" si="115"/>
        <v>301806025</v>
      </c>
      <c r="B6639" t="s">
        <v>422</v>
      </c>
      <c r="C6639">
        <v>848</v>
      </c>
      <c r="D6639" t="s">
        <v>16</v>
      </c>
      <c r="E6639">
        <v>227839</v>
      </c>
      <c r="F6639">
        <v>3</v>
      </c>
      <c r="G6639" t="s">
        <v>17</v>
      </c>
      <c r="H6639" t="s">
        <v>18</v>
      </c>
      <c r="J6639" s="2">
        <v>45245</v>
      </c>
      <c r="K6639" s="2">
        <v>45245</v>
      </c>
      <c r="M6639" s="1">
        <v>0</v>
      </c>
      <c r="N6639" s="1">
        <v>2</v>
      </c>
      <c r="O6639" s="1">
        <v>1692</v>
      </c>
      <c r="P6639" t="s">
        <v>19</v>
      </c>
    </row>
    <row r="6640" spans="1:16" x14ac:dyDescent="0.3">
      <c r="A6640" t="str">
        <f t="shared" si="115"/>
        <v>301806025</v>
      </c>
      <c r="B6640" t="s">
        <v>422</v>
      </c>
      <c r="C6640">
        <v>849</v>
      </c>
      <c r="D6640" t="s">
        <v>16</v>
      </c>
      <c r="E6640">
        <v>227860</v>
      </c>
      <c r="F6640">
        <v>3</v>
      </c>
      <c r="G6640" t="s">
        <v>17</v>
      </c>
      <c r="H6640" t="s">
        <v>18</v>
      </c>
      <c r="J6640" s="2">
        <v>45250</v>
      </c>
      <c r="K6640" s="2">
        <v>45250</v>
      </c>
      <c r="M6640" s="1">
        <v>0</v>
      </c>
      <c r="N6640" s="1">
        <v>2</v>
      </c>
      <c r="O6640" s="1">
        <v>1694</v>
      </c>
      <c r="P6640" t="s">
        <v>19</v>
      </c>
    </row>
    <row r="6641" spans="1:16" x14ac:dyDescent="0.3">
      <c r="A6641" t="str">
        <f t="shared" si="115"/>
        <v>301806025</v>
      </c>
      <c r="B6641" t="s">
        <v>422</v>
      </c>
      <c r="C6641">
        <v>850</v>
      </c>
      <c r="D6641" t="s">
        <v>16</v>
      </c>
      <c r="E6641">
        <v>227861</v>
      </c>
      <c r="F6641">
        <v>3</v>
      </c>
      <c r="G6641" t="s">
        <v>17</v>
      </c>
      <c r="H6641" t="s">
        <v>18</v>
      </c>
      <c r="J6641" s="2">
        <v>45250</v>
      </c>
      <c r="K6641" s="2">
        <v>45250</v>
      </c>
      <c r="M6641" s="1">
        <v>0</v>
      </c>
      <c r="N6641" s="1">
        <v>2</v>
      </c>
      <c r="O6641" s="1">
        <v>1696</v>
      </c>
      <c r="P6641" t="s">
        <v>19</v>
      </c>
    </row>
    <row r="6642" spans="1:16" x14ac:dyDescent="0.3">
      <c r="A6642" t="str">
        <f t="shared" si="115"/>
        <v>301806025</v>
      </c>
      <c r="B6642" t="s">
        <v>422</v>
      </c>
      <c r="C6642">
        <v>851</v>
      </c>
      <c r="D6642" t="s">
        <v>16</v>
      </c>
      <c r="E6642">
        <v>227862</v>
      </c>
      <c r="F6642">
        <v>3</v>
      </c>
      <c r="G6642" t="s">
        <v>17</v>
      </c>
      <c r="H6642" t="s">
        <v>18</v>
      </c>
      <c r="J6642" s="2">
        <v>45250</v>
      </c>
      <c r="K6642" s="2">
        <v>45250</v>
      </c>
      <c r="M6642" s="1">
        <v>0</v>
      </c>
      <c r="N6642" s="1">
        <v>2</v>
      </c>
      <c r="O6642" s="1">
        <v>1698</v>
      </c>
      <c r="P6642" t="s">
        <v>19</v>
      </c>
    </row>
    <row r="6643" spans="1:16" x14ac:dyDescent="0.3">
      <c r="A6643" t="str">
        <f t="shared" si="115"/>
        <v>301806025</v>
      </c>
      <c r="B6643" t="s">
        <v>422</v>
      </c>
      <c r="C6643">
        <v>852</v>
      </c>
      <c r="D6643" t="s">
        <v>16</v>
      </c>
      <c r="E6643">
        <v>227990</v>
      </c>
      <c r="F6643">
        <v>3</v>
      </c>
      <c r="G6643" t="s">
        <v>17</v>
      </c>
      <c r="H6643" t="s">
        <v>18</v>
      </c>
      <c r="J6643" s="2">
        <v>45251</v>
      </c>
      <c r="K6643" s="2">
        <v>45251</v>
      </c>
      <c r="M6643" s="1">
        <v>0</v>
      </c>
      <c r="N6643" s="1">
        <v>2</v>
      </c>
      <c r="O6643" s="1">
        <v>1700</v>
      </c>
      <c r="P6643" t="s">
        <v>19</v>
      </c>
    </row>
    <row r="6644" spans="1:16" x14ac:dyDescent="0.3">
      <c r="A6644" t="str">
        <f t="shared" si="115"/>
        <v>301806025</v>
      </c>
      <c r="B6644" t="s">
        <v>422</v>
      </c>
      <c r="C6644">
        <v>853</v>
      </c>
      <c r="D6644" t="s">
        <v>16</v>
      </c>
      <c r="E6644">
        <v>227991</v>
      </c>
      <c r="F6644">
        <v>3</v>
      </c>
      <c r="G6644" t="s">
        <v>17</v>
      </c>
      <c r="H6644" t="s">
        <v>18</v>
      </c>
      <c r="J6644" s="2">
        <v>45251</v>
      </c>
      <c r="K6644" s="2">
        <v>45251</v>
      </c>
      <c r="M6644" s="1">
        <v>0</v>
      </c>
      <c r="N6644" s="1">
        <v>2</v>
      </c>
      <c r="O6644" s="1">
        <v>1702</v>
      </c>
      <c r="P6644" t="s">
        <v>19</v>
      </c>
    </row>
    <row r="6645" spans="1:16" x14ac:dyDescent="0.3">
      <c r="A6645" t="str">
        <f t="shared" si="115"/>
        <v>301806025</v>
      </c>
      <c r="B6645" t="s">
        <v>422</v>
      </c>
      <c r="C6645">
        <v>854</v>
      </c>
      <c r="D6645" t="s">
        <v>16</v>
      </c>
      <c r="E6645">
        <v>227992</v>
      </c>
      <c r="F6645">
        <v>3</v>
      </c>
      <c r="G6645" t="s">
        <v>17</v>
      </c>
      <c r="H6645" t="s">
        <v>18</v>
      </c>
      <c r="J6645" s="2">
        <v>45251</v>
      </c>
      <c r="K6645" s="2">
        <v>45251</v>
      </c>
      <c r="M6645" s="1">
        <v>0</v>
      </c>
      <c r="N6645" s="1">
        <v>2</v>
      </c>
      <c r="O6645" s="1">
        <v>1704</v>
      </c>
      <c r="P6645" t="s">
        <v>19</v>
      </c>
    </row>
    <row r="6646" spans="1:16" x14ac:dyDescent="0.3">
      <c r="A6646" t="str">
        <f t="shared" si="115"/>
        <v>301806025</v>
      </c>
      <c r="B6646" t="s">
        <v>422</v>
      </c>
      <c r="C6646">
        <v>855</v>
      </c>
      <c r="D6646" t="s">
        <v>16</v>
      </c>
      <c r="E6646">
        <v>227993</v>
      </c>
      <c r="F6646">
        <v>3</v>
      </c>
      <c r="G6646" t="s">
        <v>17</v>
      </c>
      <c r="H6646" t="s">
        <v>18</v>
      </c>
      <c r="J6646" s="2">
        <v>45251</v>
      </c>
      <c r="K6646" s="2">
        <v>45251</v>
      </c>
      <c r="M6646" s="1">
        <v>0</v>
      </c>
      <c r="N6646" s="1">
        <v>2</v>
      </c>
      <c r="O6646" s="1">
        <v>1706</v>
      </c>
      <c r="P6646" t="s">
        <v>19</v>
      </c>
    </row>
    <row r="6647" spans="1:16" x14ac:dyDescent="0.3">
      <c r="A6647" t="str">
        <f t="shared" si="115"/>
        <v>301806025</v>
      </c>
      <c r="B6647" t="s">
        <v>422</v>
      </c>
      <c r="C6647">
        <v>856</v>
      </c>
      <c r="D6647" t="s">
        <v>16</v>
      </c>
      <c r="E6647">
        <v>227994</v>
      </c>
      <c r="F6647">
        <v>3</v>
      </c>
      <c r="G6647" t="s">
        <v>17</v>
      </c>
      <c r="H6647" t="s">
        <v>18</v>
      </c>
      <c r="J6647" s="2">
        <v>45251</v>
      </c>
      <c r="K6647" s="2">
        <v>45251</v>
      </c>
      <c r="M6647" s="1">
        <v>0</v>
      </c>
      <c r="N6647" s="1">
        <v>2</v>
      </c>
      <c r="O6647" s="1">
        <v>1708</v>
      </c>
      <c r="P6647" t="s">
        <v>19</v>
      </c>
    </row>
    <row r="6648" spans="1:16" x14ac:dyDescent="0.3">
      <c r="A6648" t="str">
        <f t="shared" si="115"/>
        <v>301806025</v>
      </c>
      <c r="B6648" t="s">
        <v>422</v>
      </c>
      <c r="C6648">
        <v>857</v>
      </c>
      <c r="D6648" t="s">
        <v>16</v>
      </c>
      <c r="E6648">
        <v>227995</v>
      </c>
      <c r="F6648">
        <v>3</v>
      </c>
      <c r="G6648" t="s">
        <v>17</v>
      </c>
      <c r="H6648" t="s">
        <v>18</v>
      </c>
      <c r="J6648" s="2">
        <v>45251</v>
      </c>
      <c r="K6648" s="2">
        <v>45251</v>
      </c>
      <c r="M6648" s="1">
        <v>0</v>
      </c>
      <c r="N6648" s="1">
        <v>2</v>
      </c>
      <c r="O6648" s="1">
        <v>1710</v>
      </c>
      <c r="P6648" t="s">
        <v>19</v>
      </c>
    </row>
    <row r="6649" spans="1:16" x14ac:dyDescent="0.3">
      <c r="A6649" t="str">
        <f t="shared" si="115"/>
        <v>301806025</v>
      </c>
      <c r="B6649" t="s">
        <v>422</v>
      </c>
      <c r="C6649">
        <v>858</v>
      </c>
      <c r="D6649" t="s">
        <v>16</v>
      </c>
      <c r="E6649">
        <v>227996</v>
      </c>
      <c r="F6649">
        <v>3</v>
      </c>
      <c r="G6649" t="s">
        <v>17</v>
      </c>
      <c r="H6649" t="s">
        <v>18</v>
      </c>
      <c r="J6649" s="2">
        <v>45251</v>
      </c>
      <c r="K6649" s="2">
        <v>45251</v>
      </c>
      <c r="M6649" s="1">
        <v>0</v>
      </c>
      <c r="N6649" s="1">
        <v>2</v>
      </c>
      <c r="O6649" s="1">
        <v>1712</v>
      </c>
      <c r="P6649" t="s">
        <v>19</v>
      </c>
    </row>
    <row r="6650" spans="1:16" x14ac:dyDescent="0.3">
      <c r="A6650" t="str">
        <f t="shared" si="115"/>
        <v>301806025</v>
      </c>
      <c r="B6650" t="s">
        <v>422</v>
      </c>
      <c r="C6650">
        <v>859</v>
      </c>
      <c r="D6650" t="s">
        <v>16</v>
      </c>
      <c r="E6650">
        <v>227997</v>
      </c>
      <c r="F6650">
        <v>3</v>
      </c>
      <c r="G6650" t="s">
        <v>17</v>
      </c>
      <c r="H6650" t="s">
        <v>18</v>
      </c>
      <c r="J6650" s="2">
        <v>45251</v>
      </c>
      <c r="K6650" s="2">
        <v>45251</v>
      </c>
      <c r="M6650" s="1">
        <v>0</v>
      </c>
      <c r="N6650" s="1">
        <v>2</v>
      </c>
      <c r="O6650" s="1">
        <v>1714</v>
      </c>
      <c r="P6650" t="s">
        <v>19</v>
      </c>
    </row>
    <row r="6651" spans="1:16" x14ac:dyDescent="0.3">
      <c r="A6651" t="str">
        <f t="shared" si="115"/>
        <v>301806025</v>
      </c>
      <c r="B6651" t="s">
        <v>422</v>
      </c>
      <c r="C6651">
        <v>860</v>
      </c>
      <c r="D6651" t="s">
        <v>16</v>
      </c>
      <c r="E6651">
        <v>227998</v>
      </c>
      <c r="F6651">
        <v>3</v>
      </c>
      <c r="G6651" t="s">
        <v>17</v>
      </c>
      <c r="H6651" t="s">
        <v>18</v>
      </c>
      <c r="J6651" s="2">
        <v>45251</v>
      </c>
      <c r="K6651" s="2">
        <v>45251</v>
      </c>
      <c r="M6651" s="1">
        <v>0</v>
      </c>
      <c r="N6651" s="1">
        <v>2</v>
      </c>
      <c r="O6651" s="1">
        <v>1716</v>
      </c>
      <c r="P6651" t="s">
        <v>19</v>
      </c>
    </row>
    <row r="6652" spans="1:16" x14ac:dyDescent="0.3">
      <c r="A6652" t="str">
        <f t="shared" si="115"/>
        <v>301806025</v>
      </c>
      <c r="B6652" t="s">
        <v>422</v>
      </c>
      <c r="C6652">
        <v>861</v>
      </c>
      <c r="D6652" t="s">
        <v>16</v>
      </c>
      <c r="E6652">
        <v>227999</v>
      </c>
      <c r="F6652">
        <v>3</v>
      </c>
      <c r="G6652" t="s">
        <v>17</v>
      </c>
      <c r="H6652" t="s">
        <v>18</v>
      </c>
      <c r="J6652" s="2">
        <v>45251</v>
      </c>
      <c r="K6652" s="2">
        <v>45251</v>
      </c>
      <c r="M6652" s="1">
        <v>0</v>
      </c>
      <c r="N6652" s="1">
        <v>2</v>
      </c>
      <c r="O6652" s="1">
        <v>1718</v>
      </c>
      <c r="P6652" t="s">
        <v>19</v>
      </c>
    </row>
    <row r="6653" spans="1:16" x14ac:dyDescent="0.3">
      <c r="A6653" t="str">
        <f t="shared" si="115"/>
        <v>301806025</v>
      </c>
      <c r="B6653" t="s">
        <v>422</v>
      </c>
      <c r="C6653">
        <v>862</v>
      </c>
      <c r="D6653" t="s">
        <v>16</v>
      </c>
      <c r="E6653">
        <v>228016</v>
      </c>
      <c r="F6653">
        <v>3</v>
      </c>
      <c r="G6653" t="s">
        <v>17</v>
      </c>
      <c r="H6653" t="s">
        <v>18</v>
      </c>
      <c r="J6653" s="2">
        <v>45251</v>
      </c>
      <c r="K6653" s="2">
        <v>45251</v>
      </c>
      <c r="M6653" s="1">
        <v>0</v>
      </c>
      <c r="N6653" s="1">
        <v>2</v>
      </c>
      <c r="O6653" s="1">
        <v>1720</v>
      </c>
      <c r="P6653" t="s">
        <v>19</v>
      </c>
    </row>
    <row r="6654" spans="1:16" x14ac:dyDescent="0.3">
      <c r="A6654" t="str">
        <f t="shared" si="115"/>
        <v>301806025</v>
      </c>
      <c r="B6654" t="s">
        <v>422</v>
      </c>
      <c r="C6654">
        <v>863</v>
      </c>
      <c r="D6654" t="s">
        <v>16</v>
      </c>
      <c r="E6654">
        <v>228017</v>
      </c>
      <c r="F6654">
        <v>3</v>
      </c>
      <c r="G6654" t="s">
        <v>17</v>
      </c>
      <c r="H6654" t="s">
        <v>18</v>
      </c>
      <c r="J6654" s="2">
        <v>45251</v>
      </c>
      <c r="K6654" s="2">
        <v>45251</v>
      </c>
      <c r="M6654" s="1">
        <v>0</v>
      </c>
      <c r="N6654" s="1">
        <v>2</v>
      </c>
      <c r="O6654" s="1">
        <v>1722</v>
      </c>
      <c r="P6654" t="s">
        <v>19</v>
      </c>
    </row>
    <row r="6655" spans="1:16" x14ac:dyDescent="0.3">
      <c r="A6655" t="str">
        <f t="shared" si="115"/>
        <v>301806025</v>
      </c>
      <c r="B6655" t="s">
        <v>422</v>
      </c>
      <c r="C6655">
        <v>864</v>
      </c>
      <c r="D6655" t="s">
        <v>16</v>
      </c>
      <c r="E6655">
        <v>228018</v>
      </c>
      <c r="F6655">
        <v>3</v>
      </c>
      <c r="G6655" t="s">
        <v>17</v>
      </c>
      <c r="H6655" t="s">
        <v>18</v>
      </c>
      <c r="J6655" s="2">
        <v>45251</v>
      </c>
      <c r="K6655" s="2">
        <v>45251</v>
      </c>
      <c r="M6655" s="1">
        <v>0</v>
      </c>
      <c r="N6655" s="1">
        <v>2</v>
      </c>
      <c r="O6655" s="1">
        <v>1724</v>
      </c>
      <c r="P6655" t="s">
        <v>19</v>
      </c>
    </row>
    <row r="6656" spans="1:16" x14ac:dyDescent="0.3">
      <c r="A6656" t="str">
        <f t="shared" si="115"/>
        <v>301806025</v>
      </c>
      <c r="B6656" t="s">
        <v>422</v>
      </c>
      <c r="C6656">
        <v>865</v>
      </c>
      <c r="D6656" t="s">
        <v>16</v>
      </c>
      <c r="E6656">
        <v>228019</v>
      </c>
      <c r="F6656">
        <v>3</v>
      </c>
      <c r="G6656" t="s">
        <v>17</v>
      </c>
      <c r="H6656" t="s">
        <v>18</v>
      </c>
      <c r="J6656" s="2">
        <v>45251</v>
      </c>
      <c r="K6656" s="2">
        <v>45251</v>
      </c>
      <c r="M6656" s="1">
        <v>0</v>
      </c>
      <c r="N6656" s="1">
        <v>2</v>
      </c>
      <c r="O6656" s="1">
        <v>1726</v>
      </c>
      <c r="P6656" t="s">
        <v>19</v>
      </c>
    </row>
    <row r="6657" spans="1:16" x14ac:dyDescent="0.3">
      <c r="A6657" t="str">
        <f t="shared" si="115"/>
        <v>301806025</v>
      </c>
      <c r="B6657" t="s">
        <v>422</v>
      </c>
      <c r="C6657">
        <v>866</v>
      </c>
      <c r="D6657" t="s">
        <v>16</v>
      </c>
      <c r="E6657">
        <v>228020</v>
      </c>
      <c r="F6657">
        <v>3</v>
      </c>
      <c r="G6657" t="s">
        <v>17</v>
      </c>
      <c r="H6657" t="s">
        <v>18</v>
      </c>
      <c r="J6657" s="2">
        <v>45251</v>
      </c>
      <c r="K6657" s="2">
        <v>45251</v>
      </c>
      <c r="M6657" s="1">
        <v>0</v>
      </c>
      <c r="N6657" s="1">
        <v>2</v>
      </c>
      <c r="O6657" s="1">
        <v>1728</v>
      </c>
      <c r="P6657" t="s">
        <v>19</v>
      </c>
    </row>
    <row r="6658" spans="1:16" x14ac:dyDescent="0.3">
      <c r="A6658" t="str">
        <f t="shared" si="115"/>
        <v>301806025</v>
      </c>
      <c r="B6658" t="s">
        <v>422</v>
      </c>
      <c r="C6658">
        <v>867</v>
      </c>
      <c r="D6658" t="s">
        <v>16</v>
      </c>
      <c r="E6658">
        <v>228021</v>
      </c>
      <c r="F6658">
        <v>3</v>
      </c>
      <c r="G6658" t="s">
        <v>17</v>
      </c>
      <c r="H6658" t="s">
        <v>18</v>
      </c>
      <c r="J6658" s="2">
        <v>45251</v>
      </c>
      <c r="K6658" s="2">
        <v>45251</v>
      </c>
      <c r="M6658" s="1">
        <v>0</v>
      </c>
      <c r="N6658" s="1">
        <v>2</v>
      </c>
      <c r="O6658" s="1">
        <v>1730</v>
      </c>
      <c r="P6658" t="s">
        <v>19</v>
      </c>
    </row>
    <row r="6659" spans="1:16" x14ac:dyDescent="0.3">
      <c r="A6659" t="str">
        <f t="shared" si="115"/>
        <v>301806025</v>
      </c>
      <c r="B6659" t="s">
        <v>422</v>
      </c>
      <c r="C6659">
        <v>868</v>
      </c>
      <c r="D6659" t="s">
        <v>16</v>
      </c>
      <c r="E6659">
        <v>228028</v>
      </c>
      <c r="F6659">
        <v>3</v>
      </c>
      <c r="G6659" t="s">
        <v>17</v>
      </c>
      <c r="H6659" t="s">
        <v>18</v>
      </c>
      <c r="J6659" s="2">
        <v>45252</v>
      </c>
      <c r="K6659" s="2">
        <v>45252</v>
      </c>
      <c r="M6659" s="1">
        <v>0</v>
      </c>
      <c r="N6659" s="1">
        <v>2</v>
      </c>
      <c r="O6659" s="1">
        <v>1732</v>
      </c>
      <c r="P6659" t="s">
        <v>19</v>
      </c>
    </row>
    <row r="6660" spans="1:16" x14ac:dyDescent="0.3">
      <c r="A6660" t="str">
        <f t="shared" si="115"/>
        <v>301806025</v>
      </c>
      <c r="B6660" t="s">
        <v>422</v>
      </c>
      <c r="C6660">
        <v>869</v>
      </c>
      <c r="D6660" t="s">
        <v>16</v>
      </c>
      <c r="E6660">
        <v>228031</v>
      </c>
      <c r="F6660">
        <v>3</v>
      </c>
      <c r="G6660" t="s">
        <v>17</v>
      </c>
      <c r="H6660" t="s">
        <v>18</v>
      </c>
      <c r="J6660" s="2">
        <v>45253</v>
      </c>
      <c r="K6660" s="2">
        <v>45253</v>
      </c>
      <c r="M6660" s="1">
        <v>0</v>
      </c>
      <c r="N6660" s="1">
        <v>2</v>
      </c>
      <c r="O6660" s="1">
        <v>1734</v>
      </c>
      <c r="P6660" t="s">
        <v>19</v>
      </c>
    </row>
    <row r="6661" spans="1:16" x14ac:dyDescent="0.3">
      <c r="A6661" t="str">
        <f t="shared" si="115"/>
        <v>301806025</v>
      </c>
      <c r="B6661" t="s">
        <v>422</v>
      </c>
      <c r="C6661">
        <v>870</v>
      </c>
      <c r="D6661" t="s">
        <v>16</v>
      </c>
      <c r="E6661">
        <v>228032</v>
      </c>
      <c r="F6661">
        <v>3</v>
      </c>
      <c r="G6661" t="s">
        <v>17</v>
      </c>
      <c r="H6661" t="s">
        <v>18</v>
      </c>
      <c r="J6661" s="2">
        <v>45253</v>
      </c>
      <c r="K6661" s="2">
        <v>45253</v>
      </c>
      <c r="M6661" s="1">
        <v>0</v>
      </c>
      <c r="N6661" s="1">
        <v>2</v>
      </c>
      <c r="O6661" s="1">
        <v>1736</v>
      </c>
      <c r="P6661" t="s">
        <v>19</v>
      </c>
    </row>
    <row r="6662" spans="1:16" x14ac:dyDescent="0.3">
      <c r="A6662" t="str">
        <f t="shared" si="115"/>
        <v>301806025</v>
      </c>
      <c r="B6662" t="s">
        <v>422</v>
      </c>
      <c r="C6662">
        <v>871</v>
      </c>
      <c r="D6662" t="s">
        <v>16</v>
      </c>
      <c r="E6662">
        <v>228033</v>
      </c>
      <c r="F6662">
        <v>3</v>
      </c>
      <c r="G6662" t="s">
        <v>17</v>
      </c>
      <c r="H6662" t="s">
        <v>18</v>
      </c>
      <c r="J6662" s="2">
        <v>45253</v>
      </c>
      <c r="K6662" s="2">
        <v>45253</v>
      </c>
      <c r="M6662" s="1">
        <v>0</v>
      </c>
      <c r="N6662" s="1">
        <v>2</v>
      </c>
      <c r="O6662" s="1">
        <v>1738</v>
      </c>
      <c r="P6662" t="s">
        <v>19</v>
      </c>
    </row>
    <row r="6663" spans="1:16" x14ac:dyDescent="0.3">
      <c r="A6663" t="str">
        <f t="shared" si="115"/>
        <v>301806025</v>
      </c>
      <c r="B6663" t="s">
        <v>422</v>
      </c>
      <c r="C6663">
        <v>872</v>
      </c>
      <c r="D6663" t="s">
        <v>16</v>
      </c>
      <c r="E6663">
        <v>228034</v>
      </c>
      <c r="F6663">
        <v>3</v>
      </c>
      <c r="G6663" t="s">
        <v>17</v>
      </c>
      <c r="H6663" t="s">
        <v>18</v>
      </c>
      <c r="J6663" s="2">
        <v>45253</v>
      </c>
      <c r="K6663" s="2">
        <v>45253</v>
      </c>
      <c r="M6663" s="1">
        <v>0</v>
      </c>
      <c r="N6663" s="1">
        <v>2</v>
      </c>
      <c r="O6663" s="1">
        <v>1740</v>
      </c>
      <c r="P6663" t="s">
        <v>19</v>
      </c>
    </row>
    <row r="6664" spans="1:16" x14ac:dyDescent="0.3">
      <c r="A6664" t="str">
        <f t="shared" si="115"/>
        <v>301806025</v>
      </c>
      <c r="B6664" t="s">
        <v>422</v>
      </c>
      <c r="C6664">
        <v>873</v>
      </c>
      <c r="D6664" t="s">
        <v>16</v>
      </c>
      <c r="E6664">
        <v>228038</v>
      </c>
      <c r="F6664">
        <v>3</v>
      </c>
      <c r="G6664" t="s">
        <v>17</v>
      </c>
      <c r="H6664" t="s">
        <v>18</v>
      </c>
      <c r="J6664" s="2">
        <v>45253</v>
      </c>
      <c r="K6664" s="2">
        <v>45253</v>
      </c>
      <c r="M6664" s="1">
        <v>0</v>
      </c>
      <c r="N6664" s="1">
        <v>2</v>
      </c>
      <c r="O6664" s="1">
        <v>1742</v>
      </c>
      <c r="P6664" t="s">
        <v>19</v>
      </c>
    </row>
    <row r="6665" spans="1:16" x14ac:dyDescent="0.3">
      <c r="A6665" t="str">
        <f t="shared" si="115"/>
        <v>301806025</v>
      </c>
      <c r="B6665" t="s">
        <v>422</v>
      </c>
      <c r="C6665">
        <v>874</v>
      </c>
      <c r="D6665" t="s">
        <v>16</v>
      </c>
      <c r="E6665">
        <v>228039</v>
      </c>
      <c r="F6665">
        <v>3</v>
      </c>
      <c r="G6665" t="s">
        <v>17</v>
      </c>
      <c r="H6665" t="s">
        <v>18</v>
      </c>
      <c r="J6665" s="2">
        <v>45253</v>
      </c>
      <c r="K6665" s="2">
        <v>45253</v>
      </c>
      <c r="M6665" s="1">
        <v>0</v>
      </c>
      <c r="N6665" s="1">
        <v>2</v>
      </c>
      <c r="O6665" s="1">
        <v>1744</v>
      </c>
      <c r="P6665" t="s">
        <v>19</v>
      </c>
    </row>
    <row r="6666" spans="1:16" x14ac:dyDescent="0.3">
      <c r="A6666" t="str">
        <f t="shared" si="115"/>
        <v>301806025</v>
      </c>
      <c r="B6666" t="s">
        <v>422</v>
      </c>
      <c r="C6666">
        <v>875</v>
      </c>
      <c r="D6666" t="s">
        <v>16</v>
      </c>
      <c r="E6666">
        <v>228040</v>
      </c>
      <c r="F6666">
        <v>3</v>
      </c>
      <c r="G6666" t="s">
        <v>17</v>
      </c>
      <c r="H6666" t="s">
        <v>18</v>
      </c>
      <c r="J6666" s="2">
        <v>45253</v>
      </c>
      <c r="K6666" s="2">
        <v>45253</v>
      </c>
      <c r="M6666" s="1">
        <v>0</v>
      </c>
      <c r="N6666" s="1">
        <v>2</v>
      </c>
      <c r="O6666" s="1">
        <v>1746</v>
      </c>
      <c r="P6666" t="s">
        <v>19</v>
      </c>
    </row>
    <row r="6667" spans="1:16" x14ac:dyDescent="0.3">
      <c r="A6667" t="str">
        <f t="shared" si="115"/>
        <v>301806025</v>
      </c>
      <c r="B6667" t="s">
        <v>422</v>
      </c>
      <c r="C6667">
        <v>876</v>
      </c>
      <c r="D6667" t="s">
        <v>16</v>
      </c>
      <c r="E6667">
        <v>228041</v>
      </c>
      <c r="F6667">
        <v>3</v>
      </c>
      <c r="G6667" t="s">
        <v>17</v>
      </c>
      <c r="H6667" t="s">
        <v>18</v>
      </c>
      <c r="J6667" s="2">
        <v>45253</v>
      </c>
      <c r="K6667" s="2">
        <v>45253</v>
      </c>
      <c r="M6667" s="1">
        <v>0</v>
      </c>
      <c r="N6667" s="1">
        <v>2</v>
      </c>
      <c r="O6667" s="1">
        <v>1748</v>
      </c>
      <c r="P6667" t="s">
        <v>19</v>
      </c>
    </row>
    <row r="6668" spans="1:16" x14ac:dyDescent="0.3">
      <c r="A6668" t="str">
        <f t="shared" si="115"/>
        <v>301806025</v>
      </c>
      <c r="B6668" t="s">
        <v>422</v>
      </c>
      <c r="C6668">
        <v>877</v>
      </c>
      <c r="D6668" t="s">
        <v>16</v>
      </c>
      <c r="E6668">
        <v>228044</v>
      </c>
      <c r="F6668">
        <v>3</v>
      </c>
      <c r="G6668" t="s">
        <v>17</v>
      </c>
      <c r="H6668" t="s">
        <v>18</v>
      </c>
      <c r="J6668" s="2">
        <v>45253</v>
      </c>
      <c r="K6668" s="2">
        <v>45253</v>
      </c>
      <c r="M6668" s="1">
        <v>0</v>
      </c>
      <c r="N6668" s="1">
        <v>2</v>
      </c>
      <c r="O6668" s="1">
        <v>1750</v>
      </c>
      <c r="P6668" t="s">
        <v>19</v>
      </c>
    </row>
    <row r="6669" spans="1:16" x14ac:dyDescent="0.3">
      <c r="A6669" t="str">
        <f t="shared" si="115"/>
        <v>301806025</v>
      </c>
      <c r="B6669" t="s">
        <v>422</v>
      </c>
      <c r="C6669">
        <v>878</v>
      </c>
      <c r="D6669" t="s">
        <v>16</v>
      </c>
      <c r="E6669">
        <v>228045</v>
      </c>
      <c r="F6669">
        <v>3</v>
      </c>
      <c r="G6669" t="s">
        <v>17</v>
      </c>
      <c r="H6669" t="s">
        <v>18</v>
      </c>
      <c r="J6669" s="2">
        <v>45253</v>
      </c>
      <c r="K6669" s="2">
        <v>45253</v>
      </c>
      <c r="M6669" s="1">
        <v>0</v>
      </c>
      <c r="N6669" s="1">
        <v>2</v>
      </c>
      <c r="O6669" s="1">
        <v>1752</v>
      </c>
      <c r="P6669" t="s">
        <v>19</v>
      </c>
    </row>
    <row r="6670" spans="1:16" x14ac:dyDescent="0.3">
      <c r="A6670" t="str">
        <f t="shared" si="115"/>
        <v>301806025</v>
      </c>
      <c r="B6670" t="s">
        <v>422</v>
      </c>
      <c r="C6670">
        <v>879</v>
      </c>
      <c r="D6670" t="s">
        <v>16</v>
      </c>
      <c r="E6670">
        <v>228046</v>
      </c>
      <c r="F6670">
        <v>3</v>
      </c>
      <c r="G6670" t="s">
        <v>17</v>
      </c>
      <c r="H6670" t="s">
        <v>18</v>
      </c>
      <c r="J6670" s="2">
        <v>45253</v>
      </c>
      <c r="K6670" s="2">
        <v>45253</v>
      </c>
      <c r="M6670" s="1">
        <v>0</v>
      </c>
      <c r="N6670" s="1">
        <v>2</v>
      </c>
      <c r="O6670" s="1">
        <v>1754</v>
      </c>
      <c r="P6670" t="s">
        <v>19</v>
      </c>
    </row>
    <row r="6671" spans="1:16" x14ac:dyDescent="0.3">
      <c r="A6671" t="str">
        <f t="shared" si="115"/>
        <v>301806025</v>
      </c>
      <c r="B6671" t="s">
        <v>422</v>
      </c>
      <c r="C6671">
        <v>880</v>
      </c>
      <c r="D6671" t="s">
        <v>16</v>
      </c>
      <c r="E6671">
        <v>228047</v>
      </c>
      <c r="F6671">
        <v>3</v>
      </c>
      <c r="G6671" t="s">
        <v>17</v>
      </c>
      <c r="H6671" t="s">
        <v>18</v>
      </c>
      <c r="J6671" s="2">
        <v>45253</v>
      </c>
      <c r="K6671" s="2">
        <v>45253</v>
      </c>
      <c r="M6671" s="1">
        <v>0</v>
      </c>
      <c r="N6671" s="1">
        <v>2</v>
      </c>
      <c r="O6671" s="1">
        <v>1756</v>
      </c>
      <c r="P6671" t="s">
        <v>19</v>
      </c>
    </row>
    <row r="6672" spans="1:16" x14ac:dyDescent="0.3">
      <c r="A6672" t="str">
        <f t="shared" si="115"/>
        <v>301806025</v>
      </c>
      <c r="B6672" t="s">
        <v>422</v>
      </c>
      <c r="C6672">
        <v>881</v>
      </c>
      <c r="D6672" t="s">
        <v>16</v>
      </c>
      <c r="E6672">
        <v>228048</v>
      </c>
      <c r="F6672">
        <v>3</v>
      </c>
      <c r="G6672" t="s">
        <v>17</v>
      </c>
      <c r="H6672" t="s">
        <v>18</v>
      </c>
      <c r="J6672" s="2">
        <v>45253</v>
      </c>
      <c r="K6672" s="2">
        <v>45253</v>
      </c>
      <c r="M6672" s="1">
        <v>0</v>
      </c>
      <c r="N6672" s="1">
        <v>2</v>
      </c>
      <c r="O6672" s="1">
        <v>1758</v>
      </c>
      <c r="P6672" t="s">
        <v>19</v>
      </c>
    </row>
    <row r="6673" spans="1:16" x14ac:dyDescent="0.3">
      <c r="A6673" t="str">
        <f t="shared" si="115"/>
        <v>301806025</v>
      </c>
      <c r="B6673" t="s">
        <v>422</v>
      </c>
      <c r="C6673">
        <v>882</v>
      </c>
      <c r="D6673" t="s">
        <v>16</v>
      </c>
      <c r="E6673">
        <v>228049</v>
      </c>
      <c r="F6673">
        <v>3</v>
      </c>
      <c r="G6673" t="s">
        <v>17</v>
      </c>
      <c r="H6673" t="s">
        <v>18</v>
      </c>
      <c r="J6673" s="2">
        <v>45253</v>
      </c>
      <c r="K6673" s="2">
        <v>45253</v>
      </c>
      <c r="M6673" s="1">
        <v>0</v>
      </c>
      <c r="N6673" s="1">
        <v>2</v>
      </c>
      <c r="O6673" s="1">
        <v>1760</v>
      </c>
      <c r="P6673" t="s">
        <v>19</v>
      </c>
    </row>
    <row r="6674" spans="1:16" x14ac:dyDescent="0.3">
      <c r="A6674" t="str">
        <f t="shared" si="115"/>
        <v>301806025</v>
      </c>
      <c r="B6674" t="s">
        <v>422</v>
      </c>
      <c r="C6674">
        <v>883</v>
      </c>
      <c r="D6674" t="s">
        <v>16</v>
      </c>
      <c r="E6674">
        <v>228053</v>
      </c>
      <c r="F6674">
        <v>3</v>
      </c>
      <c r="G6674" t="s">
        <v>17</v>
      </c>
      <c r="H6674" t="s">
        <v>18</v>
      </c>
      <c r="J6674" s="2">
        <v>45253</v>
      </c>
      <c r="K6674" s="2">
        <v>45253</v>
      </c>
      <c r="M6674" s="1">
        <v>0</v>
      </c>
      <c r="N6674" s="1">
        <v>2</v>
      </c>
      <c r="O6674" s="1">
        <v>1762</v>
      </c>
      <c r="P6674" t="s">
        <v>19</v>
      </c>
    </row>
    <row r="6675" spans="1:16" x14ac:dyDescent="0.3">
      <c r="A6675" t="str">
        <f t="shared" si="115"/>
        <v>301806025</v>
      </c>
      <c r="B6675" t="s">
        <v>422</v>
      </c>
      <c r="C6675">
        <v>884</v>
      </c>
      <c r="D6675" t="s">
        <v>16</v>
      </c>
      <c r="E6675">
        <v>228148</v>
      </c>
      <c r="F6675">
        <v>3</v>
      </c>
      <c r="G6675" t="s">
        <v>17</v>
      </c>
      <c r="H6675" t="s">
        <v>18</v>
      </c>
      <c r="J6675" s="2">
        <v>45257</v>
      </c>
      <c r="K6675" s="2">
        <v>45257</v>
      </c>
      <c r="M6675" s="1">
        <v>0</v>
      </c>
      <c r="N6675" s="1">
        <v>2</v>
      </c>
      <c r="O6675" s="1">
        <v>1764</v>
      </c>
      <c r="P6675" t="s">
        <v>19</v>
      </c>
    </row>
    <row r="6676" spans="1:16" x14ac:dyDescent="0.3">
      <c r="A6676" t="str">
        <f t="shared" si="115"/>
        <v>301806025</v>
      </c>
      <c r="B6676" t="s">
        <v>422</v>
      </c>
      <c r="C6676">
        <v>885</v>
      </c>
      <c r="D6676" t="s">
        <v>16</v>
      </c>
      <c r="E6676">
        <v>228149</v>
      </c>
      <c r="F6676">
        <v>3</v>
      </c>
      <c r="G6676" t="s">
        <v>17</v>
      </c>
      <c r="H6676" t="s">
        <v>18</v>
      </c>
      <c r="J6676" s="2">
        <v>45257</v>
      </c>
      <c r="K6676" s="2">
        <v>45257</v>
      </c>
      <c r="M6676" s="1">
        <v>0</v>
      </c>
      <c r="N6676" s="1">
        <v>2</v>
      </c>
      <c r="O6676" s="1">
        <v>1766</v>
      </c>
      <c r="P6676" t="s">
        <v>19</v>
      </c>
    </row>
    <row r="6677" spans="1:16" x14ac:dyDescent="0.3">
      <c r="A6677" t="str">
        <f t="shared" si="115"/>
        <v>301806025</v>
      </c>
      <c r="B6677" t="s">
        <v>422</v>
      </c>
      <c r="C6677">
        <v>886</v>
      </c>
      <c r="D6677" t="s">
        <v>16</v>
      </c>
      <c r="E6677">
        <v>228150</v>
      </c>
      <c r="F6677">
        <v>3</v>
      </c>
      <c r="G6677" t="s">
        <v>17</v>
      </c>
      <c r="H6677" t="s">
        <v>18</v>
      </c>
      <c r="J6677" s="2">
        <v>45257</v>
      </c>
      <c r="K6677" s="2">
        <v>45257</v>
      </c>
      <c r="M6677" s="1">
        <v>0</v>
      </c>
      <c r="N6677" s="1">
        <v>2</v>
      </c>
      <c r="O6677" s="1">
        <v>1768</v>
      </c>
      <c r="P6677" t="s">
        <v>19</v>
      </c>
    </row>
    <row r="6678" spans="1:16" x14ac:dyDescent="0.3">
      <c r="A6678" t="str">
        <f t="shared" si="115"/>
        <v>301806025</v>
      </c>
      <c r="B6678" t="s">
        <v>422</v>
      </c>
      <c r="C6678">
        <v>887</v>
      </c>
      <c r="D6678" t="s">
        <v>16</v>
      </c>
      <c r="E6678">
        <v>228151</v>
      </c>
      <c r="F6678">
        <v>3</v>
      </c>
      <c r="G6678" t="s">
        <v>17</v>
      </c>
      <c r="H6678" t="s">
        <v>18</v>
      </c>
      <c r="J6678" s="2">
        <v>45257</v>
      </c>
      <c r="K6678" s="2">
        <v>45257</v>
      </c>
      <c r="M6678" s="1">
        <v>0</v>
      </c>
      <c r="N6678" s="1">
        <v>2</v>
      </c>
      <c r="O6678" s="1">
        <v>1770</v>
      </c>
      <c r="P6678" t="s">
        <v>19</v>
      </c>
    </row>
    <row r="6679" spans="1:16" x14ac:dyDescent="0.3">
      <c r="A6679" t="str">
        <f t="shared" si="115"/>
        <v>301806025</v>
      </c>
      <c r="B6679" t="s">
        <v>422</v>
      </c>
      <c r="C6679">
        <v>888</v>
      </c>
      <c r="D6679" t="s">
        <v>16</v>
      </c>
      <c r="E6679">
        <v>228152</v>
      </c>
      <c r="F6679">
        <v>3</v>
      </c>
      <c r="G6679" t="s">
        <v>17</v>
      </c>
      <c r="H6679" t="s">
        <v>18</v>
      </c>
      <c r="J6679" s="2">
        <v>45257</v>
      </c>
      <c r="K6679" s="2">
        <v>45257</v>
      </c>
      <c r="M6679" s="1">
        <v>0</v>
      </c>
      <c r="N6679" s="1">
        <v>2</v>
      </c>
      <c r="O6679" s="1">
        <v>1772</v>
      </c>
      <c r="P6679" t="s">
        <v>19</v>
      </c>
    </row>
    <row r="6680" spans="1:16" x14ac:dyDescent="0.3">
      <c r="A6680" t="str">
        <f t="shared" si="115"/>
        <v>301806025</v>
      </c>
      <c r="B6680" t="s">
        <v>422</v>
      </c>
      <c r="C6680">
        <v>889</v>
      </c>
      <c r="D6680" t="s">
        <v>16</v>
      </c>
      <c r="E6680">
        <v>228166</v>
      </c>
      <c r="F6680">
        <v>3</v>
      </c>
      <c r="G6680" t="s">
        <v>17</v>
      </c>
      <c r="H6680" t="s">
        <v>18</v>
      </c>
      <c r="J6680" s="2">
        <v>45258</v>
      </c>
      <c r="K6680" s="2">
        <v>45258</v>
      </c>
      <c r="M6680" s="1">
        <v>0</v>
      </c>
      <c r="N6680" s="1">
        <v>2</v>
      </c>
      <c r="O6680" s="1">
        <v>1774</v>
      </c>
      <c r="P6680" t="s">
        <v>19</v>
      </c>
    </row>
    <row r="6681" spans="1:16" x14ac:dyDescent="0.3">
      <c r="A6681" t="str">
        <f t="shared" si="115"/>
        <v>301806025</v>
      </c>
      <c r="B6681" t="s">
        <v>422</v>
      </c>
      <c r="C6681">
        <v>890</v>
      </c>
      <c r="D6681" t="s">
        <v>16</v>
      </c>
      <c r="E6681">
        <v>228167</v>
      </c>
      <c r="F6681">
        <v>3</v>
      </c>
      <c r="G6681" t="s">
        <v>17</v>
      </c>
      <c r="H6681" t="s">
        <v>18</v>
      </c>
      <c r="J6681" s="2">
        <v>45258</v>
      </c>
      <c r="K6681" s="2">
        <v>45258</v>
      </c>
      <c r="M6681" s="1">
        <v>0</v>
      </c>
      <c r="N6681" s="1">
        <v>2</v>
      </c>
      <c r="O6681" s="1">
        <v>1776</v>
      </c>
      <c r="P6681" t="s">
        <v>19</v>
      </c>
    </row>
    <row r="6682" spans="1:16" x14ac:dyDescent="0.3">
      <c r="A6682" t="str">
        <f t="shared" si="115"/>
        <v>301806025</v>
      </c>
      <c r="B6682" t="s">
        <v>422</v>
      </c>
      <c r="C6682">
        <v>891</v>
      </c>
      <c r="D6682" t="s">
        <v>16</v>
      </c>
      <c r="E6682">
        <v>228168</v>
      </c>
      <c r="F6682">
        <v>3</v>
      </c>
      <c r="G6682" t="s">
        <v>17</v>
      </c>
      <c r="H6682" t="s">
        <v>18</v>
      </c>
      <c r="J6682" s="2">
        <v>45258</v>
      </c>
      <c r="K6682" s="2">
        <v>45258</v>
      </c>
      <c r="M6682" s="1">
        <v>0</v>
      </c>
      <c r="N6682" s="1">
        <v>2</v>
      </c>
      <c r="O6682" s="1">
        <v>1778</v>
      </c>
      <c r="P6682" t="s">
        <v>19</v>
      </c>
    </row>
    <row r="6683" spans="1:16" x14ac:dyDescent="0.3">
      <c r="A6683" t="str">
        <f t="shared" si="115"/>
        <v>301806025</v>
      </c>
      <c r="B6683" t="s">
        <v>422</v>
      </c>
      <c r="C6683">
        <v>892</v>
      </c>
      <c r="D6683" t="s">
        <v>16</v>
      </c>
      <c r="E6683">
        <v>228169</v>
      </c>
      <c r="F6683">
        <v>3</v>
      </c>
      <c r="G6683" t="s">
        <v>17</v>
      </c>
      <c r="H6683" t="s">
        <v>18</v>
      </c>
      <c r="J6683" s="2">
        <v>45258</v>
      </c>
      <c r="K6683" s="2">
        <v>45258</v>
      </c>
      <c r="M6683" s="1">
        <v>0</v>
      </c>
      <c r="N6683" s="1">
        <v>2</v>
      </c>
      <c r="O6683" s="1">
        <v>1780</v>
      </c>
      <c r="P6683" t="s">
        <v>19</v>
      </c>
    </row>
    <row r="6684" spans="1:16" x14ac:dyDescent="0.3">
      <c r="A6684" t="str">
        <f t="shared" si="115"/>
        <v>301806025</v>
      </c>
      <c r="B6684" t="s">
        <v>422</v>
      </c>
      <c r="C6684">
        <v>893</v>
      </c>
      <c r="D6684" t="s">
        <v>16</v>
      </c>
      <c r="E6684">
        <v>228172</v>
      </c>
      <c r="F6684">
        <v>3</v>
      </c>
      <c r="G6684" t="s">
        <v>17</v>
      </c>
      <c r="H6684" t="s">
        <v>18</v>
      </c>
      <c r="J6684" s="2">
        <v>45258</v>
      </c>
      <c r="K6684" s="2">
        <v>45258</v>
      </c>
      <c r="M6684" s="1">
        <v>0</v>
      </c>
      <c r="N6684" s="1">
        <v>2</v>
      </c>
      <c r="O6684" s="1">
        <v>1782</v>
      </c>
      <c r="P6684" t="s">
        <v>19</v>
      </c>
    </row>
    <row r="6685" spans="1:16" x14ac:dyDescent="0.3">
      <c r="A6685" t="str">
        <f t="shared" si="115"/>
        <v>301806025</v>
      </c>
      <c r="B6685" t="s">
        <v>422</v>
      </c>
      <c r="C6685">
        <v>894</v>
      </c>
      <c r="D6685" t="s">
        <v>16</v>
      </c>
      <c r="E6685">
        <v>228173</v>
      </c>
      <c r="F6685">
        <v>3</v>
      </c>
      <c r="G6685" t="s">
        <v>17</v>
      </c>
      <c r="H6685" t="s">
        <v>18</v>
      </c>
      <c r="J6685" s="2">
        <v>45258</v>
      </c>
      <c r="K6685" s="2">
        <v>45258</v>
      </c>
      <c r="M6685" s="1">
        <v>0</v>
      </c>
      <c r="N6685" s="1">
        <v>2</v>
      </c>
      <c r="O6685" s="1">
        <v>1784</v>
      </c>
      <c r="P6685" t="s">
        <v>19</v>
      </c>
    </row>
    <row r="6686" spans="1:16" x14ac:dyDescent="0.3">
      <c r="A6686" t="str">
        <f t="shared" si="115"/>
        <v>301806025</v>
      </c>
      <c r="B6686" t="s">
        <v>422</v>
      </c>
      <c r="C6686">
        <v>895</v>
      </c>
      <c r="D6686" t="s">
        <v>16</v>
      </c>
      <c r="E6686">
        <v>228224</v>
      </c>
      <c r="F6686">
        <v>3</v>
      </c>
      <c r="G6686" t="s">
        <v>17</v>
      </c>
      <c r="H6686" t="s">
        <v>18</v>
      </c>
      <c r="J6686" s="2">
        <v>45258</v>
      </c>
      <c r="K6686" s="2">
        <v>45258</v>
      </c>
      <c r="M6686" s="1">
        <v>0</v>
      </c>
      <c r="N6686" s="1">
        <v>2</v>
      </c>
      <c r="O6686" s="1">
        <v>1786</v>
      </c>
      <c r="P6686" t="s">
        <v>19</v>
      </c>
    </row>
    <row r="6687" spans="1:16" x14ac:dyDescent="0.3">
      <c r="A6687" t="str">
        <f t="shared" si="115"/>
        <v>301806025</v>
      </c>
      <c r="B6687" t="s">
        <v>422</v>
      </c>
      <c r="C6687">
        <v>896</v>
      </c>
      <c r="D6687" t="s">
        <v>16</v>
      </c>
      <c r="E6687">
        <v>228227</v>
      </c>
      <c r="F6687">
        <v>3</v>
      </c>
      <c r="G6687" t="s">
        <v>17</v>
      </c>
      <c r="H6687" t="s">
        <v>18</v>
      </c>
      <c r="J6687" s="2">
        <v>45259</v>
      </c>
      <c r="K6687" s="2">
        <v>45259</v>
      </c>
      <c r="M6687" s="1">
        <v>0</v>
      </c>
      <c r="N6687" s="1">
        <v>2</v>
      </c>
      <c r="O6687" s="1">
        <v>1788</v>
      </c>
      <c r="P6687" t="s">
        <v>19</v>
      </c>
    </row>
    <row r="6688" spans="1:16" x14ac:dyDescent="0.3">
      <c r="A6688" t="str">
        <f t="shared" ref="A6688:A6705" si="116">"301806025"</f>
        <v>301806025</v>
      </c>
      <c r="B6688" t="s">
        <v>422</v>
      </c>
      <c r="C6688">
        <v>897</v>
      </c>
      <c r="D6688" t="s">
        <v>16</v>
      </c>
      <c r="E6688">
        <v>228228</v>
      </c>
      <c r="F6688">
        <v>3</v>
      </c>
      <c r="G6688" t="s">
        <v>17</v>
      </c>
      <c r="H6688" t="s">
        <v>18</v>
      </c>
      <c r="J6688" s="2">
        <v>45259</v>
      </c>
      <c r="K6688" s="2">
        <v>45259</v>
      </c>
      <c r="M6688" s="1">
        <v>0</v>
      </c>
      <c r="N6688" s="1">
        <v>2</v>
      </c>
      <c r="O6688" s="1">
        <v>1790</v>
      </c>
      <c r="P6688" t="s">
        <v>19</v>
      </c>
    </row>
    <row r="6689" spans="1:16" x14ac:dyDescent="0.3">
      <c r="A6689" t="str">
        <f t="shared" si="116"/>
        <v>301806025</v>
      </c>
      <c r="B6689" t="s">
        <v>422</v>
      </c>
      <c r="C6689">
        <v>898</v>
      </c>
      <c r="D6689" t="s">
        <v>16</v>
      </c>
      <c r="E6689">
        <v>228229</v>
      </c>
      <c r="F6689">
        <v>3</v>
      </c>
      <c r="G6689" t="s">
        <v>17</v>
      </c>
      <c r="H6689" t="s">
        <v>18</v>
      </c>
      <c r="J6689" s="2">
        <v>45259</v>
      </c>
      <c r="K6689" s="2">
        <v>45259</v>
      </c>
      <c r="M6689" s="1">
        <v>0</v>
      </c>
      <c r="N6689" s="1">
        <v>2</v>
      </c>
      <c r="O6689" s="1">
        <v>1792</v>
      </c>
      <c r="P6689" t="s">
        <v>19</v>
      </c>
    </row>
    <row r="6690" spans="1:16" x14ac:dyDescent="0.3">
      <c r="A6690" t="str">
        <f t="shared" si="116"/>
        <v>301806025</v>
      </c>
      <c r="B6690" t="s">
        <v>422</v>
      </c>
      <c r="C6690">
        <v>899</v>
      </c>
      <c r="D6690" t="s">
        <v>16</v>
      </c>
      <c r="E6690">
        <v>228230</v>
      </c>
      <c r="F6690">
        <v>3</v>
      </c>
      <c r="G6690" t="s">
        <v>17</v>
      </c>
      <c r="H6690" t="s">
        <v>18</v>
      </c>
      <c r="J6690" s="2">
        <v>45259</v>
      </c>
      <c r="K6690" s="2">
        <v>45259</v>
      </c>
      <c r="M6690" s="1">
        <v>0</v>
      </c>
      <c r="N6690" s="1">
        <v>2</v>
      </c>
      <c r="O6690" s="1">
        <v>1794</v>
      </c>
      <c r="P6690" t="s">
        <v>19</v>
      </c>
    </row>
    <row r="6691" spans="1:16" x14ac:dyDescent="0.3">
      <c r="A6691" t="str">
        <f t="shared" si="116"/>
        <v>301806025</v>
      </c>
      <c r="B6691" t="s">
        <v>422</v>
      </c>
      <c r="C6691">
        <v>900</v>
      </c>
      <c r="D6691" t="s">
        <v>16</v>
      </c>
      <c r="E6691">
        <v>228231</v>
      </c>
      <c r="F6691">
        <v>3</v>
      </c>
      <c r="G6691" t="s">
        <v>17</v>
      </c>
      <c r="H6691" t="s">
        <v>18</v>
      </c>
      <c r="J6691" s="2">
        <v>45259</v>
      </c>
      <c r="K6691" s="2">
        <v>45259</v>
      </c>
      <c r="M6691" s="1">
        <v>0</v>
      </c>
      <c r="N6691" s="1">
        <v>2</v>
      </c>
      <c r="O6691" s="1">
        <v>1796</v>
      </c>
      <c r="P6691" t="s">
        <v>19</v>
      </c>
    </row>
    <row r="6692" spans="1:16" x14ac:dyDescent="0.3">
      <c r="A6692" t="str">
        <f t="shared" si="116"/>
        <v>301806025</v>
      </c>
      <c r="B6692" t="s">
        <v>422</v>
      </c>
      <c r="C6692">
        <v>901</v>
      </c>
      <c r="D6692" t="s">
        <v>16</v>
      </c>
      <c r="E6692">
        <v>228232</v>
      </c>
      <c r="F6692">
        <v>3</v>
      </c>
      <c r="G6692" t="s">
        <v>17</v>
      </c>
      <c r="H6692" t="s">
        <v>18</v>
      </c>
      <c r="J6692" s="2">
        <v>45259</v>
      </c>
      <c r="K6692" s="2">
        <v>45259</v>
      </c>
      <c r="M6692" s="1">
        <v>0</v>
      </c>
      <c r="N6692" s="1">
        <v>2</v>
      </c>
      <c r="O6692" s="1">
        <v>1798</v>
      </c>
      <c r="P6692" t="s">
        <v>19</v>
      </c>
    </row>
    <row r="6693" spans="1:16" x14ac:dyDescent="0.3">
      <c r="A6693" t="str">
        <f t="shared" si="116"/>
        <v>301806025</v>
      </c>
      <c r="B6693" t="s">
        <v>422</v>
      </c>
      <c r="C6693">
        <v>902</v>
      </c>
      <c r="D6693" t="s">
        <v>16</v>
      </c>
      <c r="E6693">
        <v>228233</v>
      </c>
      <c r="F6693">
        <v>3</v>
      </c>
      <c r="G6693" t="s">
        <v>17</v>
      </c>
      <c r="H6693" t="s">
        <v>18</v>
      </c>
      <c r="J6693" s="2">
        <v>45259</v>
      </c>
      <c r="K6693" s="2">
        <v>45259</v>
      </c>
      <c r="M6693" s="1">
        <v>0</v>
      </c>
      <c r="N6693" s="1">
        <v>2</v>
      </c>
      <c r="O6693" s="1">
        <v>1800</v>
      </c>
      <c r="P6693" t="s">
        <v>19</v>
      </c>
    </row>
    <row r="6694" spans="1:16" x14ac:dyDescent="0.3">
      <c r="A6694" t="str">
        <f t="shared" si="116"/>
        <v>301806025</v>
      </c>
      <c r="B6694" t="s">
        <v>422</v>
      </c>
      <c r="C6694">
        <v>903</v>
      </c>
      <c r="D6694" t="s">
        <v>16</v>
      </c>
      <c r="E6694">
        <v>228234</v>
      </c>
      <c r="F6694">
        <v>3</v>
      </c>
      <c r="G6694" t="s">
        <v>17</v>
      </c>
      <c r="H6694" t="s">
        <v>18</v>
      </c>
      <c r="J6694" s="2">
        <v>45259</v>
      </c>
      <c r="K6694" s="2">
        <v>45259</v>
      </c>
      <c r="M6694" s="1">
        <v>0</v>
      </c>
      <c r="N6694" s="1">
        <v>2</v>
      </c>
      <c r="O6694" s="1">
        <v>1802</v>
      </c>
      <c r="P6694" t="s">
        <v>19</v>
      </c>
    </row>
    <row r="6695" spans="1:16" x14ac:dyDescent="0.3">
      <c r="A6695" t="str">
        <f t="shared" si="116"/>
        <v>301806025</v>
      </c>
      <c r="B6695" t="s">
        <v>422</v>
      </c>
      <c r="C6695">
        <v>904</v>
      </c>
      <c r="D6695" t="s">
        <v>16</v>
      </c>
      <c r="E6695">
        <v>228235</v>
      </c>
      <c r="F6695">
        <v>3</v>
      </c>
      <c r="G6695" t="s">
        <v>17</v>
      </c>
      <c r="H6695" t="s">
        <v>18</v>
      </c>
      <c r="J6695" s="2">
        <v>45259</v>
      </c>
      <c r="K6695" s="2">
        <v>45259</v>
      </c>
      <c r="M6695" s="1">
        <v>0</v>
      </c>
      <c r="N6695" s="1">
        <v>2</v>
      </c>
      <c r="O6695" s="1">
        <v>1804</v>
      </c>
      <c r="P6695" t="s">
        <v>19</v>
      </c>
    </row>
    <row r="6696" spans="1:16" x14ac:dyDescent="0.3">
      <c r="A6696" t="str">
        <f t="shared" si="116"/>
        <v>301806025</v>
      </c>
      <c r="B6696" t="s">
        <v>422</v>
      </c>
      <c r="C6696">
        <v>905</v>
      </c>
      <c r="D6696" t="s">
        <v>16</v>
      </c>
      <c r="E6696">
        <v>228238</v>
      </c>
      <c r="F6696">
        <v>3</v>
      </c>
      <c r="G6696" t="s">
        <v>17</v>
      </c>
      <c r="H6696" t="s">
        <v>18</v>
      </c>
      <c r="J6696" s="2">
        <v>45260</v>
      </c>
      <c r="K6696" s="2">
        <v>45260</v>
      </c>
      <c r="M6696" s="1">
        <v>0</v>
      </c>
      <c r="N6696" s="1">
        <v>2</v>
      </c>
      <c r="O6696" s="1">
        <v>1806</v>
      </c>
      <c r="P6696" t="s">
        <v>19</v>
      </c>
    </row>
    <row r="6697" spans="1:16" x14ac:dyDescent="0.3">
      <c r="A6697" t="str">
        <f t="shared" si="116"/>
        <v>301806025</v>
      </c>
      <c r="B6697" t="s">
        <v>422</v>
      </c>
      <c r="C6697">
        <v>906</v>
      </c>
      <c r="D6697" t="s">
        <v>16</v>
      </c>
      <c r="E6697">
        <v>228239</v>
      </c>
      <c r="F6697">
        <v>3</v>
      </c>
      <c r="G6697" t="s">
        <v>17</v>
      </c>
      <c r="H6697" t="s">
        <v>18</v>
      </c>
      <c r="J6697" s="2">
        <v>45260</v>
      </c>
      <c r="K6697" s="2">
        <v>45260</v>
      </c>
      <c r="M6697" s="1">
        <v>0</v>
      </c>
      <c r="N6697" s="1">
        <v>2</v>
      </c>
      <c r="O6697" s="1">
        <v>1808</v>
      </c>
      <c r="P6697" t="s">
        <v>19</v>
      </c>
    </row>
    <row r="6698" spans="1:16" x14ac:dyDescent="0.3">
      <c r="A6698" t="str">
        <f t="shared" si="116"/>
        <v>301806025</v>
      </c>
      <c r="B6698" t="s">
        <v>422</v>
      </c>
      <c r="C6698">
        <v>907</v>
      </c>
      <c r="D6698" t="s">
        <v>16</v>
      </c>
      <c r="E6698">
        <v>228240</v>
      </c>
      <c r="F6698">
        <v>3</v>
      </c>
      <c r="G6698" t="s">
        <v>17</v>
      </c>
      <c r="H6698" t="s">
        <v>18</v>
      </c>
      <c r="J6698" s="2">
        <v>45260</v>
      </c>
      <c r="K6698" s="2">
        <v>45260</v>
      </c>
      <c r="M6698" s="1">
        <v>0</v>
      </c>
      <c r="N6698" s="1">
        <v>2</v>
      </c>
      <c r="O6698" s="1">
        <v>1810</v>
      </c>
      <c r="P6698" t="s">
        <v>19</v>
      </c>
    </row>
    <row r="6699" spans="1:16" x14ac:dyDescent="0.3">
      <c r="A6699" t="str">
        <f t="shared" si="116"/>
        <v>301806025</v>
      </c>
      <c r="B6699" t="s">
        <v>422</v>
      </c>
      <c r="C6699">
        <v>908</v>
      </c>
      <c r="D6699" t="s">
        <v>16</v>
      </c>
      <c r="E6699">
        <v>228241</v>
      </c>
      <c r="F6699">
        <v>3</v>
      </c>
      <c r="G6699" t="s">
        <v>17</v>
      </c>
      <c r="H6699" t="s">
        <v>18</v>
      </c>
      <c r="J6699" s="2">
        <v>45260</v>
      </c>
      <c r="K6699" s="2">
        <v>45260</v>
      </c>
      <c r="M6699" s="1">
        <v>0</v>
      </c>
      <c r="N6699" s="1">
        <v>2</v>
      </c>
      <c r="O6699" s="1">
        <v>1812</v>
      </c>
      <c r="P6699" t="s">
        <v>19</v>
      </c>
    </row>
    <row r="6700" spans="1:16" x14ac:dyDescent="0.3">
      <c r="A6700" t="str">
        <f t="shared" si="116"/>
        <v>301806025</v>
      </c>
      <c r="B6700" t="s">
        <v>422</v>
      </c>
      <c r="C6700">
        <v>909</v>
      </c>
      <c r="D6700" t="s">
        <v>16</v>
      </c>
      <c r="E6700">
        <v>228242</v>
      </c>
      <c r="F6700">
        <v>3</v>
      </c>
      <c r="G6700" t="s">
        <v>17</v>
      </c>
      <c r="H6700" t="s">
        <v>18</v>
      </c>
      <c r="J6700" s="2">
        <v>45260</v>
      </c>
      <c r="K6700" s="2">
        <v>45260</v>
      </c>
      <c r="M6700" s="1">
        <v>0</v>
      </c>
      <c r="N6700" s="1">
        <v>2</v>
      </c>
      <c r="O6700" s="1">
        <v>1814</v>
      </c>
      <c r="P6700" t="s">
        <v>19</v>
      </c>
    </row>
    <row r="6701" spans="1:16" x14ac:dyDescent="0.3">
      <c r="A6701" t="str">
        <f t="shared" si="116"/>
        <v>301806025</v>
      </c>
      <c r="B6701" t="s">
        <v>422</v>
      </c>
      <c r="C6701">
        <v>910</v>
      </c>
      <c r="D6701" t="s">
        <v>16</v>
      </c>
      <c r="E6701">
        <v>228243</v>
      </c>
      <c r="F6701">
        <v>3</v>
      </c>
      <c r="G6701" t="s">
        <v>17</v>
      </c>
      <c r="H6701" t="s">
        <v>18</v>
      </c>
      <c r="J6701" s="2">
        <v>45260</v>
      </c>
      <c r="K6701" s="2">
        <v>45260</v>
      </c>
      <c r="M6701" s="1">
        <v>0</v>
      </c>
      <c r="N6701" s="1">
        <v>2</v>
      </c>
      <c r="O6701" s="1">
        <v>1816</v>
      </c>
      <c r="P6701" t="s">
        <v>19</v>
      </c>
    </row>
    <row r="6702" spans="1:16" x14ac:dyDescent="0.3">
      <c r="A6702" t="str">
        <f t="shared" si="116"/>
        <v>301806025</v>
      </c>
      <c r="B6702" t="s">
        <v>422</v>
      </c>
      <c r="C6702">
        <v>911</v>
      </c>
      <c r="D6702" t="s">
        <v>16</v>
      </c>
      <c r="E6702">
        <v>228253</v>
      </c>
      <c r="F6702">
        <v>3</v>
      </c>
      <c r="G6702" t="s">
        <v>17</v>
      </c>
      <c r="H6702" t="s">
        <v>18</v>
      </c>
      <c r="J6702" s="2">
        <v>45260</v>
      </c>
      <c r="K6702" s="2">
        <v>45260</v>
      </c>
      <c r="M6702" s="1">
        <v>0</v>
      </c>
      <c r="N6702" s="1">
        <v>2</v>
      </c>
      <c r="O6702" s="1">
        <v>1818</v>
      </c>
      <c r="P6702" t="s">
        <v>19</v>
      </c>
    </row>
    <row r="6703" spans="1:16" x14ac:dyDescent="0.3">
      <c r="A6703" t="str">
        <f t="shared" si="116"/>
        <v>301806025</v>
      </c>
      <c r="B6703" t="s">
        <v>422</v>
      </c>
      <c r="C6703">
        <v>912</v>
      </c>
      <c r="D6703" t="s">
        <v>16</v>
      </c>
      <c r="E6703">
        <v>228254</v>
      </c>
      <c r="F6703">
        <v>3</v>
      </c>
      <c r="G6703" t="s">
        <v>17</v>
      </c>
      <c r="H6703" t="s">
        <v>18</v>
      </c>
      <c r="J6703" s="2">
        <v>45260</v>
      </c>
      <c r="K6703" s="2">
        <v>45260</v>
      </c>
      <c r="M6703" s="1">
        <v>0</v>
      </c>
      <c r="N6703" s="1">
        <v>2</v>
      </c>
      <c r="O6703" s="1">
        <v>1820</v>
      </c>
      <c r="P6703" t="s">
        <v>19</v>
      </c>
    </row>
    <row r="6704" spans="1:16" x14ac:dyDescent="0.3">
      <c r="A6704" t="str">
        <f t="shared" si="116"/>
        <v>301806025</v>
      </c>
      <c r="B6704" t="s">
        <v>422</v>
      </c>
      <c r="C6704">
        <v>913</v>
      </c>
      <c r="D6704" t="s">
        <v>16</v>
      </c>
      <c r="E6704">
        <v>228255</v>
      </c>
      <c r="F6704">
        <v>3</v>
      </c>
      <c r="G6704" t="s">
        <v>17</v>
      </c>
      <c r="H6704" t="s">
        <v>18</v>
      </c>
      <c r="J6704" s="2">
        <v>45260</v>
      </c>
      <c r="K6704" s="2">
        <v>45260</v>
      </c>
      <c r="M6704" s="1">
        <v>0</v>
      </c>
      <c r="N6704" s="1">
        <v>2</v>
      </c>
      <c r="O6704" s="1">
        <v>1822</v>
      </c>
      <c r="P6704" t="s">
        <v>19</v>
      </c>
    </row>
    <row r="6705" spans="1:16" x14ac:dyDescent="0.3">
      <c r="A6705" t="str">
        <f t="shared" si="116"/>
        <v>301806025</v>
      </c>
      <c r="B6705" t="s">
        <v>422</v>
      </c>
      <c r="C6705">
        <v>914</v>
      </c>
      <c r="D6705" t="s">
        <v>16</v>
      </c>
      <c r="E6705">
        <v>228256</v>
      </c>
      <c r="F6705">
        <v>3</v>
      </c>
      <c r="G6705" t="s">
        <v>17</v>
      </c>
      <c r="H6705" t="s">
        <v>18</v>
      </c>
      <c r="J6705" s="2">
        <v>45260</v>
      </c>
      <c r="K6705" s="2">
        <v>45260</v>
      </c>
      <c r="M6705" s="1">
        <v>0</v>
      </c>
      <c r="N6705" s="1">
        <v>2</v>
      </c>
      <c r="O6705" s="1">
        <v>1824</v>
      </c>
      <c r="P6705" t="s">
        <v>19</v>
      </c>
    </row>
    <row r="6706" spans="1:16" x14ac:dyDescent="0.3">
      <c r="A6706" t="str">
        <f t="shared" ref="A6706:A6769" si="117">"301806050"</f>
        <v>301806050</v>
      </c>
      <c r="B6706" t="s">
        <v>423</v>
      </c>
      <c r="C6706">
        <v>1</v>
      </c>
      <c r="D6706" t="s">
        <v>16</v>
      </c>
      <c r="E6706">
        <v>221870</v>
      </c>
      <c r="F6706">
        <v>2</v>
      </c>
      <c r="G6706" t="s">
        <v>17</v>
      </c>
      <c r="H6706" t="s">
        <v>18</v>
      </c>
      <c r="J6706" s="2">
        <v>45021</v>
      </c>
      <c r="K6706" s="2">
        <v>45021</v>
      </c>
      <c r="M6706" s="1">
        <v>0</v>
      </c>
      <c r="N6706" s="1">
        <v>1200</v>
      </c>
      <c r="O6706" s="1">
        <v>1200</v>
      </c>
      <c r="P6706" t="s">
        <v>19</v>
      </c>
    </row>
    <row r="6707" spans="1:16" x14ac:dyDescent="0.3">
      <c r="A6707" t="str">
        <f t="shared" si="117"/>
        <v>301806050</v>
      </c>
      <c r="B6707" t="s">
        <v>423</v>
      </c>
      <c r="C6707">
        <v>2</v>
      </c>
      <c r="D6707" t="s">
        <v>16</v>
      </c>
      <c r="E6707">
        <v>221871</v>
      </c>
      <c r="F6707">
        <v>2</v>
      </c>
      <c r="G6707" t="s">
        <v>17</v>
      </c>
      <c r="H6707" t="s">
        <v>18</v>
      </c>
      <c r="J6707" s="2">
        <v>45021</v>
      </c>
      <c r="K6707" s="2">
        <v>45021</v>
      </c>
      <c r="M6707" s="1">
        <v>0</v>
      </c>
      <c r="N6707" s="1">
        <v>1000</v>
      </c>
      <c r="O6707" s="1">
        <v>2200</v>
      </c>
      <c r="P6707" t="s">
        <v>19</v>
      </c>
    </row>
    <row r="6708" spans="1:16" x14ac:dyDescent="0.3">
      <c r="A6708" t="str">
        <f t="shared" si="117"/>
        <v>301806050</v>
      </c>
      <c r="B6708" t="s">
        <v>423</v>
      </c>
      <c r="C6708">
        <v>3</v>
      </c>
      <c r="D6708" t="s">
        <v>16</v>
      </c>
      <c r="E6708">
        <v>221873</v>
      </c>
      <c r="F6708">
        <v>2</v>
      </c>
      <c r="G6708" t="s">
        <v>17</v>
      </c>
      <c r="H6708" t="s">
        <v>18</v>
      </c>
      <c r="J6708" s="2">
        <v>45021</v>
      </c>
      <c r="K6708" s="2">
        <v>45021</v>
      </c>
      <c r="M6708" s="1">
        <v>0</v>
      </c>
      <c r="N6708" s="1">
        <v>5693.6</v>
      </c>
      <c r="O6708" s="1">
        <v>7893.6</v>
      </c>
      <c r="P6708" t="s">
        <v>19</v>
      </c>
    </row>
    <row r="6709" spans="1:16" x14ac:dyDescent="0.3">
      <c r="A6709" t="str">
        <f t="shared" si="117"/>
        <v>301806050</v>
      </c>
      <c r="B6709" t="s">
        <v>423</v>
      </c>
      <c r="C6709">
        <v>4</v>
      </c>
      <c r="D6709" t="s">
        <v>16</v>
      </c>
      <c r="E6709">
        <v>221965</v>
      </c>
      <c r="F6709">
        <v>2</v>
      </c>
      <c r="G6709" t="s">
        <v>20</v>
      </c>
      <c r="H6709" t="s">
        <v>21</v>
      </c>
      <c r="J6709" s="2">
        <v>45021</v>
      </c>
      <c r="K6709" s="2">
        <v>45021</v>
      </c>
      <c r="M6709" s="1">
        <v>0</v>
      </c>
      <c r="N6709" s="1">
        <v>25680</v>
      </c>
      <c r="O6709" s="1">
        <v>33573.599999999999</v>
      </c>
      <c r="P6709" t="s">
        <v>19</v>
      </c>
    </row>
    <row r="6710" spans="1:16" x14ac:dyDescent="0.3">
      <c r="A6710" t="str">
        <f t="shared" si="117"/>
        <v>301806050</v>
      </c>
      <c r="B6710" t="s">
        <v>423</v>
      </c>
      <c r="C6710">
        <v>5</v>
      </c>
      <c r="D6710" t="s">
        <v>16</v>
      </c>
      <c r="E6710">
        <v>221977</v>
      </c>
      <c r="F6710">
        <v>2</v>
      </c>
      <c r="G6710" t="s">
        <v>391</v>
      </c>
      <c r="H6710" t="s">
        <v>392</v>
      </c>
      <c r="J6710" s="2">
        <v>45022</v>
      </c>
      <c r="K6710" s="2">
        <v>45022</v>
      </c>
      <c r="M6710" s="1">
        <v>0</v>
      </c>
      <c r="N6710" s="1">
        <v>24000</v>
      </c>
      <c r="O6710" s="1">
        <v>57573.599999999999</v>
      </c>
      <c r="P6710" t="s">
        <v>19</v>
      </c>
    </row>
    <row r="6711" spans="1:16" x14ac:dyDescent="0.3">
      <c r="A6711" t="str">
        <f t="shared" si="117"/>
        <v>301806050</v>
      </c>
      <c r="B6711" t="s">
        <v>423</v>
      </c>
      <c r="C6711">
        <v>6</v>
      </c>
      <c r="D6711" t="s">
        <v>16</v>
      </c>
      <c r="E6711">
        <v>222865</v>
      </c>
      <c r="F6711">
        <v>2</v>
      </c>
      <c r="G6711" t="s">
        <v>17</v>
      </c>
      <c r="H6711" t="s">
        <v>18</v>
      </c>
      <c r="J6711" s="2">
        <v>45042</v>
      </c>
      <c r="K6711" s="2">
        <v>45042</v>
      </c>
      <c r="M6711" s="1">
        <v>0</v>
      </c>
      <c r="N6711" s="1">
        <v>692458</v>
      </c>
      <c r="O6711" s="1">
        <v>750031.6</v>
      </c>
      <c r="P6711" t="s">
        <v>19</v>
      </c>
    </row>
    <row r="6712" spans="1:16" x14ac:dyDescent="0.3">
      <c r="A6712" t="str">
        <f t="shared" si="117"/>
        <v>301806050</v>
      </c>
      <c r="B6712" t="s">
        <v>423</v>
      </c>
      <c r="C6712">
        <v>7</v>
      </c>
      <c r="D6712" t="s">
        <v>16</v>
      </c>
      <c r="E6712">
        <v>222866</v>
      </c>
      <c r="F6712">
        <v>2</v>
      </c>
      <c r="G6712" t="s">
        <v>17</v>
      </c>
      <c r="H6712" t="s">
        <v>18</v>
      </c>
      <c r="J6712" s="2">
        <v>45042</v>
      </c>
      <c r="K6712" s="2">
        <v>45042</v>
      </c>
      <c r="M6712" s="1">
        <v>0</v>
      </c>
      <c r="N6712" s="1">
        <v>230944</v>
      </c>
      <c r="O6712" s="1">
        <v>980975.6</v>
      </c>
      <c r="P6712" t="s">
        <v>19</v>
      </c>
    </row>
    <row r="6713" spans="1:16" x14ac:dyDescent="0.3">
      <c r="A6713" t="str">
        <f t="shared" si="117"/>
        <v>301806050</v>
      </c>
      <c r="B6713" t="s">
        <v>423</v>
      </c>
      <c r="C6713">
        <v>8</v>
      </c>
      <c r="D6713" t="s">
        <v>16</v>
      </c>
      <c r="E6713">
        <v>223434</v>
      </c>
      <c r="F6713">
        <v>2</v>
      </c>
      <c r="G6713" t="s">
        <v>17</v>
      </c>
      <c r="H6713" t="s">
        <v>18</v>
      </c>
      <c r="J6713" s="2">
        <v>45064</v>
      </c>
      <c r="K6713" s="2">
        <v>45064</v>
      </c>
      <c r="M6713" s="1">
        <v>0</v>
      </c>
      <c r="N6713" s="1">
        <v>160.69999999999999</v>
      </c>
      <c r="O6713" s="1">
        <v>981136.3</v>
      </c>
      <c r="P6713" t="s">
        <v>19</v>
      </c>
    </row>
    <row r="6714" spans="1:16" x14ac:dyDescent="0.3">
      <c r="A6714" t="str">
        <f t="shared" si="117"/>
        <v>301806050</v>
      </c>
      <c r="B6714" t="s">
        <v>423</v>
      </c>
      <c r="C6714">
        <v>9</v>
      </c>
      <c r="D6714" t="s">
        <v>16</v>
      </c>
      <c r="E6714">
        <v>223435</v>
      </c>
      <c r="F6714">
        <v>2</v>
      </c>
      <c r="G6714" t="s">
        <v>17</v>
      </c>
      <c r="H6714" t="s">
        <v>18</v>
      </c>
      <c r="J6714" s="2">
        <v>45064</v>
      </c>
      <c r="K6714" s="2">
        <v>45064</v>
      </c>
      <c r="M6714" s="1">
        <v>0</v>
      </c>
      <c r="N6714" s="1">
        <v>160.69999999999999</v>
      </c>
      <c r="O6714" s="1">
        <v>981297</v>
      </c>
      <c r="P6714" t="s">
        <v>19</v>
      </c>
    </row>
    <row r="6715" spans="1:16" x14ac:dyDescent="0.3">
      <c r="A6715" t="str">
        <f t="shared" si="117"/>
        <v>301806050</v>
      </c>
      <c r="B6715" t="s">
        <v>423</v>
      </c>
      <c r="C6715">
        <v>10</v>
      </c>
      <c r="D6715" t="s">
        <v>16</v>
      </c>
      <c r="E6715">
        <v>223436</v>
      </c>
      <c r="F6715">
        <v>2</v>
      </c>
      <c r="G6715" t="s">
        <v>17</v>
      </c>
      <c r="H6715" t="s">
        <v>18</v>
      </c>
      <c r="J6715" s="2">
        <v>45064</v>
      </c>
      <c r="K6715" s="2">
        <v>45064</v>
      </c>
      <c r="M6715" s="1">
        <v>0</v>
      </c>
      <c r="N6715" s="1">
        <v>160.69999999999999</v>
      </c>
      <c r="O6715" s="1">
        <v>981457.7</v>
      </c>
      <c r="P6715" t="s">
        <v>19</v>
      </c>
    </row>
    <row r="6716" spans="1:16" x14ac:dyDescent="0.3">
      <c r="A6716" t="str">
        <f t="shared" si="117"/>
        <v>301806050</v>
      </c>
      <c r="B6716" t="s">
        <v>423</v>
      </c>
      <c r="C6716">
        <v>11</v>
      </c>
      <c r="D6716" t="s">
        <v>16</v>
      </c>
      <c r="E6716">
        <v>223437</v>
      </c>
      <c r="F6716">
        <v>2</v>
      </c>
      <c r="G6716" t="s">
        <v>17</v>
      </c>
      <c r="H6716" t="s">
        <v>18</v>
      </c>
      <c r="J6716" s="2">
        <v>45064</v>
      </c>
      <c r="K6716" s="2">
        <v>45064</v>
      </c>
      <c r="M6716" s="1">
        <v>0</v>
      </c>
      <c r="N6716" s="1">
        <v>160.69999999999999</v>
      </c>
      <c r="O6716" s="1">
        <v>981618.4</v>
      </c>
      <c r="P6716" t="s">
        <v>19</v>
      </c>
    </row>
    <row r="6717" spans="1:16" x14ac:dyDescent="0.3">
      <c r="A6717" t="str">
        <f t="shared" si="117"/>
        <v>301806050</v>
      </c>
      <c r="B6717" t="s">
        <v>423</v>
      </c>
      <c r="C6717">
        <v>12</v>
      </c>
      <c r="D6717" t="s">
        <v>16</v>
      </c>
      <c r="E6717">
        <v>223438</v>
      </c>
      <c r="F6717">
        <v>2</v>
      </c>
      <c r="G6717" t="s">
        <v>17</v>
      </c>
      <c r="H6717" t="s">
        <v>18</v>
      </c>
      <c r="J6717" s="2">
        <v>45064</v>
      </c>
      <c r="K6717" s="2">
        <v>45064</v>
      </c>
      <c r="M6717" s="1">
        <v>0</v>
      </c>
      <c r="N6717" s="1">
        <v>160.69999999999999</v>
      </c>
      <c r="O6717" s="1">
        <v>981779.1</v>
      </c>
      <c r="P6717" t="s">
        <v>19</v>
      </c>
    </row>
    <row r="6718" spans="1:16" x14ac:dyDescent="0.3">
      <c r="A6718" t="str">
        <f t="shared" si="117"/>
        <v>301806050</v>
      </c>
      <c r="B6718" t="s">
        <v>423</v>
      </c>
      <c r="C6718">
        <v>13</v>
      </c>
      <c r="D6718" t="s">
        <v>16</v>
      </c>
      <c r="E6718">
        <v>223686</v>
      </c>
      <c r="F6718">
        <v>2</v>
      </c>
      <c r="G6718" t="s">
        <v>128</v>
      </c>
      <c r="H6718" t="s">
        <v>129</v>
      </c>
      <c r="J6718" s="2">
        <v>45072</v>
      </c>
      <c r="K6718" s="2">
        <v>45072</v>
      </c>
      <c r="M6718" s="1">
        <v>0</v>
      </c>
      <c r="N6718" s="1">
        <v>39083</v>
      </c>
      <c r="O6718" s="1">
        <v>1020862.1</v>
      </c>
      <c r="P6718" t="s">
        <v>19</v>
      </c>
    </row>
    <row r="6719" spans="1:16" x14ac:dyDescent="0.3">
      <c r="A6719" t="str">
        <f t="shared" si="117"/>
        <v>301806050</v>
      </c>
      <c r="B6719" t="s">
        <v>423</v>
      </c>
      <c r="C6719">
        <v>14</v>
      </c>
      <c r="D6719" t="s">
        <v>16</v>
      </c>
      <c r="E6719">
        <v>223687</v>
      </c>
      <c r="F6719">
        <v>2</v>
      </c>
      <c r="G6719" t="s">
        <v>128</v>
      </c>
      <c r="H6719" t="s">
        <v>129</v>
      </c>
      <c r="J6719" s="2">
        <v>45072</v>
      </c>
      <c r="K6719" s="2">
        <v>45072</v>
      </c>
      <c r="M6719" s="1">
        <v>0</v>
      </c>
      <c r="N6719" s="1">
        <v>37580</v>
      </c>
      <c r="O6719" s="1">
        <v>1058442.1000000001</v>
      </c>
      <c r="P6719" t="s">
        <v>19</v>
      </c>
    </row>
    <row r="6720" spans="1:16" x14ac:dyDescent="0.3">
      <c r="A6720" t="str">
        <f t="shared" si="117"/>
        <v>301806050</v>
      </c>
      <c r="B6720" t="s">
        <v>423</v>
      </c>
      <c r="C6720">
        <v>15</v>
      </c>
      <c r="D6720" t="s">
        <v>16</v>
      </c>
      <c r="E6720">
        <v>223820</v>
      </c>
      <c r="F6720">
        <v>2</v>
      </c>
      <c r="G6720" t="s">
        <v>128</v>
      </c>
      <c r="H6720" t="s">
        <v>129</v>
      </c>
      <c r="J6720" s="2">
        <v>45077</v>
      </c>
      <c r="K6720" s="2">
        <v>45077</v>
      </c>
      <c r="M6720" s="1">
        <v>0</v>
      </c>
      <c r="N6720" s="1">
        <v>1550</v>
      </c>
      <c r="O6720" s="1">
        <v>1059992.1000000001</v>
      </c>
      <c r="P6720" t="s">
        <v>19</v>
      </c>
    </row>
    <row r="6721" spans="1:16" x14ac:dyDescent="0.3">
      <c r="A6721" t="str">
        <f t="shared" si="117"/>
        <v>301806050</v>
      </c>
      <c r="B6721" t="s">
        <v>423</v>
      </c>
      <c r="C6721">
        <v>16</v>
      </c>
      <c r="D6721" t="s">
        <v>16</v>
      </c>
      <c r="E6721">
        <v>224037</v>
      </c>
      <c r="F6721">
        <v>2</v>
      </c>
      <c r="G6721" t="s">
        <v>17</v>
      </c>
      <c r="H6721" t="s">
        <v>18</v>
      </c>
      <c r="J6721" s="2">
        <v>45089</v>
      </c>
      <c r="K6721" s="2">
        <v>45089</v>
      </c>
      <c r="M6721" s="1">
        <v>0</v>
      </c>
      <c r="N6721" s="1">
        <v>70600</v>
      </c>
      <c r="O6721" s="1">
        <v>1130592.1000000001</v>
      </c>
      <c r="P6721" t="s">
        <v>19</v>
      </c>
    </row>
    <row r="6722" spans="1:16" x14ac:dyDescent="0.3">
      <c r="A6722" t="str">
        <f t="shared" si="117"/>
        <v>301806050</v>
      </c>
      <c r="B6722" t="s">
        <v>423</v>
      </c>
      <c r="C6722">
        <v>17</v>
      </c>
      <c r="D6722" t="s">
        <v>16</v>
      </c>
      <c r="E6722">
        <v>224038</v>
      </c>
      <c r="F6722">
        <v>2</v>
      </c>
      <c r="G6722" t="s">
        <v>17</v>
      </c>
      <c r="H6722" t="s">
        <v>18</v>
      </c>
      <c r="J6722" s="2">
        <v>45089</v>
      </c>
      <c r="K6722" s="2">
        <v>45089</v>
      </c>
      <c r="M6722" s="1">
        <v>0</v>
      </c>
      <c r="N6722" s="1">
        <v>52440</v>
      </c>
      <c r="O6722" s="1">
        <v>1183032.1000000001</v>
      </c>
      <c r="P6722" t="s">
        <v>19</v>
      </c>
    </row>
    <row r="6723" spans="1:16" x14ac:dyDescent="0.3">
      <c r="A6723" t="str">
        <f t="shared" si="117"/>
        <v>301806050</v>
      </c>
      <c r="B6723" t="s">
        <v>423</v>
      </c>
      <c r="C6723">
        <v>18</v>
      </c>
      <c r="D6723" t="s">
        <v>16</v>
      </c>
      <c r="E6723">
        <v>224039</v>
      </c>
      <c r="F6723">
        <v>2</v>
      </c>
      <c r="G6723" t="s">
        <v>17</v>
      </c>
      <c r="H6723" t="s">
        <v>18</v>
      </c>
      <c r="J6723" s="2">
        <v>45089</v>
      </c>
      <c r="K6723" s="2">
        <v>45089</v>
      </c>
      <c r="M6723" s="1">
        <v>0</v>
      </c>
      <c r="N6723" s="1">
        <v>18000</v>
      </c>
      <c r="O6723" s="1">
        <v>1201032.1000000001</v>
      </c>
      <c r="P6723" t="s">
        <v>19</v>
      </c>
    </row>
    <row r="6724" spans="1:16" x14ac:dyDescent="0.3">
      <c r="A6724" t="str">
        <f t="shared" si="117"/>
        <v>301806050</v>
      </c>
      <c r="B6724" t="s">
        <v>423</v>
      </c>
      <c r="C6724">
        <v>19</v>
      </c>
      <c r="D6724" t="s">
        <v>16</v>
      </c>
      <c r="E6724">
        <v>224045</v>
      </c>
      <c r="F6724">
        <v>2</v>
      </c>
      <c r="G6724" t="s">
        <v>17</v>
      </c>
      <c r="H6724" t="s">
        <v>18</v>
      </c>
      <c r="J6724" s="2">
        <v>45090</v>
      </c>
      <c r="K6724" s="2">
        <v>45090</v>
      </c>
      <c r="M6724" s="1">
        <v>0</v>
      </c>
      <c r="N6724" s="1">
        <v>139.19999999999999</v>
      </c>
      <c r="O6724" s="1">
        <v>1201171.3</v>
      </c>
      <c r="P6724" t="s">
        <v>19</v>
      </c>
    </row>
    <row r="6725" spans="1:16" x14ac:dyDescent="0.3">
      <c r="A6725" t="str">
        <f t="shared" si="117"/>
        <v>301806050</v>
      </c>
      <c r="B6725" t="s">
        <v>423</v>
      </c>
      <c r="C6725">
        <v>20</v>
      </c>
      <c r="D6725" t="s">
        <v>16</v>
      </c>
      <c r="E6725">
        <v>224242</v>
      </c>
      <c r="F6725">
        <v>2</v>
      </c>
      <c r="G6725" t="s">
        <v>17</v>
      </c>
      <c r="H6725" t="s">
        <v>18</v>
      </c>
      <c r="J6725" s="2">
        <v>45096</v>
      </c>
      <c r="K6725" s="2">
        <v>45096</v>
      </c>
      <c r="M6725" s="1">
        <v>0</v>
      </c>
      <c r="N6725" s="1">
        <v>160.69999999999999</v>
      </c>
      <c r="O6725" s="1">
        <v>1201332</v>
      </c>
      <c r="P6725" t="s">
        <v>19</v>
      </c>
    </row>
    <row r="6726" spans="1:16" x14ac:dyDescent="0.3">
      <c r="A6726" t="str">
        <f t="shared" si="117"/>
        <v>301806050</v>
      </c>
      <c r="B6726" t="s">
        <v>423</v>
      </c>
      <c r="C6726">
        <v>21</v>
      </c>
      <c r="D6726" t="s">
        <v>16</v>
      </c>
      <c r="E6726">
        <v>224243</v>
      </c>
      <c r="F6726">
        <v>2</v>
      </c>
      <c r="G6726" t="s">
        <v>17</v>
      </c>
      <c r="H6726" t="s">
        <v>18</v>
      </c>
      <c r="J6726" s="2">
        <v>45096</v>
      </c>
      <c r="K6726" s="2">
        <v>45096</v>
      </c>
      <c r="M6726" s="1">
        <v>0</v>
      </c>
      <c r="N6726" s="1">
        <v>110.66</v>
      </c>
      <c r="O6726" s="1">
        <v>1201442.6599999999</v>
      </c>
      <c r="P6726" t="s">
        <v>19</v>
      </c>
    </row>
    <row r="6727" spans="1:16" x14ac:dyDescent="0.3">
      <c r="A6727" t="str">
        <f t="shared" si="117"/>
        <v>301806050</v>
      </c>
      <c r="B6727" t="s">
        <v>423</v>
      </c>
      <c r="C6727">
        <v>22</v>
      </c>
      <c r="D6727" t="s">
        <v>53</v>
      </c>
      <c r="E6727">
        <v>113567</v>
      </c>
      <c r="F6727">
        <v>1</v>
      </c>
      <c r="G6727" t="s">
        <v>54</v>
      </c>
      <c r="H6727" t="s">
        <v>55</v>
      </c>
      <c r="I6727" t="s">
        <v>424</v>
      </c>
      <c r="J6727" s="2">
        <v>45107</v>
      </c>
      <c r="K6727" s="2">
        <v>45107</v>
      </c>
      <c r="M6727" s="1">
        <v>1201442.6599999999</v>
      </c>
      <c r="N6727" s="1">
        <v>0</v>
      </c>
      <c r="O6727" s="1">
        <v>0</v>
      </c>
      <c r="P6727" t="s">
        <v>27</v>
      </c>
    </row>
    <row r="6728" spans="1:16" x14ac:dyDescent="0.3">
      <c r="A6728" t="str">
        <f t="shared" si="117"/>
        <v>301806050</v>
      </c>
      <c r="B6728" t="s">
        <v>423</v>
      </c>
      <c r="C6728">
        <v>23</v>
      </c>
      <c r="D6728" t="s">
        <v>16</v>
      </c>
      <c r="E6728">
        <v>224855</v>
      </c>
      <c r="F6728">
        <v>2</v>
      </c>
      <c r="G6728" t="s">
        <v>20</v>
      </c>
      <c r="H6728" t="s">
        <v>21</v>
      </c>
      <c r="J6728" s="2">
        <v>45114</v>
      </c>
      <c r="K6728" s="2">
        <v>45114</v>
      </c>
      <c r="M6728" s="1">
        <v>0</v>
      </c>
      <c r="N6728" s="1">
        <v>84720</v>
      </c>
      <c r="O6728" s="1">
        <v>84720</v>
      </c>
      <c r="P6728" t="s">
        <v>19</v>
      </c>
    </row>
    <row r="6729" spans="1:16" x14ac:dyDescent="0.3">
      <c r="A6729" t="str">
        <f t="shared" si="117"/>
        <v>301806050</v>
      </c>
      <c r="B6729" t="s">
        <v>423</v>
      </c>
      <c r="C6729">
        <v>24</v>
      </c>
      <c r="D6729" t="s">
        <v>16</v>
      </c>
      <c r="E6729">
        <v>225278</v>
      </c>
      <c r="F6729">
        <v>2</v>
      </c>
      <c r="G6729" t="s">
        <v>17</v>
      </c>
      <c r="H6729" t="s">
        <v>18</v>
      </c>
      <c r="J6729" s="2">
        <v>45133</v>
      </c>
      <c r="K6729" s="2">
        <v>45133</v>
      </c>
      <c r="M6729" s="1">
        <v>0</v>
      </c>
      <c r="N6729" s="1">
        <v>7800</v>
      </c>
      <c r="O6729" s="1">
        <v>92520</v>
      </c>
      <c r="P6729" t="s">
        <v>19</v>
      </c>
    </row>
    <row r="6730" spans="1:16" x14ac:dyDescent="0.3">
      <c r="A6730" t="str">
        <f t="shared" si="117"/>
        <v>301806050</v>
      </c>
      <c r="B6730" t="s">
        <v>423</v>
      </c>
      <c r="C6730">
        <v>25</v>
      </c>
      <c r="D6730" t="s">
        <v>16</v>
      </c>
      <c r="E6730">
        <v>225389</v>
      </c>
      <c r="F6730">
        <v>2</v>
      </c>
      <c r="G6730" t="s">
        <v>136</v>
      </c>
      <c r="H6730" t="s">
        <v>137</v>
      </c>
      <c r="I6730" t="s">
        <v>425</v>
      </c>
      <c r="J6730" s="2">
        <v>45133</v>
      </c>
      <c r="K6730" s="2">
        <v>45133</v>
      </c>
      <c r="L6730" t="s">
        <v>426</v>
      </c>
      <c r="M6730" s="1">
        <v>84720</v>
      </c>
      <c r="N6730" s="1">
        <v>0</v>
      </c>
      <c r="O6730" s="1">
        <v>7800</v>
      </c>
      <c r="P6730" t="s">
        <v>19</v>
      </c>
    </row>
    <row r="6731" spans="1:16" x14ac:dyDescent="0.3">
      <c r="A6731" t="str">
        <f t="shared" si="117"/>
        <v>301806050</v>
      </c>
      <c r="B6731" t="s">
        <v>423</v>
      </c>
      <c r="C6731">
        <v>26</v>
      </c>
      <c r="D6731" t="s">
        <v>16</v>
      </c>
      <c r="E6731">
        <v>225458</v>
      </c>
      <c r="F6731">
        <v>2</v>
      </c>
      <c r="G6731" t="s">
        <v>17</v>
      </c>
      <c r="H6731" t="s">
        <v>18</v>
      </c>
      <c r="J6731" s="2">
        <v>45133</v>
      </c>
      <c r="K6731" s="2">
        <v>45133</v>
      </c>
      <c r="M6731" s="1">
        <v>0</v>
      </c>
      <c r="N6731" s="1">
        <v>84720</v>
      </c>
      <c r="O6731" s="1">
        <v>92520</v>
      </c>
      <c r="P6731" t="s">
        <v>19</v>
      </c>
    </row>
    <row r="6732" spans="1:16" x14ac:dyDescent="0.3">
      <c r="A6732" t="str">
        <f t="shared" si="117"/>
        <v>301806050</v>
      </c>
      <c r="B6732" t="s">
        <v>423</v>
      </c>
      <c r="C6732">
        <v>27</v>
      </c>
      <c r="D6732" t="s">
        <v>16</v>
      </c>
      <c r="E6732">
        <v>225454</v>
      </c>
      <c r="F6732">
        <v>2</v>
      </c>
      <c r="G6732" t="s">
        <v>20</v>
      </c>
      <c r="H6732" t="s">
        <v>21</v>
      </c>
      <c r="J6732" s="2">
        <v>45141</v>
      </c>
      <c r="K6732" s="2">
        <v>45141</v>
      </c>
      <c r="M6732" s="1">
        <v>0</v>
      </c>
      <c r="N6732" s="1">
        <v>23540</v>
      </c>
      <c r="O6732" s="1">
        <v>116060</v>
      </c>
      <c r="P6732" t="s">
        <v>19</v>
      </c>
    </row>
    <row r="6733" spans="1:16" x14ac:dyDescent="0.3">
      <c r="A6733" t="str">
        <f t="shared" si="117"/>
        <v>301806050</v>
      </c>
      <c r="B6733" t="s">
        <v>423</v>
      </c>
      <c r="C6733">
        <v>28</v>
      </c>
      <c r="D6733" t="s">
        <v>16</v>
      </c>
      <c r="E6733">
        <v>225785</v>
      </c>
      <c r="F6733">
        <v>2</v>
      </c>
      <c r="G6733" t="s">
        <v>20</v>
      </c>
      <c r="H6733" t="s">
        <v>21</v>
      </c>
      <c r="J6733" s="2">
        <v>45166</v>
      </c>
      <c r="K6733" s="2">
        <v>45166</v>
      </c>
      <c r="M6733" s="1">
        <v>0</v>
      </c>
      <c r="N6733" s="1">
        <v>4280</v>
      </c>
      <c r="O6733" s="1">
        <v>120340</v>
      </c>
      <c r="P6733" t="s">
        <v>19</v>
      </c>
    </row>
    <row r="6734" spans="1:16" x14ac:dyDescent="0.3">
      <c r="A6734" t="str">
        <f t="shared" si="117"/>
        <v>301806050</v>
      </c>
      <c r="B6734" t="s">
        <v>423</v>
      </c>
      <c r="C6734">
        <v>29</v>
      </c>
      <c r="D6734" t="s">
        <v>16</v>
      </c>
      <c r="E6734">
        <v>225827</v>
      </c>
      <c r="F6734">
        <v>2</v>
      </c>
      <c r="G6734" t="s">
        <v>20</v>
      </c>
      <c r="H6734" t="s">
        <v>21</v>
      </c>
      <c r="J6734" s="2">
        <v>45168</v>
      </c>
      <c r="K6734" s="2">
        <v>45168</v>
      </c>
      <c r="M6734" s="1">
        <v>0</v>
      </c>
      <c r="N6734" s="1">
        <v>84720</v>
      </c>
      <c r="O6734" s="1">
        <v>205060</v>
      </c>
      <c r="P6734" t="s">
        <v>19</v>
      </c>
    </row>
    <row r="6735" spans="1:16" x14ac:dyDescent="0.3">
      <c r="A6735" t="str">
        <f t="shared" si="117"/>
        <v>301806050</v>
      </c>
      <c r="B6735" t="s">
        <v>423</v>
      </c>
      <c r="C6735">
        <v>30</v>
      </c>
      <c r="D6735" t="s">
        <v>16</v>
      </c>
      <c r="E6735">
        <v>225836</v>
      </c>
      <c r="F6735">
        <v>2</v>
      </c>
      <c r="G6735" t="s">
        <v>136</v>
      </c>
      <c r="H6735" t="s">
        <v>137</v>
      </c>
      <c r="I6735" t="s">
        <v>427</v>
      </c>
      <c r="J6735" s="2">
        <v>45168</v>
      </c>
      <c r="K6735" s="2">
        <v>45168</v>
      </c>
      <c r="L6735" t="s">
        <v>428</v>
      </c>
      <c r="M6735" s="1">
        <v>84720</v>
      </c>
      <c r="N6735" s="1">
        <v>0</v>
      </c>
      <c r="O6735" s="1">
        <v>120340</v>
      </c>
      <c r="P6735" t="s">
        <v>19</v>
      </c>
    </row>
    <row r="6736" spans="1:16" x14ac:dyDescent="0.3">
      <c r="A6736" t="str">
        <f t="shared" si="117"/>
        <v>301806050</v>
      </c>
      <c r="B6736" t="s">
        <v>423</v>
      </c>
      <c r="C6736">
        <v>31</v>
      </c>
      <c r="D6736" t="s">
        <v>16</v>
      </c>
      <c r="E6736">
        <v>225925</v>
      </c>
      <c r="F6736">
        <v>2</v>
      </c>
      <c r="G6736" t="s">
        <v>128</v>
      </c>
      <c r="H6736" t="s">
        <v>129</v>
      </c>
      <c r="J6736" s="2">
        <v>45169</v>
      </c>
      <c r="K6736" s="2">
        <v>45169</v>
      </c>
      <c r="M6736" s="1">
        <v>0</v>
      </c>
      <c r="N6736" s="1">
        <v>7000</v>
      </c>
      <c r="O6736" s="1">
        <v>127340</v>
      </c>
      <c r="P6736" t="s">
        <v>19</v>
      </c>
    </row>
    <row r="6737" spans="1:16" x14ac:dyDescent="0.3">
      <c r="A6737" t="str">
        <f t="shared" si="117"/>
        <v>301806050</v>
      </c>
      <c r="B6737" t="s">
        <v>423</v>
      </c>
      <c r="C6737">
        <v>32</v>
      </c>
      <c r="D6737" t="s">
        <v>16</v>
      </c>
      <c r="E6737">
        <v>225980</v>
      </c>
      <c r="F6737">
        <v>2</v>
      </c>
      <c r="G6737" t="s">
        <v>17</v>
      </c>
      <c r="H6737" t="s">
        <v>18</v>
      </c>
      <c r="J6737" s="2">
        <v>45176</v>
      </c>
      <c r="K6737" s="2">
        <v>45176</v>
      </c>
      <c r="M6737" s="1">
        <v>0</v>
      </c>
      <c r="N6737" s="1">
        <v>230</v>
      </c>
      <c r="O6737" s="1">
        <v>127570</v>
      </c>
      <c r="P6737" t="s">
        <v>19</v>
      </c>
    </row>
    <row r="6738" spans="1:16" x14ac:dyDescent="0.3">
      <c r="A6738" t="str">
        <f t="shared" si="117"/>
        <v>301806050</v>
      </c>
      <c r="B6738" t="s">
        <v>423</v>
      </c>
      <c r="C6738">
        <v>33</v>
      </c>
      <c r="D6738" t="s">
        <v>16</v>
      </c>
      <c r="E6738">
        <v>226110</v>
      </c>
      <c r="F6738">
        <v>2</v>
      </c>
      <c r="G6738" t="s">
        <v>128</v>
      </c>
      <c r="H6738" t="s">
        <v>129</v>
      </c>
      <c r="J6738" s="2">
        <v>45176</v>
      </c>
      <c r="K6738" s="2">
        <v>45176</v>
      </c>
      <c r="M6738" s="1">
        <v>0</v>
      </c>
      <c r="N6738" s="1">
        <v>23000</v>
      </c>
      <c r="O6738" s="1">
        <v>150570</v>
      </c>
      <c r="P6738" t="s">
        <v>19</v>
      </c>
    </row>
    <row r="6739" spans="1:16" x14ac:dyDescent="0.3">
      <c r="A6739" t="str">
        <f t="shared" si="117"/>
        <v>301806050</v>
      </c>
      <c r="B6739" t="s">
        <v>423</v>
      </c>
      <c r="C6739">
        <v>34</v>
      </c>
      <c r="D6739" t="s">
        <v>16</v>
      </c>
      <c r="E6739">
        <v>226379</v>
      </c>
      <c r="F6739">
        <v>2</v>
      </c>
      <c r="G6739" t="s">
        <v>128</v>
      </c>
      <c r="H6739" t="s">
        <v>129</v>
      </c>
      <c r="J6739" s="2">
        <v>45187</v>
      </c>
      <c r="K6739" s="2">
        <v>45187</v>
      </c>
      <c r="M6739" s="1">
        <v>0</v>
      </c>
      <c r="N6739" s="1">
        <v>126000</v>
      </c>
      <c r="O6739" s="1">
        <v>276570</v>
      </c>
      <c r="P6739" t="s">
        <v>19</v>
      </c>
    </row>
    <row r="6740" spans="1:16" x14ac:dyDescent="0.3">
      <c r="A6740" t="str">
        <f t="shared" si="117"/>
        <v>301806050</v>
      </c>
      <c r="B6740" t="s">
        <v>423</v>
      </c>
      <c r="C6740">
        <v>35</v>
      </c>
      <c r="D6740" t="s">
        <v>16</v>
      </c>
      <c r="E6740">
        <v>226403</v>
      </c>
      <c r="F6740">
        <v>2</v>
      </c>
      <c r="G6740" t="s">
        <v>128</v>
      </c>
      <c r="H6740" t="s">
        <v>129</v>
      </c>
      <c r="J6740" s="2">
        <v>45188</v>
      </c>
      <c r="K6740" s="2">
        <v>45188</v>
      </c>
      <c r="M6740" s="1">
        <v>0</v>
      </c>
      <c r="N6740" s="1">
        <v>151199.62</v>
      </c>
      <c r="O6740" s="1">
        <v>427769.62</v>
      </c>
      <c r="P6740" t="s">
        <v>19</v>
      </c>
    </row>
    <row r="6741" spans="1:16" x14ac:dyDescent="0.3">
      <c r="A6741" t="str">
        <f t="shared" si="117"/>
        <v>301806050</v>
      </c>
      <c r="B6741" t="s">
        <v>423</v>
      </c>
      <c r="C6741">
        <v>36</v>
      </c>
      <c r="D6741" t="s">
        <v>16</v>
      </c>
      <c r="E6741">
        <v>226670</v>
      </c>
      <c r="F6741">
        <v>2</v>
      </c>
      <c r="G6741" t="s">
        <v>128</v>
      </c>
      <c r="H6741" t="s">
        <v>129</v>
      </c>
      <c r="J6741" s="2">
        <v>45196</v>
      </c>
      <c r="K6741" s="2">
        <v>45196</v>
      </c>
      <c r="M6741" s="1">
        <v>0</v>
      </c>
      <c r="N6741" s="1">
        <v>15000</v>
      </c>
      <c r="O6741" s="1">
        <v>442769.62</v>
      </c>
      <c r="P6741" t="s">
        <v>19</v>
      </c>
    </row>
    <row r="6742" spans="1:16" x14ac:dyDescent="0.3">
      <c r="A6742" t="str">
        <f t="shared" si="117"/>
        <v>301806050</v>
      </c>
      <c r="B6742" t="s">
        <v>423</v>
      </c>
      <c r="C6742">
        <v>37</v>
      </c>
      <c r="D6742" t="s">
        <v>16</v>
      </c>
      <c r="E6742">
        <v>226735</v>
      </c>
      <c r="F6742">
        <v>2</v>
      </c>
      <c r="G6742" t="s">
        <v>20</v>
      </c>
      <c r="H6742" t="s">
        <v>21</v>
      </c>
      <c r="J6742" s="2">
        <v>45196</v>
      </c>
      <c r="K6742" s="2">
        <v>45196</v>
      </c>
      <c r="M6742" s="1">
        <v>0</v>
      </c>
      <c r="N6742" s="1">
        <v>5000</v>
      </c>
      <c r="O6742" s="1">
        <v>447769.62</v>
      </c>
      <c r="P6742" t="s">
        <v>19</v>
      </c>
    </row>
    <row r="6743" spans="1:16" x14ac:dyDescent="0.3">
      <c r="A6743" t="str">
        <f t="shared" si="117"/>
        <v>301806050</v>
      </c>
      <c r="B6743" t="s">
        <v>423</v>
      </c>
      <c r="C6743">
        <v>38</v>
      </c>
      <c r="D6743" t="s">
        <v>16</v>
      </c>
      <c r="E6743">
        <v>226626</v>
      </c>
      <c r="F6743">
        <v>2</v>
      </c>
      <c r="G6743" t="s">
        <v>17</v>
      </c>
      <c r="H6743" t="s">
        <v>18</v>
      </c>
      <c r="J6743" s="2">
        <v>45197</v>
      </c>
      <c r="K6743" s="2">
        <v>45197</v>
      </c>
      <c r="M6743" s="1">
        <v>0</v>
      </c>
      <c r="N6743" s="1">
        <v>177120</v>
      </c>
      <c r="O6743" s="1">
        <v>624889.62</v>
      </c>
      <c r="P6743" t="s">
        <v>19</v>
      </c>
    </row>
    <row r="6744" spans="1:16" x14ac:dyDescent="0.3">
      <c r="A6744" t="str">
        <f t="shared" si="117"/>
        <v>301806050</v>
      </c>
      <c r="B6744" t="s">
        <v>423</v>
      </c>
      <c r="C6744">
        <v>39</v>
      </c>
      <c r="D6744" t="s">
        <v>16</v>
      </c>
      <c r="E6744">
        <v>226636</v>
      </c>
      <c r="F6744">
        <v>2</v>
      </c>
      <c r="G6744" t="s">
        <v>17</v>
      </c>
      <c r="H6744" t="s">
        <v>18</v>
      </c>
      <c r="J6744" s="2">
        <v>45197</v>
      </c>
      <c r="K6744" s="2">
        <v>45197</v>
      </c>
      <c r="M6744" s="1">
        <v>0</v>
      </c>
      <c r="N6744" s="1">
        <v>600</v>
      </c>
      <c r="O6744" s="1">
        <v>625489.62</v>
      </c>
      <c r="P6744" t="s">
        <v>19</v>
      </c>
    </row>
    <row r="6745" spans="1:16" x14ac:dyDescent="0.3">
      <c r="A6745" t="str">
        <f t="shared" si="117"/>
        <v>301806050</v>
      </c>
      <c r="B6745" t="s">
        <v>423</v>
      </c>
      <c r="C6745">
        <v>40</v>
      </c>
      <c r="D6745" t="s">
        <v>16</v>
      </c>
      <c r="E6745">
        <v>226637</v>
      </c>
      <c r="F6745">
        <v>2</v>
      </c>
      <c r="G6745" t="s">
        <v>17</v>
      </c>
      <c r="H6745" t="s">
        <v>18</v>
      </c>
      <c r="J6745" s="2">
        <v>45197</v>
      </c>
      <c r="K6745" s="2">
        <v>45197</v>
      </c>
      <c r="M6745" s="1">
        <v>0</v>
      </c>
      <c r="N6745" s="1">
        <v>9400</v>
      </c>
      <c r="O6745" s="1">
        <v>634889.62</v>
      </c>
      <c r="P6745" t="s">
        <v>19</v>
      </c>
    </row>
    <row r="6746" spans="1:16" x14ac:dyDescent="0.3">
      <c r="A6746" t="str">
        <f t="shared" si="117"/>
        <v>301806050</v>
      </c>
      <c r="B6746" t="s">
        <v>423</v>
      </c>
      <c r="C6746">
        <v>41</v>
      </c>
      <c r="D6746" t="s">
        <v>16</v>
      </c>
      <c r="E6746">
        <v>226680</v>
      </c>
      <c r="F6746">
        <v>2</v>
      </c>
      <c r="G6746" t="s">
        <v>20</v>
      </c>
      <c r="H6746" t="s">
        <v>21</v>
      </c>
      <c r="J6746" s="2">
        <v>45197</v>
      </c>
      <c r="K6746" s="2">
        <v>45197</v>
      </c>
      <c r="M6746" s="1">
        <v>0</v>
      </c>
      <c r="N6746" s="1">
        <v>30000</v>
      </c>
      <c r="O6746" s="1">
        <v>664889.62</v>
      </c>
      <c r="P6746" t="s">
        <v>19</v>
      </c>
    </row>
    <row r="6747" spans="1:16" x14ac:dyDescent="0.3">
      <c r="A6747" t="str">
        <f t="shared" si="117"/>
        <v>301806050</v>
      </c>
      <c r="B6747" t="s">
        <v>423</v>
      </c>
      <c r="C6747">
        <v>42</v>
      </c>
      <c r="D6747" t="s">
        <v>16</v>
      </c>
      <c r="E6747">
        <v>226717</v>
      </c>
      <c r="F6747">
        <v>2</v>
      </c>
      <c r="G6747" t="s">
        <v>17</v>
      </c>
      <c r="H6747" t="s">
        <v>18</v>
      </c>
      <c r="J6747" s="2">
        <v>45198</v>
      </c>
      <c r="K6747" s="2">
        <v>45198</v>
      </c>
      <c r="M6747" s="1">
        <v>0</v>
      </c>
      <c r="N6747" s="1">
        <v>16100</v>
      </c>
      <c r="O6747" s="1">
        <v>680989.62</v>
      </c>
      <c r="P6747" t="s">
        <v>19</v>
      </c>
    </row>
    <row r="6748" spans="1:16" x14ac:dyDescent="0.3">
      <c r="A6748" t="str">
        <f t="shared" si="117"/>
        <v>301806050</v>
      </c>
      <c r="B6748" t="s">
        <v>423</v>
      </c>
      <c r="C6748">
        <v>43</v>
      </c>
      <c r="D6748" t="s">
        <v>16</v>
      </c>
      <c r="E6748">
        <v>226719</v>
      </c>
      <c r="F6748">
        <v>2</v>
      </c>
      <c r="G6748" t="s">
        <v>17</v>
      </c>
      <c r="H6748" t="s">
        <v>18</v>
      </c>
      <c r="J6748" s="2">
        <v>45198</v>
      </c>
      <c r="K6748" s="2">
        <v>45198</v>
      </c>
      <c r="M6748" s="1">
        <v>0</v>
      </c>
      <c r="N6748" s="1">
        <v>130000</v>
      </c>
      <c r="O6748" s="1">
        <v>810989.62</v>
      </c>
      <c r="P6748" t="s">
        <v>19</v>
      </c>
    </row>
    <row r="6749" spans="1:16" x14ac:dyDescent="0.3">
      <c r="A6749" t="str">
        <f t="shared" si="117"/>
        <v>301806050</v>
      </c>
      <c r="B6749" t="s">
        <v>423</v>
      </c>
      <c r="C6749">
        <v>44</v>
      </c>
      <c r="D6749" t="s">
        <v>16</v>
      </c>
      <c r="E6749">
        <v>226720</v>
      </c>
      <c r="F6749">
        <v>2</v>
      </c>
      <c r="G6749" t="s">
        <v>17</v>
      </c>
      <c r="H6749" t="s">
        <v>18</v>
      </c>
      <c r="J6749" s="2">
        <v>45198</v>
      </c>
      <c r="K6749" s="2">
        <v>45198</v>
      </c>
      <c r="M6749" s="1">
        <v>0</v>
      </c>
      <c r="N6749" s="1">
        <v>170000</v>
      </c>
      <c r="O6749" s="1">
        <v>980989.62</v>
      </c>
      <c r="P6749" t="s">
        <v>19</v>
      </c>
    </row>
    <row r="6750" spans="1:16" x14ac:dyDescent="0.3">
      <c r="A6750" t="str">
        <f t="shared" si="117"/>
        <v>301806050</v>
      </c>
      <c r="B6750" t="s">
        <v>423</v>
      </c>
      <c r="C6750">
        <v>45</v>
      </c>
      <c r="D6750" t="s">
        <v>16</v>
      </c>
      <c r="E6750">
        <v>226875</v>
      </c>
      <c r="F6750">
        <v>2</v>
      </c>
      <c r="G6750" t="s">
        <v>17</v>
      </c>
      <c r="H6750" t="s">
        <v>18</v>
      </c>
      <c r="J6750" s="2">
        <v>45205</v>
      </c>
      <c r="K6750" s="2">
        <v>45205</v>
      </c>
      <c r="M6750" s="1">
        <v>0</v>
      </c>
      <c r="N6750" s="1">
        <v>150</v>
      </c>
      <c r="O6750" s="1">
        <v>981139.62</v>
      </c>
      <c r="P6750" t="s">
        <v>19</v>
      </c>
    </row>
    <row r="6751" spans="1:16" x14ac:dyDescent="0.3">
      <c r="A6751" t="str">
        <f t="shared" si="117"/>
        <v>301806050</v>
      </c>
      <c r="B6751" t="s">
        <v>423</v>
      </c>
      <c r="C6751">
        <v>46</v>
      </c>
      <c r="D6751" t="s">
        <v>16</v>
      </c>
      <c r="E6751">
        <v>226927</v>
      </c>
      <c r="F6751">
        <v>2</v>
      </c>
      <c r="G6751" t="s">
        <v>20</v>
      </c>
      <c r="H6751" t="s">
        <v>21</v>
      </c>
      <c r="J6751" s="2">
        <v>45205</v>
      </c>
      <c r="K6751" s="2">
        <v>45205</v>
      </c>
      <c r="M6751" s="1">
        <v>0</v>
      </c>
      <c r="N6751" s="1">
        <v>30460</v>
      </c>
      <c r="O6751" s="1">
        <v>1011599.62</v>
      </c>
      <c r="P6751" t="s">
        <v>19</v>
      </c>
    </row>
    <row r="6752" spans="1:16" x14ac:dyDescent="0.3">
      <c r="A6752" t="str">
        <f t="shared" si="117"/>
        <v>301806050</v>
      </c>
      <c r="B6752" t="s">
        <v>423</v>
      </c>
      <c r="C6752">
        <v>47</v>
      </c>
      <c r="D6752" t="s">
        <v>16</v>
      </c>
      <c r="E6752">
        <v>226943</v>
      </c>
      <c r="F6752">
        <v>2</v>
      </c>
      <c r="G6752" t="s">
        <v>391</v>
      </c>
      <c r="H6752" t="s">
        <v>392</v>
      </c>
      <c r="J6752" s="2">
        <v>45205</v>
      </c>
      <c r="K6752" s="2">
        <v>45205</v>
      </c>
      <c r="M6752" s="1">
        <v>0</v>
      </c>
      <c r="N6752" s="1">
        <v>740</v>
      </c>
      <c r="O6752" s="1">
        <v>1012339.62</v>
      </c>
      <c r="P6752" t="s">
        <v>19</v>
      </c>
    </row>
    <row r="6753" spans="1:16" x14ac:dyDescent="0.3">
      <c r="A6753" t="str">
        <f t="shared" si="117"/>
        <v>301806050</v>
      </c>
      <c r="B6753" t="s">
        <v>423</v>
      </c>
      <c r="C6753">
        <v>48</v>
      </c>
      <c r="D6753" t="s">
        <v>16</v>
      </c>
      <c r="E6753">
        <v>226885</v>
      </c>
      <c r="F6753">
        <v>2</v>
      </c>
      <c r="G6753" t="s">
        <v>17</v>
      </c>
      <c r="H6753" t="s">
        <v>18</v>
      </c>
      <c r="J6753" s="2">
        <v>45208</v>
      </c>
      <c r="K6753" s="2">
        <v>45208</v>
      </c>
      <c r="M6753" s="1">
        <v>0</v>
      </c>
      <c r="N6753" s="1">
        <v>140</v>
      </c>
      <c r="O6753" s="1">
        <v>1012479.62</v>
      </c>
      <c r="P6753" t="s">
        <v>19</v>
      </c>
    </row>
    <row r="6754" spans="1:16" x14ac:dyDescent="0.3">
      <c r="A6754" t="str">
        <f t="shared" si="117"/>
        <v>301806050</v>
      </c>
      <c r="B6754" t="s">
        <v>423</v>
      </c>
      <c r="C6754">
        <v>49</v>
      </c>
      <c r="D6754" t="s">
        <v>16</v>
      </c>
      <c r="E6754">
        <v>226886</v>
      </c>
      <c r="F6754">
        <v>2</v>
      </c>
      <c r="G6754" t="s">
        <v>17</v>
      </c>
      <c r="H6754" t="s">
        <v>18</v>
      </c>
      <c r="J6754" s="2">
        <v>45208</v>
      </c>
      <c r="K6754" s="2">
        <v>45208</v>
      </c>
      <c r="M6754" s="1">
        <v>0</v>
      </c>
      <c r="N6754" s="1">
        <v>175</v>
      </c>
      <c r="O6754" s="1">
        <v>1012654.62</v>
      </c>
      <c r="P6754" t="s">
        <v>19</v>
      </c>
    </row>
    <row r="6755" spans="1:16" x14ac:dyDescent="0.3">
      <c r="A6755" t="str">
        <f t="shared" si="117"/>
        <v>301806050</v>
      </c>
      <c r="B6755" t="s">
        <v>423</v>
      </c>
      <c r="C6755">
        <v>50</v>
      </c>
      <c r="D6755" t="s">
        <v>16</v>
      </c>
      <c r="E6755">
        <v>226887</v>
      </c>
      <c r="F6755">
        <v>2</v>
      </c>
      <c r="G6755" t="s">
        <v>17</v>
      </c>
      <c r="H6755" t="s">
        <v>18</v>
      </c>
      <c r="J6755" s="2">
        <v>45208</v>
      </c>
      <c r="K6755" s="2">
        <v>45208</v>
      </c>
      <c r="M6755" s="1">
        <v>0</v>
      </c>
      <c r="N6755" s="1">
        <v>428</v>
      </c>
      <c r="O6755" s="1">
        <v>1013082.62</v>
      </c>
      <c r="P6755" t="s">
        <v>19</v>
      </c>
    </row>
    <row r="6756" spans="1:16" x14ac:dyDescent="0.3">
      <c r="A6756" t="str">
        <f t="shared" si="117"/>
        <v>301806050</v>
      </c>
      <c r="B6756" t="s">
        <v>423</v>
      </c>
      <c r="C6756">
        <v>51</v>
      </c>
      <c r="D6756" t="s">
        <v>16</v>
      </c>
      <c r="E6756">
        <v>226888</v>
      </c>
      <c r="F6756">
        <v>2</v>
      </c>
      <c r="G6756" t="s">
        <v>17</v>
      </c>
      <c r="H6756" t="s">
        <v>18</v>
      </c>
      <c r="J6756" s="2">
        <v>45208</v>
      </c>
      <c r="K6756" s="2">
        <v>45208</v>
      </c>
      <c r="M6756" s="1">
        <v>0</v>
      </c>
      <c r="N6756" s="1">
        <v>65</v>
      </c>
      <c r="O6756" s="1">
        <v>1013147.62</v>
      </c>
      <c r="P6756" t="s">
        <v>19</v>
      </c>
    </row>
    <row r="6757" spans="1:16" x14ac:dyDescent="0.3">
      <c r="A6757" t="str">
        <f t="shared" si="117"/>
        <v>301806050</v>
      </c>
      <c r="B6757" t="s">
        <v>423</v>
      </c>
      <c r="C6757">
        <v>52</v>
      </c>
      <c r="D6757" t="s">
        <v>16</v>
      </c>
      <c r="E6757">
        <v>226889</v>
      </c>
      <c r="F6757">
        <v>2</v>
      </c>
      <c r="G6757" t="s">
        <v>17</v>
      </c>
      <c r="H6757" t="s">
        <v>18</v>
      </c>
      <c r="J6757" s="2">
        <v>45208</v>
      </c>
      <c r="K6757" s="2">
        <v>45208</v>
      </c>
      <c r="M6757" s="1">
        <v>0</v>
      </c>
      <c r="N6757" s="1">
        <v>17</v>
      </c>
      <c r="O6757" s="1">
        <v>1013164.62</v>
      </c>
      <c r="P6757" t="s">
        <v>19</v>
      </c>
    </row>
    <row r="6758" spans="1:16" x14ac:dyDescent="0.3">
      <c r="A6758" t="str">
        <f t="shared" si="117"/>
        <v>301806050</v>
      </c>
      <c r="B6758" t="s">
        <v>423</v>
      </c>
      <c r="C6758">
        <v>53</v>
      </c>
      <c r="D6758" t="s">
        <v>16</v>
      </c>
      <c r="E6758">
        <v>226890</v>
      </c>
      <c r="F6758">
        <v>2</v>
      </c>
      <c r="G6758" t="s">
        <v>17</v>
      </c>
      <c r="H6758" t="s">
        <v>18</v>
      </c>
      <c r="J6758" s="2">
        <v>45208</v>
      </c>
      <c r="K6758" s="2">
        <v>45208</v>
      </c>
      <c r="M6758" s="1">
        <v>0</v>
      </c>
      <c r="N6758" s="1">
        <v>175</v>
      </c>
      <c r="O6758" s="1">
        <v>1013339.62</v>
      </c>
      <c r="P6758" t="s">
        <v>19</v>
      </c>
    </row>
    <row r="6759" spans="1:16" x14ac:dyDescent="0.3">
      <c r="A6759" t="str">
        <f t="shared" si="117"/>
        <v>301806050</v>
      </c>
      <c r="B6759" t="s">
        <v>423</v>
      </c>
      <c r="C6759">
        <v>54</v>
      </c>
      <c r="D6759" t="s">
        <v>16</v>
      </c>
      <c r="E6759">
        <v>226891</v>
      </c>
      <c r="F6759">
        <v>2</v>
      </c>
      <c r="G6759" t="s">
        <v>17</v>
      </c>
      <c r="H6759" t="s">
        <v>18</v>
      </c>
      <c r="J6759" s="2">
        <v>45208</v>
      </c>
      <c r="K6759" s="2">
        <v>45208</v>
      </c>
      <c r="M6759" s="1">
        <v>0</v>
      </c>
      <c r="N6759" s="1">
        <v>73</v>
      </c>
      <c r="O6759" s="1">
        <v>1013412.62</v>
      </c>
      <c r="P6759" t="s">
        <v>19</v>
      </c>
    </row>
    <row r="6760" spans="1:16" x14ac:dyDescent="0.3">
      <c r="A6760" t="str">
        <f t="shared" si="117"/>
        <v>301806050</v>
      </c>
      <c r="B6760" t="s">
        <v>423</v>
      </c>
      <c r="C6760">
        <v>55</v>
      </c>
      <c r="D6760" t="s">
        <v>16</v>
      </c>
      <c r="E6760">
        <v>226972</v>
      </c>
      <c r="F6760">
        <v>2</v>
      </c>
      <c r="G6760" t="s">
        <v>391</v>
      </c>
      <c r="H6760" t="s">
        <v>392</v>
      </c>
      <c r="J6760" s="2">
        <v>45208</v>
      </c>
      <c r="K6760" s="2">
        <v>45208</v>
      </c>
      <c r="M6760" s="1">
        <v>0</v>
      </c>
      <c r="N6760" s="1">
        <v>56</v>
      </c>
      <c r="O6760" s="1">
        <v>1013468.62</v>
      </c>
      <c r="P6760" t="s">
        <v>19</v>
      </c>
    </row>
    <row r="6761" spans="1:16" x14ac:dyDescent="0.3">
      <c r="A6761" t="str">
        <f t="shared" si="117"/>
        <v>301806050</v>
      </c>
      <c r="B6761" t="s">
        <v>423</v>
      </c>
      <c r="C6761">
        <v>56</v>
      </c>
      <c r="D6761" t="s">
        <v>16</v>
      </c>
      <c r="E6761">
        <v>226974</v>
      </c>
      <c r="F6761">
        <v>2</v>
      </c>
      <c r="G6761" t="s">
        <v>391</v>
      </c>
      <c r="H6761" t="s">
        <v>392</v>
      </c>
      <c r="J6761" s="2">
        <v>45208</v>
      </c>
      <c r="K6761" s="2">
        <v>45208</v>
      </c>
      <c r="M6761" s="1">
        <v>0</v>
      </c>
      <c r="N6761" s="1">
        <v>690</v>
      </c>
      <c r="O6761" s="1">
        <v>1014158.62</v>
      </c>
      <c r="P6761" t="s">
        <v>19</v>
      </c>
    </row>
    <row r="6762" spans="1:16" x14ac:dyDescent="0.3">
      <c r="A6762" t="str">
        <f t="shared" si="117"/>
        <v>301806050</v>
      </c>
      <c r="B6762" t="s">
        <v>423</v>
      </c>
      <c r="C6762">
        <v>57</v>
      </c>
      <c r="D6762" t="s">
        <v>16</v>
      </c>
      <c r="E6762">
        <v>226894</v>
      </c>
      <c r="F6762">
        <v>2</v>
      </c>
      <c r="G6762" t="s">
        <v>17</v>
      </c>
      <c r="H6762" t="s">
        <v>18</v>
      </c>
      <c r="J6762" s="2">
        <v>45209</v>
      </c>
      <c r="K6762" s="2">
        <v>45209</v>
      </c>
      <c r="M6762" s="1">
        <v>0</v>
      </c>
      <c r="N6762" s="1">
        <v>586.98</v>
      </c>
      <c r="O6762" s="1">
        <v>1014745.6</v>
      </c>
      <c r="P6762" t="s">
        <v>19</v>
      </c>
    </row>
    <row r="6763" spans="1:16" x14ac:dyDescent="0.3">
      <c r="A6763" t="str">
        <f t="shared" si="117"/>
        <v>301806050</v>
      </c>
      <c r="B6763" t="s">
        <v>423</v>
      </c>
      <c r="C6763">
        <v>58</v>
      </c>
      <c r="D6763" t="s">
        <v>16</v>
      </c>
      <c r="E6763">
        <v>226895</v>
      </c>
      <c r="F6763">
        <v>2</v>
      </c>
      <c r="G6763" t="s">
        <v>17</v>
      </c>
      <c r="H6763" t="s">
        <v>18</v>
      </c>
      <c r="J6763" s="2">
        <v>45209</v>
      </c>
      <c r="K6763" s="2">
        <v>45209</v>
      </c>
      <c r="M6763" s="1">
        <v>0</v>
      </c>
      <c r="N6763" s="1">
        <v>562.58000000000004</v>
      </c>
      <c r="O6763" s="1">
        <v>1015308.18</v>
      </c>
      <c r="P6763" t="s">
        <v>19</v>
      </c>
    </row>
    <row r="6764" spans="1:16" x14ac:dyDescent="0.3">
      <c r="A6764" t="str">
        <f t="shared" si="117"/>
        <v>301806050</v>
      </c>
      <c r="B6764" t="s">
        <v>423</v>
      </c>
      <c r="C6764">
        <v>59</v>
      </c>
      <c r="D6764" t="s">
        <v>16</v>
      </c>
      <c r="E6764">
        <v>227143</v>
      </c>
      <c r="F6764">
        <v>2</v>
      </c>
      <c r="G6764" t="s">
        <v>128</v>
      </c>
      <c r="H6764" t="s">
        <v>129</v>
      </c>
      <c r="J6764" s="2">
        <v>45212</v>
      </c>
      <c r="K6764" s="2">
        <v>45212</v>
      </c>
      <c r="M6764" s="1">
        <v>0</v>
      </c>
      <c r="N6764" s="1">
        <v>126000</v>
      </c>
      <c r="O6764" s="1">
        <v>1141308.18</v>
      </c>
      <c r="P6764" t="s">
        <v>19</v>
      </c>
    </row>
    <row r="6765" spans="1:16" x14ac:dyDescent="0.3">
      <c r="A6765" t="str">
        <f t="shared" si="117"/>
        <v>301806050</v>
      </c>
      <c r="B6765" t="s">
        <v>423</v>
      </c>
      <c r="C6765">
        <v>60</v>
      </c>
      <c r="D6765" t="s">
        <v>16</v>
      </c>
      <c r="E6765">
        <v>227562</v>
      </c>
      <c r="F6765">
        <v>2</v>
      </c>
      <c r="G6765" t="s">
        <v>132</v>
      </c>
      <c r="H6765" t="s">
        <v>133</v>
      </c>
      <c r="I6765" t="s">
        <v>429</v>
      </c>
      <c r="J6765" s="2">
        <v>45212</v>
      </c>
      <c r="K6765" s="2">
        <v>45212</v>
      </c>
      <c r="L6765" t="s">
        <v>430</v>
      </c>
      <c r="M6765" s="1">
        <v>126000</v>
      </c>
      <c r="N6765" s="1">
        <v>0</v>
      </c>
      <c r="O6765" s="1">
        <v>1015308.18</v>
      </c>
      <c r="P6765" t="s">
        <v>19</v>
      </c>
    </row>
    <row r="6766" spans="1:16" x14ac:dyDescent="0.3">
      <c r="A6766" t="str">
        <f t="shared" si="117"/>
        <v>301806050</v>
      </c>
      <c r="B6766" t="s">
        <v>423</v>
      </c>
      <c r="C6766">
        <v>61</v>
      </c>
      <c r="D6766" t="s">
        <v>16</v>
      </c>
      <c r="E6766">
        <v>227048</v>
      </c>
      <c r="F6766">
        <v>2</v>
      </c>
      <c r="G6766" t="s">
        <v>17</v>
      </c>
      <c r="H6766" t="s">
        <v>18</v>
      </c>
      <c r="J6766" s="2">
        <v>45216</v>
      </c>
      <c r="K6766" s="2">
        <v>45216</v>
      </c>
      <c r="M6766" s="1">
        <v>0</v>
      </c>
      <c r="N6766" s="1">
        <v>334.18</v>
      </c>
      <c r="O6766" s="1">
        <v>1015642.36</v>
      </c>
      <c r="P6766" t="s">
        <v>19</v>
      </c>
    </row>
    <row r="6767" spans="1:16" x14ac:dyDescent="0.3">
      <c r="A6767" t="str">
        <f t="shared" si="117"/>
        <v>301806050</v>
      </c>
      <c r="B6767" t="s">
        <v>423</v>
      </c>
      <c r="C6767">
        <v>62</v>
      </c>
      <c r="D6767" t="s">
        <v>16</v>
      </c>
      <c r="E6767">
        <v>227049</v>
      </c>
      <c r="F6767">
        <v>2</v>
      </c>
      <c r="G6767" t="s">
        <v>17</v>
      </c>
      <c r="H6767" t="s">
        <v>18</v>
      </c>
      <c r="J6767" s="2">
        <v>45216</v>
      </c>
      <c r="K6767" s="2">
        <v>45216</v>
      </c>
      <c r="M6767" s="1">
        <v>0</v>
      </c>
      <c r="N6767" s="1">
        <v>96</v>
      </c>
      <c r="O6767" s="1">
        <v>1015738.36</v>
      </c>
      <c r="P6767" t="s">
        <v>19</v>
      </c>
    </row>
    <row r="6768" spans="1:16" x14ac:dyDescent="0.3">
      <c r="A6768" t="str">
        <f t="shared" si="117"/>
        <v>301806050</v>
      </c>
      <c r="B6768" t="s">
        <v>423</v>
      </c>
      <c r="C6768">
        <v>63</v>
      </c>
      <c r="D6768" t="s">
        <v>16</v>
      </c>
      <c r="E6768">
        <v>227050</v>
      </c>
      <c r="F6768">
        <v>2</v>
      </c>
      <c r="G6768" t="s">
        <v>17</v>
      </c>
      <c r="H6768" t="s">
        <v>18</v>
      </c>
      <c r="J6768" s="2">
        <v>45216</v>
      </c>
      <c r="K6768" s="2">
        <v>45216</v>
      </c>
      <c r="M6768" s="1">
        <v>0</v>
      </c>
      <c r="N6768" s="1">
        <v>1045</v>
      </c>
      <c r="O6768" s="1">
        <v>1016783.36</v>
      </c>
      <c r="P6768" t="s">
        <v>19</v>
      </c>
    </row>
    <row r="6769" spans="1:16" x14ac:dyDescent="0.3">
      <c r="A6769" t="str">
        <f t="shared" si="117"/>
        <v>301806050</v>
      </c>
      <c r="B6769" t="s">
        <v>423</v>
      </c>
      <c r="C6769">
        <v>64</v>
      </c>
      <c r="D6769" t="s">
        <v>16</v>
      </c>
      <c r="E6769">
        <v>227051</v>
      </c>
      <c r="F6769">
        <v>2</v>
      </c>
      <c r="G6769" t="s">
        <v>17</v>
      </c>
      <c r="H6769" t="s">
        <v>18</v>
      </c>
      <c r="J6769" s="2">
        <v>45216</v>
      </c>
      <c r="K6769" s="2">
        <v>45216</v>
      </c>
      <c r="M6769" s="1">
        <v>0</v>
      </c>
      <c r="N6769" s="1">
        <v>369</v>
      </c>
      <c r="O6769" s="1">
        <v>1017152.36</v>
      </c>
      <c r="P6769" t="s">
        <v>19</v>
      </c>
    </row>
    <row r="6770" spans="1:16" x14ac:dyDescent="0.3">
      <c r="A6770" t="str">
        <f t="shared" ref="A6770:A6820" si="118">"301806050"</f>
        <v>301806050</v>
      </c>
      <c r="B6770" t="s">
        <v>423</v>
      </c>
      <c r="C6770">
        <v>65</v>
      </c>
      <c r="D6770" t="s">
        <v>16</v>
      </c>
      <c r="E6770">
        <v>227052</v>
      </c>
      <c r="F6770">
        <v>2</v>
      </c>
      <c r="G6770" t="s">
        <v>17</v>
      </c>
      <c r="H6770" t="s">
        <v>18</v>
      </c>
      <c r="J6770" s="2">
        <v>45216</v>
      </c>
      <c r="K6770" s="2">
        <v>45216</v>
      </c>
      <c r="M6770" s="1">
        <v>0</v>
      </c>
      <c r="N6770" s="1">
        <v>96</v>
      </c>
      <c r="O6770" s="1">
        <v>1017248.36</v>
      </c>
      <c r="P6770" t="s">
        <v>19</v>
      </c>
    </row>
    <row r="6771" spans="1:16" x14ac:dyDescent="0.3">
      <c r="A6771" t="str">
        <f t="shared" si="118"/>
        <v>301806050</v>
      </c>
      <c r="B6771" t="s">
        <v>423</v>
      </c>
      <c r="C6771">
        <v>66</v>
      </c>
      <c r="D6771" t="s">
        <v>16</v>
      </c>
      <c r="E6771">
        <v>227053</v>
      </c>
      <c r="F6771">
        <v>2</v>
      </c>
      <c r="G6771" t="s">
        <v>17</v>
      </c>
      <c r="H6771" t="s">
        <v>18</v>
      </c>
      <c r="J6771" s="2">
        <v>45216</v>
      </c>
      <c r="K6771" s="2">
        <v>45216</v>
      </c>
      <c r="M6771" s="1">
        <v>0</v>
      </c>
      <c r="N6771" s="1">
        <v>265</v>
      </c>
      <c r="O6771" s="1">
        <v>1017513.36</v>
      </c>
      <c r="P6771" t="s">
        <v>19</v>
      </c>
    </row>
    <row r="6772" spans="1:16" x14ac:dyDescent="0.3">
      <c r="A6772" t="str">
        <f t="shared" si="118"/>
        <v>301806050</v>
      </c>
      <c r="B6772" t="s">
        <v>423</v>
      </c>
      <c r="C6772">
        <v>67</v>
      </c>
      <c r="D6772" t="s">
        <v>16</v>
      </c>
      <c r="E6772">
        <v>227054</v>
      </c>
      <c r="F6772">
        <v>2</v>
      </c>
      <c r="G6772" t="s">
        <v>17</v>
      </c>
      <c r="H6772" t="s">
        <v>18</v>
      </c>
      <c r="J6772" s="2">
        <v>45216</v>
      </c>
      <c r="K6772" s="2">
        <v>45216</v>
      </c>
      <c r="M6772" s="1">
        <v>0</v>
      </c>
      <c r="N6772" s="1">
        <v>1100</v>
      </c>
      <c r="O6772" s="1">
        <v>1018613.36</v>
      </c>
      <c r="P6772" t="s">
        <v>19</v>
      </c>
    </row>
    <row r="6773" spans="1:16" x14ac:dyDescent="0.3">
      <c r="A6773" t="str">
        <f t="shared" si="118"/>
        <v>301806050</v>
      </c>
      <c r="B6773" t="s">
        <v>423</v>
      </c>
      <c r="C6773">
        <v>68</v>
      </c>
      <c r="D6773" t="s">
        <v>16</v>
      </c>
      <c r="E6773">
        <v>227189</v>
      </c>
      <c r="F6773">
        <v>2</v>
      </c>
      <c r="G6773" t="s">
        <v>391</v>
      </c>
      <c r="H6773" t="s">
        <v>392</v>
      </c>
      <c r="J6773" s="2">
        <v>45216</v>
      </c>
      <c r="K6773" s="2">
        <v>45216</v>
      </c>
      <c r="M6773" s="1">
        <v>0</v>
      </c>
      <c r="N6773" s="1">
        <v>178</v>
      </c>
      <c r="O6773" s="1">
        <v>1018791.36</v>
      </c>
      <c r="P6773" t="s">
        <v>19</v>
      </c>
    </row>
    <row r="6774" spans="1:16" x14ac:dyDescent="0.3">
      <c r="A6774" t="str">
        <f t="shared" si="118"/>
        <v>301806050</v>
      </c>
      <c r="B6774" t="s">
        <v>423</v>
      </c>
      <c r="C6774">
        <v>69</v>
      </c>
      <c r="D6774" t="s">
        <v>16</v>
      </c>
      <c r="E6774">
        <v>227192</v>
      </c>
      <c r="F6774">
        <v>2</v>
      </c>
      <c r="G6774" t="s">
        <v>391</v>
      </c>
      <c r="H6774" t="s">
        <v>392</v>
      </c>
      <c r="J6774" s="2">
        <v>45216</v>
      </c>
      <c r="K6774" s="2">
        <v>45216</v>
      </c>
      <c r="M6774" s="1">
        <v>0</v>
      </c>
      <c r="N6774" s="1">
        <v>190</v>
      </c>
      <c r="O6774" s="1">
        <v>1018981.36</v>
      </c>
      <c r="P6774" t="s">
        <v>19</v>
      </c>
    </row>
    <row r="6775" spans="1:16" x14ac:dyDescent="0.3">
      <c r="A6775" t="str">
        <f t="shared" si="118"/>
        <v>301806050</v>
      </c>
      <c r="B6775" t="s">
        <v>423</v>
      </c>
      <c r="C6775">
        <v>70</v>
      </c>
      <c r="D6775" t="s">
        <v>16</v>
      </c>
      <c r="E6775">
        <v>227325</v>
      </c>
      <c r="F6775">
        <v>2</v>
      </c>
      <c r="G6775" t="s">
        <v>17</v>
      </c>
      <c r="H6775" t="s">
        <v>18</v>
      </c>
      <c r="J6775" s="2">
        <v>45223</v>
      </c>
      <c r="K6775" s="2">
        <v>45223</v>
      </c>
      <c r="M6775" s="1">
        <v>0</v>
      </c>
      <c r="N6775" s="1">
        <v>168.03</v>
      </c>
      <c r="O6775" s="1">
        <v>1019149.39</v>
      </c>
      <c r="P6775" t="s">
        <v>19</v>
      </c>
    </row>
    <row r="6776" spans="1:16" x14ac:dyDescent="0.3">
      <c r="A6776" t="str">
        <f t="shared" si="118"/>
        <v>301806050</v>
      </c>
      <c r="B6776" t="s">
        <v>423</v>
      </c>
      <c r="C6776">
        <v>71</v>
      </c>
      <c r="D6776" t="s">
        <v>16</v>
      </c>
      <c r="E6776">
        <v>227327</v>
      </c>
      <c r="F6776">
        <v>2</v>
      </c>
      <c r="G6776" t="s">
        <v>17</v>
      </c>
      <c r="H6776" t="s">
        <v>18</v>
      </c>
      <c r="J6776" s="2">
        <v>45225</v>
      </c>
      <c r="K6776" s="2">
        <v>45225</v>
      </c>
      <c r="M6776" s="1">
        <v>0</v>
      </c>
      <c r="N6776" s="1">
        <v>200</v>
      </c>
      <c r="O6776" s="1">
        <v>1019349.39</v>
      </c>
      <c r="P6776" t="s">
        <v>19</v>
      </c>
    </row>
    <row r="6777" spans="1:16" x14ac:dyDescent="0.3">
      <c r="A6777" t="str">
        <f t="shared" si="118"/>
        <v>301806050</v>
      </c>
      <c r="B6777" t="s">
        <v>423</v>
      </c>
      <c r="C6777">
        <v>72</v>
      </c>
      <c r="D6777" t="s">
        <v>16</v>
      </c>
      <c r="E6777">
        <v>227328</v>
      </c>
      <c r="F6777">
        <v>2</v>
      </c>
      <c r="G6777" t="s">
        <v>17</v>
      </c>
      <c r="H6777" t="s">
        <v>18</v>
      </c>
      <c r="J6777" s="2">
        <v>45225</v>
      </c>
      <c r="K6777" s="2">
        <v>45225</v>
      </c>
      <c r="M6777" s="1">
        <v>0</v>
      </c>
      <c r="N6777" s="1">
        <v>113.12</v>
      </c>
      <c r="O6777" s="1">
        <v>1019462.51</v>
      </c>
      <c r="P6777" t="s">
        <v>19</v>
      </c>
    </row>
    <row r="6778" spans="1:16" x14ac:dyDescent="0.3">
      <c r="A6778" t="str">
        <f t="shared" si="118"/>
        <v>301806050</v>
      </c>
      <c r="B6778" t="s">
        <v>423</v>
      </c>
      <c r="C6778">
        <v>73</v>
      </c>
      <c r="D6778" t="s">
        <v>16</v>
      </c>
      <c r="E6778">
        <v>227329</v>
      </c>
      <c r="F6778">
        <v>2</v>
      </c>
      <c r="G6778" t="s">
        <v>17</v>
      </c>
      <c r="H6778" t="s">
        <v>18</v>
      </c>
      <c r="J6778" s="2">
        <v>45225</v>
      </c>
      <c r="K6778" s="2">
        <v>45225</v>
      </c>
      <c r="M6778" s="1">
        <v>0</v>
      </c>
      <c r="N6778" s="1">
        <v>168.03</v>
      </c>
      <c r="O6778" s="1">
        <v>1019630.54</v>
      </c>
      <c r="P6778" t="s">
        <v>19</v>
      </c>
    </row>
    <row r="6779" spans="1:16" x14ac:dyDescent="0.3">
      <c r="A6779" t="str">
        <f t="shared" si="118"/>
        <v>301806050</v>
      </c>
      <c r="B6779" t="s">
        <v>423</v>
      </c>
      <c r="C6779">
        <v>74</v>
      </c>
      <c r="D6779" t="s">
        <v>16</v>
      </c>
      <c r="E6779">
        <v>227330</v>
      </c>
      <c r="F6779">
        <v>2</v>
      </c>
      <c r="G6779" t="s">
        <v>17</v>
      </c>
      <c r="H6779" t="s">
        <v>18</v>
      </c>
      <c r="J6779" s="2">
        <v>45225</v>
      </c>
      <c r="K6779" s="2">
        <v>45225</v>
      </c>
      <c r="M6779" s="1">
        <v>0</v>
      </c>
      <c r="N6779" s="1">
        <v>200</v>
      </c>
      <c r="O6779" s="1">
        <v>1019830.54</v>
      </c>
      <c r="P6779" t="s">
        <v>19</v>
      </c>
    </row>
    <row r="6780" spans="1:16" x14ac:dyDescent="0.3">
      <c r="A6780" t="str">
        <f t="shared" si="118"/>
        <v>301806050</v>
      </c>
      <c r="B6780" t="s">
        <v>423</v>
      </c>
      <c r="C6780">
        <v>75</v>
      </c>
      <c r="D6780" t="s">
        <v>16</v>
      </c>
      <c r="E6780">
        <v>227578</v>
      </c>
      <c r="F6780">
        <v>2</v>
      </c>
      <c r="G6780" t="s">
        <v>17</v>
      </c>
      <c r="H6780" t="s">
        <v>18</v>
      </c>
      <c r="J6780" s="2">
        <v>45233</v>
      </c>
      <c r="K6780" s="2">
        <v>45233</v>
      </c>
      <c r="M6780" s="1">
        <v>0</v>
      </c>
      <c r="N6780" s="1">
        <v>75</v>
      </c>
      <c r="O6780" s="1">
        <v>1019905.54</v>
      </c>
      <c r="P6780" t="s">
        <v>19</v>
      </c>
    </row>
    <row r="6781" spans="1:16" x14ac:dyDescent="0.3">
      <c r="A6781" t="str">
        <f t="shared" si="118"/>
        <v>301806050</v>
      </c>
      <c r="B6781" t="s">
        <v>423</v>
      </c>
      <c r="C6781">
        <v>76</v>
      </c>
      <c r="D6781" t="s">
        <v>16</v>
      </c>
      <c r="E6781">
        <v>227579</v>
      </c>
      <c r="F6781">
        <v>2</v>
      </c>
      <c r="G6781" t="s">
        <v>17</v>
      </c>
      <c r="H6781" t="s">
        <v>18</v>
      </c>
      <c r="J6781" s="2">
        <v>45233</v>
      </c>
      <c r="K6781" s="2">
        <v>45233</v>
      </c>
      <c r="M6781" s="1">
        <v>0</v>
      </c>
      <c r="N6781" s="1">
        <v>95</v>
      </c>
      <c r="O6781" s="1">
        <v>1020000.54</v>
      </c>
      <c r="P6781" t="s">
        <v>19</v>
      </c>
    </row>
    <row r="6782" spans="1:16" x14ac:dyDescent="0.3">
      <c r="A6782" t="str">
        <f t="shared" si="118"/>
        <v>301806050</v>
      </c>
      <c r="B6782" t="s">
        <v>423</v>
      </c>
      <c r="C6782">
        <v>77</v>
      </c>
      <c r="D6782" t="s">
        <v>16</v>
      </c>
      <c r="E6782">
        <v>227580</v>
      </c>
      <c r="F6782">
        <v>2</v>
      </c>
      <c r="G6782" t="s">
        <v>17</v>
      </c>
      <c r="H6782" t="s">
        <v>18</v>
      </c>
      <c r="J6782" s="2">
        <v>45233</v>
      </c>
      <c r="K6782" s="2">
        <v>45233</v>
      </c>
      <c r="M6782" s="1">
        <v>0</v>
      </c>
      <c r="N6782" s="1">
        <v>95</v>
      </c>
      <c r="O6782" s="1">
        <v>1020095.54</v>
      </c>
      <c r="P6782" t="s">
        <v>19</v>
      </c>
    </row>
    <row r="6783" spans="1:16" x14ac:dyDescent="0.3">
      <c r="A6783" t="str">
        <f t="shared" si="118"/>
        <v>301806050</v>
      </c>
      <c r="B6783" t="s">
        <v>423</v>
      </c>
      <c r="C6783">
        <v>78</v>
      </c>
      <c r="D6783" t="s">
        <v>16</v>
      </c>
      <c r="E6783">
        <v>227581</v>
      </c>
      <c r="F6783">
        <v>2</v>
      </c>
      <c r="G6783" t="s">
        <v>17</v>
      </c>
      <c r="H6783" t="s">
        <v>18</v>
      </c>
      <c r="J6783" s="2">
        <v>45236</v>
      </c>
      <c r="K6783" s="2">
        <v>45236</v>
      </c>
      <c r="M6783" s="1">
        <v>0</v>
      </c>
      <c r="N6783" s="1">
        <v>1100</v>
      </c>
      <c r="O6783" s="1">
        <v>1021195.54</v>
      </c>
      <c r="P6783" t="s">
        <v>19</v>
      </c>
    </row>
    <row r="6784" spans="1:16" x14ac:dyDescent="0.3">
      <c r="A6784" t="str">
        <f t="shared" si="118"/>
        <v>301806050</v>
      </c>
      <c r="B6784" t="s">
        <v>423</v>
      </c>
      <c r="C6784">
        <v>79</v>
      </c>
      <c r="D6784" t="s">
        <v>16</v>
      </c>
      <c r="E6784">
        <v>227582</v>
      </c>
      <c r="F6784">
        <v>2</v>
      </c>
      <c r="G6784" t="s">
        <v>17</v>
      </c>
      <c r="H6784" t="s">
        <v>18</v>
      </c>
      <c r="J6784" s="2">
        <v>45236</v>
      </c>
      <c r="K6784" s="2">
        <v>45236</v>
      </c>
      <c r="M6784" s="1">
        <v>0</v>
      </c>
      <c r="N6784" s="1">
        <v>990</v>
      </c>
      <c r="O6784" s="1">
        <v>1022185.54</v>
      </c>
      <c r="P6784" t="s">
        <v>19</v>
      </c>
    </row>
    <row r="6785" spans="1:16" x14ac:dyDescent="0.3">
      <c r="A6785" t="str">
        <f t="shared" si="118"/>
        <v>301806050</v>
      </c>
      <c r="B6785" t="s">
        <v>423</v>
      </c>
      <c r="C6785">
        <v>80</v>
      </c>
      <c r="D6785" t="s">
        <v>16</v>
      </c>
      <c r="E6785">
        <v>227583</v>
      </c>
      <c r="F6785">
        <v>2</v>
      </c>
      <c r="G6785" t="s">
        <v>17</v>
      </c>
      <c r="H6785" t="s">
        <v>18</v>
      </c>
      <c r="J6785" s="2">
        <v>45236</v>
      </c>
      <c r="K6785" s="2">
        <v>45236</v>
      </c>
      <c r="M6785" s="1">
        <v>0</v>
      </c>
      <c r="N6785" s="1">
        <v>120</v>
      </c>
      <c r="O6785" s="1">
        <v>1022305.54</v>
      </c>
      <c r="P6785" t="s">
        <v>19</v>
      </c>
    </row>
    <row r="6786" spans="1:16" x14ac:dyDescent="0.3">
      <c r="A6786" t="str">
        <f t="shared" si="118"/>
        <v>301806050</v>
      </c>
      <c r="B6786" t="s">
        <v>423</v>
      </c>
      <c r="C6786">
        <v>81</v>
      </c>
      <c r="D6786" t="s">
        <v>16</v>
      </c>
      <c r="E6786">
        <v>227584</v>
      </c>
      <c r="F6786">
        <v>2</v>
      </c>
      <c r="G6786" t="s">
        <v>17</v>
      </c>
      <c r="H6786" t="s">
        <v>18</v>
      </c>
      <c r="J6786" s="2">
        <v>45236</v>
      </c>
      <c r="K6786" s="2">
        <v>45236</v>
      </c>
      <c r="M6786" s="1">
        <v>0</v>
      </c>
      <c r="N6786" s="1">
        <v>550</v>
      </c>
      <c r="O6786" s="1">
        <v>1022855.54</v>
      </c>
      <c r="P6786" t="s">
        <v>19</v>
      </c>
    </row>
    <row r="6787" spans="1:16" x14ac:dyDescent="0.3">
      <c r="A6787" t="str">
        <f t="shared" si="118"/>
        <v>301806050</v>
      </c>
      <c r="B6787" t="s">
        <v>423</v>
      </c>
      <c r="C6787">
        <v>82</v>
      </c>
      <c r="D6787" t="s">
        <v>16</v>
      </c>
      <c r="E6787">
        <v>227585</v>
      </c>
      <c r="F6787">
        <v>2</v>
      </c>
      <c r="G6787" t="s">
        <v>17</v>
      </c>
      <c r="H6787" t="s">
        <v>18</v>
      </c>
      <c r="J6787" s="2">
        <v>45236</v>
      </c>
      <c r="K6787" s="2">
        <v>45236</v>
      </c>
      <c r="M6787" s="1">
        <v>0</v>
      </c>
      <c r="N6787" s="1">
        <v>385</v>
      </c>
      <c r="O6787" s="1">
        <v>1023240.54</v>
      </c>
      <c r="P6787" t="s">
        <v>19</v>
      </c>
    </row>
    <row r="6788" spans="1:16" x14ac:dyDescent="0.3">
      <c r="A6788" t="str">
        <f t="shared" si="118"/>
        <v>301806050</v>
      </c>
      <c r="B6788" t="s">
        <v>423</v>
      </c>
      <c r="C6788">
        <v>83</v>
      </c>
      <c r="D6788" t="s">
        <v>16</v>
      </c>
      <c r="E6788">
        <v>227586</v>
      </c>
      <c r="F6788">
        <v>2</v>
      </c>
      <c r="G6788" t="s">
        <v>17</v>
      </c>
      <c r="H6788" t="s">
        <v>18</v>
      </c>
      <c r="J6788" s="2">
        <v>45236</v>
      </c>
      <c r="K6788" s="2">
        <v>45236</v>
      </c>
      <c r="M6788" s="1">
        <v>0</v>
      </c>
      <c r="N6788" s="1">
        <v>148</v>
      </c>
      <c r="O6788" s="1">
        <v>1023388.54</v>
      </c>
      <c r="P6788" t="s">
        <v>19</v>
      </c>
    </row>
    <row r="6789" spans="1:16" x14ac:dyDescent="0.3">
      <c r="A6789" t="str">
        <f t="shared" si="118"/>
        <v>301806050</v>
      </c>
      <c r="B6789" t="s">
        <v>423</v>
      </c>
      <c r="C6789">
        <v>84</v>
      </c>
      <c r="D6789" t="s">
        <v>16</v>
      </c>
      <c r="E6789">
        <v>227587</v>
      </c>
      <c r="F6789">
        <v>2</v>
      </c>
      <c r="G6789" t="s">
        <v>17</v>
      </c>
      <c r="H6789" t="s">
        <v>18</v>
      </c>
      <c r="J6789" s="2">
        <v>45236</v>
      </c>
      <c r="K6789" s="2">
        <v>45236</v>
      </c>
      <c r="M6789" s="1">
        <v>0</v>
      </c>
      <c r="N6789" s="1">
        <v>1115</v>
      </c>
      <c r="O6789" s="1">
        <v>1024503.54</v>
      </c>
      <c r="P6789" t="s">
        <v>19</v>
      </c>
    </row>
    <row r="6790" spans="1:16" x14ac:dyDescent="0.3">
      <c r="A6790" t="str">
        <f t="shared" si="118"/>
        <v>301806050</v>
      </c>
      <c r="B6790" t="s">
        <v>423</v>
      </c>
      <c r="C6790">
        <v>85</v>
      </c>
      <c r="D6790" t="s">
        <v>16</v>
      </c>
      <c r="E6790">
        <v>227588</v>
      </c>
      <c r="F6790">
        <v>2</v>
      </c>
      <c r="G6790" t="s">
        <v>17</v>
      </c>
      <c r="H6790" t="s">
        <v>18</v>
      </c>
      <c r="J6790" s="2">
        <v>45236</v>
      </c>
      <c r="K6790" s="2">
        <v>45236</v>
      </c>
      <c r="M6790" s="1">
        <v>0</v>
      </c>
      <c r="N6790" s="1">
        <v>1365</v>
      </c>
      <c r="O6790" s="1">
        <v>1025868.54</v>
      </c>
      <c r="P6790" t="s">
        <v>19</v>
      </c>
    </row>
    <row r="6791" spans="1:16" x14ac:dyDescent="0.3">
      <c r="A6791" t="str">
        <f t="shared" si="118"/>
        <v>301806050</v>
      </c>
      <c r="B6791" t="s">
        <v>423</v>
      </c>
      <c r="C6791">
        <v>86</v>
      </c>
      <c r="D6791" t="s">
        <v>16</v>
      </c>
      <c r="E6791">
        <v>227589</v>
      </c>
      <c r="F6791">
        <v>2</v>
      </c>
      <c r="G6791" t="s">
        <v>17</v>
      </c>
      <c r="H6791" t="s">
        <v>18</v>
      </c>
      <c r="J6791" s="2">
        <v>45236</v>
      </c>
      <c r="K6791" s="2">
        <v>45236</v>
      </c>
      <c r="M6791" s="1">
        <v>0</v>
      </c>
      <c r="N6791" s="1">
        <v>850</v>
      </c>
      <c r="O6791" s="1">
        <v>1026718.54</v>
      </c>
      <c r="P6791" t="s">
        <v>19</v>
      </c>
    </row>
    <row r="6792" spans="1:16" x14ac:dyDescent="0.3">
      <c r="A6792" t="str">
        <f t="shared" si="118"/>
        <v>301806050</v>
      </c>
      <c r="B6792" t="s">
        <v>423</v>
      </c>
      <c r="C6792">
        <v>87</v>
      </c>
      <c r="D6792" t="s">
        <v>16</v>
      </c>
      <c r="E6792">
        <v>227590</v>
      </c>
      <c r="F6792">
        <v>2</v>
      </c>
      <c r="G6792" t="s">
        <v>17</v>
      </c>
      <c r="H6792" t="s">
        <v>18</v>
      </c>
      <c r="J6792" s="2">
        <v>45236</v>
      </c>
      <c r="K6792" s="2">
        <v>45236</v>
      </c>
      <c r="M6792" s="1">
        <v>0</v>
      </c>
      <c r="N6792" s="1">
        <v>410</v>
      </c>
      <c r="O6792" s="1">
        <v>1027128.54</v>
      </c>
      <c r="P6792" t="s">
        <v>19</v>
      </c>
    </row>
    <row r="6793" spans="1:16" x14ac:dyDescent="0.3">
      <c r="A6793" t="str">
        <f t="shared" si="118"/>
        <v>301806050</v>
      </c>
      <c r="B6793" t="s">
        <v>423</v>
      </c>
      <c r="C6793">
        <v>88</v>
      </c>
      <c r="D6793" t="s">
        <v>16</v>
      </c>
      <c r="E6793">
        <v>227707</v>
      </c>
      <c r="F6793">
        <v>2</v>
      </c>
      <c r="G6793" t="s">
        <v>391</v>
      </c>
      <c r="H6793" t="s">
        <v>392</v>
      </c>
      <c r="J6793" s="2">
        <v>45236</v>
      </c>
      <c r="K6793" s="2">
        <v>45236</v>
      </c>
      <c r="M6793" s="1">
        <v>0</v>
      </c>
      <c r="N6793" s="1">
        <v>870</v>
      </c>
      <c r="O6793" s="1">
        <v>1027998.54</v>
      </c>
      <c r="P6793" t="s">
        <v>19</v>
      </c>
    </row>
    <row r="6794" spans="1:16" x14ac:dyDescent="0.3">
      <c r="A6794" t="str">
        <f t="shared" si="118"/>
        <v>301806050</v>
      </c>
      <c r="B6794" t="s">
        <v>423</v>
      </c>
      <c r="C6794">
        <v>89</v>
      </c>
      <c r="D6794" t="s">
        <v>16</v>
      </c>
      <c r="E6794">
        <v>227708</v>
      </c>
      <c r="F6794">
        <v>2</v>
      </c>
      <c r="G6794" t="s">
        <v>391</v>
      </c>
      <c r="H6794" t="s">
        <v>392</v>
      </c>
      <c r="J6794" s="2">
        <v>45236</v>
      </c>
      <c r="K6794" s="2">
        <v>45236</v>
      </c>
      <c r="M6794" s="1">
        <v>0</v>
      </c>
      <c r="N6794" s="1">
        <v>535</v>
      </c>
      <c r="O6794" s="1">
        <v>1028533.54</v>
      </c>
      <c r="P6794" t="s">
        <v>19</v>
      </c>
    </row>
    <row r="6795" spans="1:16" x14ac:dyDescent="0.3">
      <c r="A6795" t="str">
        <f t="shared" si="118"/>
        <v>301806050</v>
      </c>
      <c r="B6795" t="s">
        <v>423</v>
      </c>
      <c r="C6795">
        <v>90</v>
      </c>
      <c r="D6795" t="s">
        <v>16</v>
      </c>
      <c r="E6795">
        <v>227717</v>
      </c>
      <c r="F6795">
        <v>2</v>
      </c>
      <c r="G6795" t="s">
        <v>391</v>
      </c>
      <c r="H6795" t="s">
        <v>392</v>
      </c>
      <c r="J6795" s="2">
        <v>45236</v>
      </c>
      <c r="K6795" s="2">
        <v>45236</v>
      </c>
      <c r="M6795" s="1">
        <v>0</v>
      </c>
      <c r="N6795" s="1">
        <v>645</v>
      </c>
      <c r="O6795" s="1">
        <v>1029178.54</v>
      </c>
      <c r="P6795" t="s">
        <v>19</v>
      </c>
    </row>
    <row r="6796" spans="1:16" x14ac:dyDescent="0.3">
      <c r="A6796" t="str">
        <f t="shared" si="118"/>
        <v>301806050</v>
      </c>
      <c r="B6796" t="s">
        <v>423</v>
      </c>
      <c r="C6796">
        <v>91</v>
      </c>
      <c r="D6796" t="s">
        <v>16</v>
      </c>
      <c r="E6796">
        <v>227591</v>
      </c>
      <c r="F6796">
        <v>2</v>
      </c>
      <c r="G6796" t="s">
        <v>17</v>
      </c>
      <c r="H6796" t="s">
        <v>18</v>
      </c>
      <c r="J6796" s="2">
        <v>45237</v>
      </c>
      <c r="K6796" s="2">
        <v>45237</v>
      </c>
      <c r="M6796" s="1">
        <v>0</v>
      </c>
      <c r="N6796" s="1">
        <v>430</v>
      </c>
      <c r="O6796" s="1">
        <v>1029608.54</v>
      </c>
      <c r="P6796" t="s">
        <v>19</v>
      </c>
    </row>
    <row r="6797" spans="1:16" x14ac:dyDescent="0.3">
      <c r="A6797" t="str">
        <f t="shared" si="118"/>
        <v>301806050</v>
      </c>
      <c r="B6797" t="s">
        <v>423</v>
      </c>
      <c r="C6797">
        <v>92</v>
      </c>
      <c r="D6797" t="s">
        <v>16</v>
      </c>
      <c r="E6797">
        <v>227592</v>
      </c>
      <c r="F6797">
        <v>2</v>
      </c>
      <c r="G6797" t="s">
        <v>17</v>
      </c>
      <c r="H6797" t="s">
        <v>18</v>
      </c>
      <c r="J6797" s="2">
        <v>45237</v>
      </c>
      <c r="K6797" s="2">
        <v>45237</v>
      </c>
      <c r="M6797" s="1">
        <v>0</v>
      </c>
      <c r="N6797" s="1">
        <v>850</v>
      </c>
      <c r="O6797" s="1">
        <v>1030458.54</v>
      </c>
      <c r="P6797" t="s">
        <v>19</v>
      </c>
    </row>
    <row r="6798" spans="1:16" x14ac:dyDescent="0.3">
      <c r="A6798" t="str">
        <f t="shared" si="118"/>
        <v>301806050</v>
      </c>
      <c r="B6798" t="s">
        <v>423</v>
      </c>
      <c r="C6798">
        <v>93</v>
      </c>
      <c r="D6798" t="s">
        <v>16</v>
      </c>
      <c r="E6798">
        <v>227593</v>
      </c>
      <c r="F6798">
        <v>2</v>
      </c>
      <c r="G6798" t="s">
        <v>17</v>
      </c>
      <c r="H6798" t="s">
        <v>18</v>
      </c>
      <c r="J6798" s="2">
        <v>45237</v>
      </c>
      <c r="K6798" s="2">
        <v>45237</v>
      </c>
      <c r="M6798" s="1">
        <v>0</v>
      </c>
      <c r="N6798" s="1">
        <v>390</v>
      </c>
      <c r="O6798" s="1">
        <v>1030848.54</v>
      </c>
      <c r="P6798" t="s">
        <v>19</v>
      </c>
    </row>
    <row r="6799" spans="1:16" x14ac:dyDescent="0.3">
      <c r="A6799" t="str">
        <f t="shared" si="118"/>
        <v>301806050</v>
      </c>
      <c r="B6799" t="s">
        <v>423</v>
      </c>
      <c r="C6799">
        <v>94</v>
      </c>
      <c r="D6799" t="s">
        <v>16</v>
      </c>
      <c r="E6799">
        <v>227594</v>
      </c>
      <c r="F6799">
        <v>2</v>
      </c>
      <c r="G6799" t="s">
        <v>17</v>
      </c>
      <c r="H6799" t="s">
        <v>18</v>
      </c>
      <c r="J6799" s="2">
        <v>45237</v>
      </c>
      <c r="K6799" s="2">
        <v>45237</v>
      </c>
      <c r="M6799" s="1">
        <v>0</v>
      </c>
      <c r="N6799" s="1">
        <v>146</v>
      </c>
      <c r="O6799" s="1">
        <v>1030994.54</v>
      </c>
      <c r="P6799" t="s">
        <v>19</v>
      </c>
    </row>
    <row r="6800" spans="1:16" x14ac:dyDescent="0.3">
      <c r="A6800" t="str">
        <f t="shared" si="118"/>
        <v>301806050</v>
      </c>
      <c r="B6800" t="s">
        <v>423</v>
      </c>
      <c r="C6800">
        <v>95</v>
      </c>
      <c r="D6800" t="s">
        <v>16</v>
      </c>
      <c r="E6800">
        <v>227595</v>
      </c>
      <c r="F6800">
        <v>2</v>
      </c>
      <c r="G6800" t="s">
        <v>17</v>
      </c>
      <c r="H6800" t="s">
        <v>18</v>
      </c>
      <c r="J6800" s="2">
        <v>45237</v>
      </c>
      <c r="K6800" s="2">
        <v>45237</v>
      </c>
      <c r="M6800" s="1">
        <v>0</v>
      </c>
      <c r="N6800" s="1">
        <v>1760</v>
      </c>
      <c r="O6800" s="1">
        <v>1032754.54</v>
      </c>
      <c r="P6800" t="s">
        <v>19</v>
      </c>
    </row>
    <row r="6801" spans="1:16" x14ac:dyDescent="0.3">
      <c r="A6801" t="str">
        <f t="shared" si="118"/>
        <v>301806050</v>
      </c>
      <c r="B6801" t="s">
        <v>423</v>
      </c>
      <c r="C6801">
        <v>96</v>
      </c>
      <c r="D6801" t="s">
        <v>16</v>
      </c>
      <c r="E6801">
        <v>227596</v>
      </c>
      <c r="F6801">
        <v>2</v>
      </c>
      <c r="G6801" t="s">
        <v>17</v>
      </c>
      <c r="H6801" t="s">
        <v>18</v>
      </c>
      <c r="J6801" s="2">
        <v>45237</v>
      </c>
      <c r="K6801" s="2">
        <v>45237</v>
      </c>
      <c r="M6801" s="1">
        <v>0</v>
      </c>
      <c r="N6801" s="1">
        <v>96</v>
      </c>
      <c r="O6801" s="1">
        <v>1032850.54</v>
      </c>
      <c r="P6801" t="s">
        <v>19</v>
      </c>
    </row>
    <row r="6802" spans="1:16" x14ac:dyDescent="0.3">
      <c r="A6802" t="str">
        <f t="shared" si="118"/>
        <v>301806050</v>
      </c>
      <c r="B6802" t="s">
        <v>423</v>
      </c>
      <c r="C6802">
        <v>97</v>
      </c>
      <c r="D6802" t="s">
        <v>16</v>
      </c>
      <c r="E6802">
        <v>227597</v>
      </c>
      <c r="F6802">
        <v>2</v>
      </c>
      <c r="G6802" t="s">
        <v>17</v>
      </c>
      <c r="H6802" t="s">
        <v>18</v>
      </c>
      <c r="J6802" s="2">
        <v>45237</v>
      </c>
      <c r="K6802" s="2">
        <v>45237</v>
      </c>
      <c r="M6802" s="1">
        <v>0</v>
      </c>
      <c r="N6802" s="1">
        <v>124</v>
      </c>
      <c r="O6802" s="1">
        <v>1032974.54</v>
      </c>
      <c r="P6802" t="s">
        <v>19</v>
      </c>
    </row>
    <row r="6803" spans="1:16" x14ac:dyDescent="0.3">
      <c r="A6803" t="str">
        <f t="shared" si="118"/>
        <v>301806050</v>
      </c>
      <c r="B6803" t="s">
        <v>423</v>
      </c>
      <c r="C6803">
        <v>98</v>
      </c>
      <c r="D6803" t="s">
        <v>16</v>
      </c>
      <c r="E6803">
        <v>227725</v>
      </c>
      <c r="F6803">
        <v>2</v>
      </c>
      <c r="G6803" t="s">
        <v>391</v>
      </c>
      <c r="H6803" t="s">
        <v>392</v>
      </c>
      <c r="J6803" s="2">
        <v>45237</v>
      </c>
      <c r="K6803" s="2">
        <v>45237</v>
      </c>
      <c r="M6803" s="1">
        <v>0</v>
      </c>
      <c r="N6803" s="1">
        <v>740</v>
      </c>
      <c r="O6803" s="1">
        <v>1033714.54</v>
      </c>
      <c r="P6803" t="s">
        <v>19</v>
      </c>
    </row>
    <row r="6804" spans="1:16" x14ac:dyDescent="0.3">
      <c r="A6804" t="str">
        <f t="shared" si="118"/>
        <v>301806050</v>
      </c>
      <c r="B6804" t="s">
        <v>423</v>
      </c>
      <c r="C6804">
        <v>99</v>
      </c>
      <c r="D6804" t="s">
        <v>16</v>
      </c>
      <c r="E6804">
        <v>227727</v>
      </c>
      <c r="F6804">
        <v>2</v>
      </c>
      <c r="G6804" t="s">
        <v>391</v>
      </c>
      <c r="H6804" t="s">
        <v>392</v>
      </c>
      <c r="J6804" s="2">
        <v>45237</v>
      </c>
      <c r="K6804" s="2">
        <v>45237</v>
      </c>
      <c r="M6804" s="1">
        <v>0</v>
      </c>
      <c r="N6804" s="1">
        <v>360</v>
      </c>
      <c r="O6804" s="1">
        <v>1034074.54</v>
      </c>
      <c r="P6804" t="s">
        <v>19</v>
      </c>
    </row>
    <row r="6805" spans="1:16" x14ac:dyDescent="0.3">
      <c r="A6805" t="str">
        <f t="shared" si="118"/>
        <v>301806050</v>
      </c>
      <c r="B6805" t="s">
        <v>423</v>
      </c>
      <c r="C6805">
        <v>100</v>
      </c>
      <c r="D6805" t="s">
        <v>16</v>
      </c>
      <c r="E6805">
        <v>227728</v>
      </c>
      <c r="F6805">
        <v>2</v>
      </c>
      <c r="G6805" t="s">
        <v>391</v>
      </c>
      <c r="H6805" t="s">
        <v>392</v>
      </c>
      <c r="J6805" s="2">
        <v>45237</v>
      </c>
      <c r="K6805" s="2">
        <v>45237</v>
      </c>
      <c r="M6805" s="1">
        <v>0</v>
      </c>
      <c r="N6805" s="1">
        <v>690</v>
      </c>
      <c r="O6805" s="1">
        <v>1034764.54</v>
      </c>
      <c r="P6805" t="s">
        <v>19</v>
      </c>
    </row>
    <row r="6806" spans="1:16" x14ac:dyDescent="0.3">
      <c r="A6806" t="str">
        <f t="shared" si="118"/>
        <v>301806050</v>
      </c>
      <c r="B6806" t="s">
        <v>423</v>
      </c>
      <c r="C6806">
        <v>101</v>
      </c>
      <c r="D6806" t="s">
        <v>16</v>
      </c>
      <c r="E6806">
        <v>227729</v>
      </c>
      <c r="F6806">
        <v>2</v>
      </c>
      <c r="G6806" t="s">
        <v>391</v>
      </c>
      <c r="H6806" t="s">
        <v>392</v>
      </c>
      <c r="J6806" s="2">
        <v>45237</v>
      </c>
      <c r="K6806" s="2">
        <v>45237</v>
      </c>
      <c r="M6806" s="1">
        <v>0</v>
      </c>
      <c r="N6806" s="1">
        <v>29</v>
      </c>
      <c r="O6806" s="1">
        <v>1034793.54</v>
      </c>
      <c r="P6806" t="s">
        <v>19</v>
      </c>
    </row>
    <row r="6807" spans="1:16" x14ac:dyDescent="0.3">
      <c r="A6807" t="str">
        <f t="shared" si="118"/>
        <v>301806050</v>
      </c>
      <c r="B6807" t="s">
        <v>423</v>
      </c>
      <c r="C6807">
        <v>102</v>
      </c>
      <c r="D6807" t="s">
        <v>16</v>
      </c>
      <c r="E6807">
        <v>227885</v>
      </c>
      <c r="F6807">
        <v>2</v>
      </c>
      <c r="G6807" t="s">
        <v>128</v>
      </c>
      <c r="H6807" t="s">
        <v>129</v>
      </c>
      <c r="J6807" s="2">
        <v>45243</v>
      </c>
      <c r="K6807" s="2">
        <v>45243</v>
      </c>
      <c r="M6807" s="1">
        <v>0</v>
      </c>
      <c r="N6807" s="1">
        <v>114000</v>
      </c>
      <c r="O6807" s="1">
        <v>1148793.54</v>
      </c>
      <c r="P6807" t="s">
        <v>19</v>
      </c>
    </row>
    <row r="6808" spans="1:16" x14ac:dyDescent="0.3">
      <c r="A6808" t="str">
        <f t="shared" si="118"/>
        <v>301806050</v>
      </c>
      <c r="B6808" t="s">
        <v>423</v>
      </c>
      <c r="C6808">
        <v>103</v>
      </c>
      <c r="D6808" t="s">
        <v>16</v>
      </c>
      <c r="E6808">
        <v>227886</v>
      </c>
      <c r="F6808">
        <v>2</v>
      </c>
      <c r="G6808" t="s">
        <v>128</v>
      </c>
      <c r="H6808" t="s">
        <v>129</v>
      </c>
      <c r="J6808" s="2">
        <v>45243</v>
      </c>
      <c r="K6808" s="2">
        <v>45243</v>
      </c>
      <c r="M6808" s="1">
        <v>0</v>
      </c>
      <c r="N6808" s="1">
        <v>123500</v>
      </c>
      <c r="O6808" s="1">
        <v>1272293.54</v>
      </c>
      <c r="P6808" t="s">
        <v>19</v>
      </c>
    </row>
    <row r="6809" spans="1:16" x14ac:dyDescent="0.3">
      <c r="A6809" t="str">
        <f t="shared" si="118"/>
        <v>301806050</v>
      </c>
      <c r="B6809" t="s">
        <v>423</v>
      </c>
      <c r="C6809">
        <v>104</v>
      </c>
      <c r="D6809" t="s">
        <v>16</v>
      </c>
      <c r="E6809">
        <v>228373</v>
      </c>
      <c r="F6809">
        <v>2</v>
      </c>
      <c r="G6809" t="s">
        <v>23</v>
      </c>
      <c r="H6809" t="s">
        <v>24</v>
      </c>
      <c r="J6809" s="2">
        <v>45250</v>
      </c>
      <c r="K6809" s="2">
        <v>45250</v>
      </c>
      <c r="L6809" t="s">
        <v>431</v>
      </c>
      <c r="M6809" s="1">
        <v>5255</v>
      </c>
      <c r="N6809" s="1">
        <v>0</v>
      </c>
      <c r="O6809" s="1">
        <v>1267038.54</v>
      </c>
      <c r="P6809" t="s">
        <v>19</v>
      </c>
    </row>
    <row r="6810" spans="1:16" x14ac:dyDescent="0.3">
      <c r="A6810" t="str">
        <f t="shared" si="118"/>
        <v>301806050</v>
      </c>
      <c r="B6810" t="s">
        <v>423</v>
      </c>
      <c r="C6810">
        <v>105</v>
      </c>
      <c r="D6810" t="s">
        <v>16</v>
      </c>
      <c r="E6810">
        <v>228374</v>
      </c>
      <c r="F6810">
        <v>2</v>
      </c>
      <c r="G6810" t="s">
        <v>23</v>
      </c>
      <c r="H6810" t="s">
        <v>24</v>
      </c>
      <c r="I6810" t="s">
        <v>432</v>
      </c>
      <c r="J6810" s="2">
        <v>45250</v>
      </c>
      <c r="K6810" s="2">
        <v>45250</v>
      </c>
      <c r="L6810" t="s">
        <v>433</v>
      </c>
      <c r="M6810" s="1">
        <v>1816</v>
      </c>
      <c r="N6810" s="1">
        <v>0</v>
      </c>
      <c r="O6810" s="1">
        <v>1265222.54</v>
      </c>
      <c r="P6810" t="s">
        <v>19</v>
      </c>
    </row>
    <row r="6811" spans="1:16" x14ac:dyDescent="0.3">
      <c r="A6811" t="str">
        <f t="shared" si="118"/>
        <v>301806050</v>
      </c>
      <c r="B6811" t="s">
        <v>423</v>
      </c>
      <c r="C6811">
        <v>106</v>
      </c>
      <c r="D6811" t="s">
        <v>16</v>
      </c>
      <c r="E6811">
        <v>228375</v>
      </c>
      <c r="F6811">
        <v>2</v>
      </c>
      <c r="G6811" t="s">
        <v>23</v>
      </c>
      <c r="H6811" t="s">
        <v>24</v>
      </c>
      <c r="I6811" t="s">
        <v>434</v>
      </c>
      <c r="J6811" s="2">
        <v>45250</v>
      </c>
      <c r="K6811" s="2">
        <v>45250</v>
      </c>
      <c r="L6811" t="s">
        <v>435</v>
      </c>
      <c r="M6811" s="1">
        <v>489.5</v>
      </c>
      <c r="N6811" s="1">
        <v>0</v>
      </c>
      <c r="O6811" s="1">
        <v>1264733.04</v>
      </c>
      <c r="P6811" t="s">
        <v>19</v>
      </c>
    </row>
    <row r="6812" spans="1:16" x14ac:dyDescent="0.3">
      <c r="A6812" t="str">
        <f t="shared" si="118"/>
        <v>301806050</v>
      </c>
      <c r="B6812" t="s">
        <v>423</v>
      </c>
      <c r="C6812">
        <v>107</v>
      </c>
      <c r="D6812" t="s">
        <v>16</v>
      </c>
      <c r="E6812">
        <v>228063</v>
      </c>
      <c r="F6812">
        <v>2</v>
      </c>
      <c r="G6812" t="s">
        <v>128</v>
      </c>
      <c r="H6812" t="s">
        <v>129</v>
      </c>
      <c r="J6812" s="2">
        <v>45251</v>
      </c>
      <c r="K6812" s="2">
        <v>45251</v>
      </c>
      <c r="M6812" s="1">
        <v>0</v>
      </c>
      <c r="N6812" s="1">
        <v>20000</v>
      </c>
      <c r="O6812" s="1">
        <v>1284733.04</v>
      </c>
      <c r="P6812" t="s">
        <v>19</v>
      </c>
    </row>
    <row r="6813" spans="1:16" x14ac:dyDescent="0.3">
      <c r="A6813" t="str">
        <f t="shared" si="118"/>
        <v>301806050</v>
      </c>
      <c r="B6813" t="s">
        <v>423</v>
      </c>
      <c r="C6813">
        <v>108</v>
      </c>
      <c r="D6813" t="s">
        <v>53</v>
      </c>
      <c r="E6813">
        <v>115929</v>
      </c>
      <c r="F6813">
        <v>2</v>
      </c>
      <c r="G6813" t="s">
        <v>54</v>
      </c>
      <c r="H6813" t="s">
        <v>55</v>
      </c>
      <c r="I6813" t="s">
        <v>270</v>
      </c>
      <c r="J6813" s="2">
        <v>45252</v>
      </c>
      <c r="K6813" s="2">
        <v>45252</v>
      </c>
      <c r="M6813" s="1">
        <v>200</v>
      </c>
      <c r="N6813" s="1">
        <v>0</v>
      </c>
      <c r="O6813" s="1">
        <v>1284533.04</v>
      </c>
      <c r="P6813" t="s">
        <v>19</v>
      </c>
    </row>
    <row r="6814" spans="1:16" x14ac:dyDescent="0.3">
      <c r="A6814" t="str">
        <f t="shared" si="118"/>
        <v>301806050</v>
      </c>
      <c r="B6814" t="s">
        <v>423</v>
      </c>
      <c r="C6814">
        <v>109</v>
      </c>
      <c r="D6814" t="s">
        <v>53</v>
      </c>
      <c r="E6814">
        <v>115929</v>
      </c>
      <c r="F6814">
        <v>12</v>
      </c>
      <c r="G6814" t="s">
        <v>54</v>
      </c>
      <c r="H6814" t="s">
        <v>55</v>
      </c>
      <c r="I6814" t="s">
        <v>436</v>
      </c>
      <c r="J6814" s="2">
        <v>45252</v>
      </c>
      <c r="K6814" s="2">
        <v>45252</v>
      </c>
      <c r="M6814" s="1">
        <v>37580</v>
      </c>
      <c r="N6814" s="1">
        <v>0</v>
      </c>
      <c r="O6814" s="1">
        <v>1246953.04</v>
      </c>
      <c r="P6814" t="s">
        <v>19</v>
      </c>
    </row>
    <row r="6815" spans="1:16" x14ac:dyDescent="0.3">
      <c r="A6815" t="str">
        <f t="shared" si="118"/>
        <v>301806050</v>
      </c>
      <c r="B6815" t="s">
        <v>423</v>
      </c>
      <c r="C6815">
        <v>110</v>
      </c>
      <c r="D6815" t="s">
        <v>53</v>
      </c>
      <c r="E6815">
        <v>115929</v>
      </c>
      <c r="F6815">
        <v>14</v>
      </c>
      <c r="G6815" t="s">
        <v>54</v>
      </c>
      <c r="H6815" t="s">
        <v>55</v>
      </c>
      <c r="I6815" t="s">
        <v>437</v>
      </c>
      <c r="J6815" s="2">
        <v>45252</v>
      </c>
      <c r="K6815" s="2">
        <v>45252</v>
      </c>
      <c r="M6815" s="1">
        <v>39083</v>
      </c>
      <c r="N6815" s="1">
        <v>0</v>
      </c>
      <c r="O6815" s="1">
        <v>1207870.04</v>
      </c>
      <c r="P6815" t="s">
        <v>19</v>
      </c>
    </row>
    <row r="6816" spans="1:16" x14ac:dyDescent="0.3">
      <c r="A6816" t="str">
        <f t="shared" si="118"/>
        <v>301806050</v>
      </c>
      <c r="B6816" t="s">
        <v>423</v>
      </c>
      <c r="C6816">
        <v>111</v>
      </c>
      <c r="D6816" t="s">
        <v>16</v>
      </c>
      <c r="E6816">
        <v>228181</v>
      </c>
      <c r="F6816">
        <v>2</v>
      </c>
      <c r="G6816" t="s">
        <v>128</v>
      </c>
      <c r="H6816" t="s">
        <v>129</v>
      </c>
      <c r="J6816" s="2">
        <v>45254</v>
      </c>
      <c r="K6816" s="2">
        <v>45254</v>
      </c>
      <c r="M6816" s="1">
        <v>0</v>
      </c>
      <c r="N6816" s="1">
        <v>25000</v>
      </c>
      <c r="O6816" s="1">
        <v>1232870.04</v>
      </c>
      <c r="P6816" t="s">
        <v>19</v>
      </c>
    </row>
    <row r="6817" spans="1:16" x14ac:dyDescent="0.3">
      <c r="A6817" t="str">
        <f t="shared" si="118"/>
        <v>301806050</v>
      </c>
      <c r="B6817" t="s">
        <v>423</v>
      </c>
      <c r="C6817">
        <v>112</v>
      </c>
      <c r="D6817" t="s">
        <v>16</v>
      </c>
      <c r="E6817">
        <v>228223</v>
      </c>
      <c r="F6817">
        <v>2</v>
      </c>
      <c r="G6817" t="s">
        <v>17</v>
      </c>
      <c r="H6817" t="s">
        <v>18</v>
      </c>
      <c r="J6817" s="2">
        <v>45258</v>
      </c>
      <c r="K6817" s="2">
        <v>45258</v>
      </c>
      <c r="M6817" s="1">
        <v>0</v>
      </c>
      <c r="N6817" s="1">
        <v>147000</v>
      </c>
      <c r="O6817" s="1">
        <v>1379870.04</v>
      </c>
      <c r="P6817" t="s">
        <v>19</v>
      </c>
    </row>
    <row r="6818" spans="1:16" x14ac:dyDescent="0.3">
      <c r="A6818" t="str">
        <f t="shared" si="118"/>
        <v>301806050</v>
      </c>
      <c r="B6818" t="s">
        <v>423</v>
      </c>
      <c r="C6818">
        <v>113</v>
      </c>
      <c r="D6818" t="s">
        <v>16</v>
      </c>
      <c r="E6818">
        <v>228269</v>
      </c>
      <c r="F6818">
        <v>2</v>
      </c>
      <c r="G6818" t="s">
        <v>128</v>
      </c>
      <c r="H6818" t="s">
        <v>129</v>
      </c>
      <c r="J6818" s="2">
        <v>45258</v>
      </c>
      <c r="K6818" s="2">
        <v>45258</v>
      </c>
      <c r="M6818" s="1">
        <v>0</v>
      </c>
      <c r="N6818" s="1">
        <v>83500</v>
      </c>
      <c r="O6818" s="1">
        <v>1463370.04</v>
      </c>
      <c r="P6818" t="s">
        <v>19</v>
      </c>
    </row>
    <row r="6819" spans="1:16" x14ac:dyDescent="0.3">
      <c r="A6819" t="str">
        <f t="shared" si="118"/>
        <v>301806050</v>
      </c>
      <c r="B6819" t="s">
        <v>423</v>
      </c>
      <c r="C6819">
        <v>114</v>
      </c>
      <c r="D6819" t="s">
        <v>16</v>
      </c>
      <c r="E6819">
        <v>228270</v>
      </c>
      <c r="F6819">
        <v>2</v>
      </c>
      <c r="G6819" t="s">
        <v>20</v>
      </c>
      <c r="H6819" t="s">
        <v>21</v>
      </c>
      <c r="J6819" s="2">
        <v>45258</v>
      </c>
      <c r="K6819" s="2">
        <v>45258</v>
      </c>
      <c r="M6819" s="1">
        <v>0</v>
      </c>
      <c r="N6819" s="1">
        <v>4280</v>
      </c>
      <c r="O6819" s="1">
        <v>1467650.04</v>
      </c>
      <c r="P6819" t="s">
        <v>19</v>
      </c>
    </row>
    <row r="6820" spans="1:16" x14ac:dyDescent="0.3">
      <c r="A6820" t="str">
        <f t="shared" si="118"/>
        <v>301806050</v>
      </c>
      <c r="B6820" t="s">
        <v>423</v>
      </c>
      <c r="C6820">
        <v>115</v>
      </c>
      <c r="D6820" t="s">
        <v>16</v>
      </c>
      <c r="E6820">
        <v>228249</v>
      </c>
      <c r="F6820">
        <v>2</v>
      </c>
      <c r="G6820" t="s">
        <v>17</v>
      </c>
      <c r="H6820" t="s">
        <v>18</v>
      </c>
      <c r="J6820" s="2">
        <v>45260</v>
      </c>
      <c r="K6820" s="2">
        <v>45260</v>
      </c>
      <c r="M6820" s="1">
        <v>0</v>
      </c>
      <c r="N6820" s="1">
        <v>920000</v>
      </c>
      <c r="O6820" s="1">
        <v>2387650.04</v>
      </c>
      <c r="P6820" t="s">
        <v>19</v>
      </c>
    </row>
    <row r="6821" spans="1:16" x14ac:dyDescent="0.3">
      <c r="J6821" s="2"/>
      <c r="K6821" s="2"/>
    </row>
    <row r="6822" spans="1:16" x14ac:dyDescent="0.3">
      <c r="J6822" s="2"/>
      <c r="K6822" s="2"/>
    </row>
    <row r="6823" spans="1:16" x14ac:dyDescent="0.3">
      <c r="J6823" s="2"/>
      <c r="K6823" s="2"/>
    </row>
    <row r="6824" spans="1:16" x14ac:dyDescent="0.3">
      <c r="J6824" s="2"/>
      <c r="K6824" s="2"/>
    </row>
    <row r="6825" spans="1:16" x14ac:dyDescent="0.3">
      <c r="J6825" s="2"/>
      <c r="K6825" s="2"/>
    </row>
    <row r="6826" spans="1:16" x14ac:dyDescent="0.3">
      <c r="J6826" s="2"/>
      <c r="K6826" s="2"/>
    </row>
    <row r="6827" spans="1:16" x14ac:dyDescent="0.3">
      <c r="J6827" s="2"/>
      <c r="K6827" s="2"/>
    </row>
    <row r="6828" spans="1:16" x14ac:dyDescent="0.3">
      <c r="J6828" s="2"/>
      <c r="K6828" s="2"/>
    </row>
    <row r="6829" spans="1:16" x14ac:dyDescent="0.3">
      <c r="J6829" s="2"/>
      <c r="K6829" s="2"/>
    </row>
    <row r="6830" spans="1:16" x14ac:dyDescent="0.3">
      <c r="J6830" s="2"/>
      <c r="K6830" s="2"/>
    </row>
    <row r="6831" spans="1:16" x14ac:dyDescent="0.3">
      <c r="J6831" s="2"/>
      <c r="K6831" s="2"/>
    </row>
    <row r="6832" spans="1:16" x14ac:dyDescent="0.3">
      <c r="J6832" s="2"/>
      <c r="K6832" s="2"/>
    </row>
    <row r="6833" spans="10:11" x14ac:dyDescent="0.3">
      <c r="J6833" s="2"/>
      <c r="K6833" s="2"/>
    </row>
    <row r="6834" spans="10:11" x14ac:dyDescent="0.3">
      <c r="J6834" s="2"/>
      <c r="K6834" s="2"/>
    </row>
    <row r="6835" spans="10:11" x14ac:dyDescent="0.3">
      <c r="J6835" s="2"/>
      <c r="K6835" s="2"/>
    </row>
    <row r="6836" spans="10:11" x14ac:dyDescent="0.3">
      <c r="J6836" s="2"/>
      <c r="K6836" s="2"/>
    </row>
    <row r="6837" spans="10:11" x14ac:dyDescent="0.3">
      <c r="J6837" s="2"/>
      <c r="K6837" s="2"/>
    </row>
    <row r="6838" spans="10:11" x14ac:dyDescent="0.3">
      <c r="J6838" s="2"/>
      <c r="K6838" s="2"/>
    </row>
    <row r="6839" spans="10:11" x14ac:dyDescent="0.3">
      <c r="J6839" s="2"/>
      <c r="K6839" s="2"/>
    </row>
    <row r="6840" spans="10:11" x14ac:dyDescent="0.3">
      <c r="J6840" s="2"/>
      <c r="K6840" s="2"/>
    </row>
    <row r="6841" spans="10:11" x14ac:dyDescent="0.3">
      <c r="J6841" s="2"/>
      <c r="K6841" s="2"/>
    </row>
    <row r="6842" spans="10:11" x14ac:dyDescent="0.3">
      <c r="J6842" s="2"/>
      <c r="K6842" s="2"/>
    </row>
    <row r="6843" spans="10:11" x14ac:dyDescent="0.3">
      <c r="J6843" s="2"/>
      <c r="K6843" s="2"/>
    </row>
    <row r="6844" spans="10:11" x14ac:dyDescent="0.3">
      <c r="J6844" s="2"/>
      <c r="K6844" s="2"/>
    </row>
    <row r="6845" spans="10:11" x14ac:dyDescent="0.3">
      <c r="J6845" s="2"/>
      <c r="K6845" s="2"/>
    </row>
    <row r="6846" spans="10:11" x14ac:dyDescent="0.3">
      <c r="J6846" s="2"/>
      <c r="K6846" s="2"/>
    </row>
    <row r="6847" spans="10:11" x14ac:dyDescent="0.3">
      <c r="J6847" s="2"/>
      <c r="K6847" s="2"/>
    </row>
    <row r="6848" spans="10:11" x14ac:dyDescent="0.3">
      <c r="J6848" s="2"/>
      <c r="K6848" s="2"/>
    </row>
    <row r="6849" spans="1:16" x14ac:dyDescent="0.3">
      <c r="J6849" s="2"/>
      <c r="K6849" s="2"/>
    </row>
    <row r="6850" spans="1:16" x14ac:dyDescent="0.3">
      <c r="J6850" s="2"/>
      <c r="K6850" s="2"/>
    </row>
    <row r="6851" spans="1:16" x14ac:dyDescent="0.3">
      <c r="J6851" s="2"/>
      <c r="K6851" s="2"/>
    </row>
    <row r="6852" spans="1:16" x14ac:dyDescent="0.3">
      <c r="J6852" s="2"/>
      <c r="K6852" s="2"/>
    </row>
    <row r="6853" spans="1:16" x14ac:dyDescent="0.3">
      <c r="J6853" s="2"/>
      <c r="K6853" s="2"/>
    </row>
    <row r="6854" spans="1:16" x14ac:dyDescent="0.3">
      <c r="J6854" s="2"/>
      <c r="K6854" s="2"/>
    </row>
    <row r="6855" spans="1:16" x14ac:dyDescent="0.3">
      <c r="J6855" s="2"/>
      <c r="K6855" s="2"/>
    </row>
    <row r="6856" spans="1:16" x14ac:dyDescent="0.3">
      <c r="J6856" s="2"/>
      <c r="K6856" s="2"/>
    </row>
    <row r="6857" spans="1:16" x14ac:dyDescent="0.3">
      <c r="J6857" s="2"/>
      <c r="K6857" s="2"/>
    </row>
    <row r="6858" spans="1:16" x14ac:dyDescent="0.3">
      <c r="J6858" s="2"/>
      <c r="K6858" s="2"/>
    </row>
    <row r="6859" spans="1:16" x14ac:dyDescent="0.3">
      <c r="A6859" t="str">
        <f t="shared" ref="A6847:A6862" si="119">"301807020"</f>
        <v>301807020</v>
      </c>
      <c r="B6859" t="s">
        <v>438</v>
      </c>
      <c r="C6859">
        <v>13</v>
      </c>
      <c r="D6859" t="s">
        <v>53</v>
      </c>
      <c r="E6859">
        <v>115766</v>
      </c>
      <c r="F6859">
        <v>2</v>
      </c>
      <c r="G6859" t="s">
        <v>439</v>
      </c>
      <c r="H6859" t="s">
        <v>440</v>
      </c>
      <c r="I6859" t="s">
        <v>441</v>
      </c>
      <c r="J6859" s="2">
        <v>45230</v>
      </c>
      <c r="K6859" s="2">
        <v>45230</v>
      </c>
      <c r="M6859" s="1">
        <v>0</v>
      </c>
      <c r="N6859" s="1">
        <v>38.119999999999997</v>
      </c>
      <c r="O6859" s="1">
        <v>816.61</v>
      </c>
      <c r="P6859" t="s">
        <v>19</v>
      </c>
    </row>
    <row r="6860" spans="1:16" x14ac:dyDescent="0.3">
      <c r="A6860" t="str">
        <f t="shared" si="119"/>
        <v>301807020</v>
      </c>
      <c r="B6860" t="s">
        <v>438</v>
      </c>
      <c r="C6860">
        <v>14</v>
      </c>
      <c r="D6860" t="s">
        <v>53</v>
      </c>
      <c r="E6860">
        <v>115767</v>
      </c>
      <c r="F6860">
        <v>2</v>
      </c>
      <c r="G6860" t="s">
        <v>439</v>
      </c>
      <c r="H6860" t="s">
        <v>440</v>
      </c>
      <c r="I6860" t="s">
        <v>442</v>
      </c>
      <c r="J6860" s="2">
        <v>45230</v>
      </c>
      <c r="K6860" s="2">
        <v>45230</v>
      </c>
      <c r="M6860" s="1">
        <v>0</v>
      </c>
      <c r="N6860" s="1">
        <v>75.209999999999994</v>
      </c>
      <c r="O6860" s="1">
        <v>891.82</v>
      </c>
      <c r="P6860" t="s">
        <v>19</v>
      </c>
    </row>
    <row r="6861" spans="1:16" x14ac:dyDescent="0.3">
      <c r="A6861" t="str">
        <f t="shared" si="119"/>
        <v>301807020</v>
      </c>
      <c r="B6861" t="s">
        <v>438</v>
      </c>
      <c r="C6861">
        <v>15</v>
      </c>
      <c r="D6861" t="s">
        <v>53</v>
      </c>
      <c r="E6861">
        <v>116199</v>
      </c>
      <c r="F6861">
        <v>2</v>
      </c>
      <c r="G6861" t="s">
        <v>439</v>
      </c>
      <c r="H6861" t="s">
        <v>440</v>
      </c>
      <c r="I6861" t="s">
        <v>441</v>
      </c>
      <c r="J6861" s="2">
        <v>45260</v>
      </c>
      <c r="K6861" s="2">
        <v>45260</v>
      </c>
      <c r="M6861" s="1">
        <v>0</v>
      </c>
      <c r="N6861" s="1">
        <v>39.06</v>
      </c>
      <c r="O6861" s="1">
        <v>930.88</v>
      </c>
      <c r="P6861" t="s">
        <v>19</v>
      </c>
    </row>
    <row r="6862" spans="1:16" x14ac:dyDescent="0.3">
      <c r="A6862" t="str">
        <f t="shared" si="119"/>
        <v>301807020</v>
      </c>
      <c r="B6862" t="s">
        <v>438</v>
      </c>
      <c r="C6862">
        <v>16</v>
      </c>
      <c r="D6862" t="s">
        <v>53</v>
      </c>
      <c r="E6862">
        <v>116200</v>
      </c>
      <c r="F6862">
        <v>2</v>
      </c>
      <c r="G6862" t="s">
        <v>439</v>
      </c>
      <c r="H6862" t="s">
        <v>440</v>
      </c>
      <c r="I6862" t="s">
        <v>442</v>
      </c>
      <c r="J6862" s="2">
        <v>45260</v>
      </c>
      <c r="K6862" s="2">
        <v>45260</v>
      </c>
      <c r="M6862" s="1">
        <v>0</v>
      </c>
      <c r="N6862" s="1">
        <v>83.82</v>
      </c>
      <c r="O6862" s="1">
        <v>1014.7</v>
      </c>
      <c r="P6862" t="s">
        <v>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F0CADB-3D57-4F22-A183-2A0CD0A6AC6D}"/>
</file>

<file path=customXml/itemProps2.xml><?xml version="1.0" encoding="utf-8"?>
<ds:datastoreItem xmlns:ds="http://schemas.openxmlformats.org/officeDocument/2006/customXml" ds:itemID="{78323BCB-DC6C-47C6-896C-0845CACAC7D7}"/>
</file>

<file path=customXml/itemProps3.xml><?xml version="1.0" encoding="utf-8"?>
<ds:datastoreItem xmlns:ds="http://schemas.openxmlformats.org/officeDocument/2006/customXml" ds:itemID="{726D9AF6-6055-43A1-951A-AA3510275C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ricavi panthera 010423 301123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dcterms:created xsi:type="dcterms:W3CDTF">2024-04-29T11:21:04Z</dcterms:created>
  <dcterms:modified xsi:type="dcterms:W3CDTF">2024-04-29T11:22:50Z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